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F23A8A3-5250-4A89-B3D7-B5E3DF3B16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<sst xmlns="http://schemas.openxmlformats.org/spreadsheetml/2006/main" count="16707" uniqueCount="2388">
  <si>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</si>
  <si>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</si>
  <si>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</si>
  <si>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</si>
  <si>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</si>
  <si>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</si>
  <si>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</si>
  <si>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</si>
  <si>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</si>
  <si>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</si>
  <si>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</si>
  <si>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</si>
  <si>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</si>
  <si>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</si>
  <si>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</si>
  <si>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</si>
  <si>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</si>
  <si>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</si>
  <si>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</si>
  <si>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</si>
  <si>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</si>
  <si>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</si>
  <si>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</si>
  <si>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</si>
  <si>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</si>
  <si>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</si>
  <si>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</si>
  <si>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</si>
  <si>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</si>
  <si>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</si>
  <si>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</si>
  <si>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</si>
  <si>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</si>
  <si>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</si>
  <si>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</si>
  <si>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</si>
  <si>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</si>
  <si>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</si>
  <si>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</si>
  <si>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</si>
  <si>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</si>
  <si>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</si>
  <si>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</si>
  <si>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</si>
  <si>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</si>
  <si>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</si>
  <si>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</si>
  <si>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</si>
  <si>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</si>
  <si>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</si>
  <si>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</si>
  <si>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</si>
  <si>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</si>
  <si>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</si>
  <si>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</si>
  <si>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</si>
  <si>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</si>
  <si>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</si>
  <si>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</si>
  <si>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</si>
  <si>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</si>
  <si>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</si>
  <si>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</si>
  <si>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</si>
  <si>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</si>
  <si>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</si>
  <si>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</si>
  <si>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</si>
  <si>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</si>
  <si>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</si>
  <si>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</si>
  <si>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</si>
  <si>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</si>
  <si>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</si>
  <si>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</si>
  <si>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</si>
  <si>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</si>
  <si>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</si>
  <si>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</si>
  <si>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</si>
  <si>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</si>
  <si>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</si>
  <si>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</si>
  <si>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</si>
  <si>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</si>
  <si>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</si>
  <si>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</si>
  <si>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</si>
  <si>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</si>
  <si>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</si>
  <si>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</si>
  <si>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</si>
  <si>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</si>
  <si>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</si>
  <si>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</si>
  <si>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</si>
  <si>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</si>
  <si>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</si>
  <si>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</si>
  <si>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</si>
  <si>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</si>
  <si>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</si>
  <si>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</si>
  <si>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</si>
  <si>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</si>
  <si>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</si>
  <si>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</si>
  <si>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</si>
  <si>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</si>
  <si>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</si>
  <si>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</si>
  <si>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</si>
  <si>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</si>
  <si>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</si>
  <si>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</si>
  <si>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</si>
  <si>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</si>
  <si>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</si>
  <si>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</si>
  <si>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</si>
  <si>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</si>
  <si>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</si>
  <si>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</si>
  <si>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</si>
  <si>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</si>
  <si>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</si>
  <si>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</si>
  <si>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</si>
  <si>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</si>
  <si>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</si>
  <si>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</si>
  <si>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</si>
  <si>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</si>
  <si>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</si>
  <si>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</si>
  <si>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</si>
  <si>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</si>
  <si>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</si>
  <si>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</si>
  <si>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</si>
  <si>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</si>
  <si>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</si>
  <si>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</si>
  <si>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</si>
  <si>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</si>
  <si>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</si>
  <si>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</si>
  <si>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</si>
  <si>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</si>
  <si>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</si>
  <si>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</si>
  <si>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</si>
  <si>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</si>
  <si>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</si>
  <si>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</si>
  <si>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</si>
  <si>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</si>
  <si>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</si>
  <si>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</si>
  <si>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</si>
  <si>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</si>
  <si>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</si>
  <si>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</si>
  <si>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</si>
  <si>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</si>
  <si>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</si>
  <si>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</si>
  <si>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</si>
  <si>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</si>
  <si>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</si>
  <si>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</si>
  <si>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</si>
  <si>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</si>
  <si>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</si>
  <si>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</si>
  <si>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</si>
  <si>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</si>
  <si>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</si>
  <si>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</si>
  <si>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</si>
  <si>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</si>
  <si>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</si>
  <si>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</si>
  <si>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</si>
  <si>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</si>
  <si>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</si>
  <si>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</si>
  <si>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</si>
  <si>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</si>
  <si>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</si>
  <si>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</si>
  <si>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</si>
  <si>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</si>
  <si>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</si>
  <si>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</si>
  <si>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</si>
  <si>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</si>
  <si>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</si>
  <si>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</si>
  <si>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</si>
  <si>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</si>
  <si>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</si>
  <si>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</si>
  <si>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</si>
  <si>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</si>
  <si>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</si>
  <si>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</si>
  <si>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</si>
  <si>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</si>
  <si>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</si>
  <si>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</si>
  <si>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</si>
  <si>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</si>
  <si>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</si>
  <si>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</si>
  <si>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</si>
  <si>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</si>
  <si>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</si>
  <si>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</si>
  <si>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</si>
  <si>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</si>
  <si>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</si>
  <si>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</si>
  <si>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</si>
  <si>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</si>
  <si>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</si>
  <si>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</si>
  <si>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</si>
  <si>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</si>
  <si>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</si>
  <si>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</si>
  <si>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</si>
  <si>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</si>
  <si>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</si>
  <si>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</si>
  <si>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</si>
  <si>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</si>
  <si>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</si>
  <si>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</si>
  <si>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</si>
  <si>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</si>
  <si>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</si>
  <si>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</si>
  <si>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</si>
  <si>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</si>
  <si>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</si>
  <si>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</si>
  <si>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</si>
  <si>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</si>
  <si>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</si>
  <si>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</si>
  <si>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</si>
  <si>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</si>
  <si>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</si>
  <si>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</si>
  <si>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</si>
  <si>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</si>
  <si>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</si>
  <si>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</si>
  <si>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</si>
  <si>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</si>
  <si>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</si>
  <si>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</si>
  <si>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</si>
  <si>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</si>
  <si>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</si>
  <si>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</si>
  <si>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</si>
  <si>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</si>
  <si>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</si>
  <si>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</si>
  <si>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</si>
  <si>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</si>
  <si>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</si>
  <si>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</si>
  <si>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</si>
  <si>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</si>
  <si>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</si>
  <si>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</si>
  <si>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</si>
  <si>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</si>
  <si>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</si>
  <si>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</si>
  <si>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</si>
  <si>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</si>
  <si>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</si>
  <si>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</si>
  <si>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</si>
  <si>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</si>
  <si>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</si>
  <si>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</si>
  <si>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</si>
  <si>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</si>
  <si>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</si>
  <si>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</si>
  <si>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</si>
  <si>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</si>
  <si>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</si>
  <si>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</si>
  <si>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</si>
  <si>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</si>
  <si>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</si>
  <si>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</si>
  <si>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</si>
  <si>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</si>
  <si>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</si>
  <si>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</si>
  <si>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</si>
  <si>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</si>
  <si>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</si>
  <si>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</si>
  <si>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</si>
  <si>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</si>
  <si>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</si>
  <si>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</si>
  <si>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</si>
  <si>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</si>
  <si>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</si>
  <si>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</si>
  <si>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</si>
  <si>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</si>
  <si>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</si>
  <si>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</si>
  <si>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</si>
  <si>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</si>
  <si>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</si>
  <si>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</si>
  <si>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</si>
  <si>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</si>
  <si>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</si>
  <si>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</si>
  <si>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</si>
  <si>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</si>
  <si>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</si>
  <si>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</si>
  <si>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</si>
  <si>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</si>
  <si>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</si>
  <si>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</si>
  <si>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</si>
  <si>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</si>
  <si>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</si>
  <si>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</si>
  <si>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</si>
  <si>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</si>
  <si>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</si>
  <si>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</si>
  <si>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</si>
  <si>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</si>
  <si>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</si>
  <si>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</si>
  <si>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</si>
  <si>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</si>
  <si>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</si>
  <si>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</si>
  <si>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</si>
  <si>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</si>
  <si>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</si>
  <si>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</si>
  <si>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</si>
  <si>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</si>
  <si>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</si>
  <si>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</si>
  <si>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</si>
  <si>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</si>
  <si>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</si>
  <si>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</si>
  <si>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</si>
  <si>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</si>
  <si>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</si>
  <si>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</si>
  <si>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</si>
  <si>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</si>
  <si>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</si>
  <si>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</si>
  <si>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</si>
  <si>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</si>
  <si>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</si>
  <si>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</si>
  <si>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</si>
  <si>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</si>
  <si>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</si>
  <si>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</si>
  <si>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</si>
  <si>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</si>
  <si>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</si>
  <si>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</si>
  <si>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</si>
  <si>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</si>
  <si>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</si>
  <si>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</si>
  <si>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</si>
  <si>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</si>
  <si>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</si>
  <si>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</si>
  <si>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</si>
  <si>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</si>
  <si>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</si>
  <si>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</si>
  <si>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</si>
  <si>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</si>
  <si>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</si>
  <si>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</si>
  <si>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</si>
  <si>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</si>
  <si>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</si>
  <si>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</si>
  <si>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</si>
  <si>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</si>
  <si>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</si>
  <si>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</si>
  <si>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</si>
  <si>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</si>
  <si>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</si>
  <si>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</si>
  <si>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</si>
  <si>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</si>
  <si>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</si>
  <si>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</si>
  <si>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</si>
  <si>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</si>
  <si>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</si>
  <si>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</si>
  <si>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</si>
  <si>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</si>
  <si>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</si>
  <si>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</si>
  <si>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</si>
  <si>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</si>
  <si>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</si>
  <si>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</si>
  <si>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</si>
  <si>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</si>
  <si>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</si>
  <si>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</si>
  <si>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</si>
  <si>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</si>
  <si>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</si>
  <si>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</si>
  <si>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</si>
  <si>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</si>
  <si>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</si>
  <si>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</si>
  <si>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</si>
  <si>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</si>
  <si>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</si>
  <si>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</si>
  <si>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</si>
  <si>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</si>
  <si>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</si>
  <si>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</si>
  <si>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</si>
  <si>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</si>
  <si>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</si>
  <si>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</si>
  <si>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</si>
  <si>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</si>
  <si>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</si>
  <si>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</si>
  <si>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</si>
  <si>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</si>
  <si>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</si>
  <si>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</si>
  <si>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</si>
  <si>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</si>
  <si>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</si>
  <si>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</si>
  <si>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</si>
  <si>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</si>
  <si>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</si>
  <si>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</si>
  <si>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</si>
  <si>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</si>
  <si>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</si>
  <si>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</si>
  <si>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</si>
  <si>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</si>
  <si>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</si>
  <si>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</si>
  <si>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</si>
  <si>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</si>
  <si>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</si>
  <si>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</si>
  <si>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</si>
  <si>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</si>
  <si>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</si>
  <si>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</si>
  <si>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</si>
  <si>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</si>
  <si>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</si>
  <si>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</si>
  <si>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</si>
  <si>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</si>
  <si>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</si>
  <si>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</si>
  <si>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</si>
  <si>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</si>
  <si>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</si>
  <si>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</si>
  <si>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</si>
  <si>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</si>
  <si>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</si>
  <si>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</si>
  <si>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</si>
  <si>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</si>
  <si>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</si>
  <si>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</si>
  <si>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</si>
  <si>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</si>
  <si>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</si>
  <si>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</si>
  <si>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</si>
  <si>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</si>
  <si>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</si>
  <si>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</si>
  <si>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</si>
  <si>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</si>
  <si>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</si>
  <si>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</si>
  <si>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</si>
  <si>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</si>
  <si>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</si>
  <si>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</si>
  <si>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</si>
  <si>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</si>
  <si>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</si>
  <si>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</si>
  <si>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</si>
  <si>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</si>
  <si>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</si>
  <si>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</si>
  <si>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</si>
  <si>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</si>
  <si>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</si>
  <si>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</si>
  <si>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</si>
  <si>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</si>
  <si>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</si>
  <si>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</si>
  <si>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</si>
  <si>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</si>
  <si>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</si>
  <si>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</si>
  <si>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</si>
  <si>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</si>
  <si>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</si>
  <si>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</si>
  <si>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</si>
  <si>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</si>
  <si>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</si>
  <si>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</si>
  <si>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</si>
  <si>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</si>
  <si>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</si>
  <si>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</si>
  <si>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</si>
  <si>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</si>
  <si>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</si>
  <si>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</si>
  <si>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</si>
  <si>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</si>
  <si>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</si>
  <si>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</si>
  <si>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</si>
  <si>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</si>
  <si>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</si>
  <si>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</si>
  <si>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</si>
  <si>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</si>
  <si>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</si>
  <si>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</si>
  <si>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</si>
  <si>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</si>
  <si>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</si>
  <si>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</si>
  <si>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</si>
  <si>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</si>
  <si>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</si>
  <si>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</si>
  <si>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</si>
  <si>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</si>
  <si>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</si>
  <si>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</si>
  <si>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</si>
  <si>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</si>
  <si>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</si>
  <si>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</si>
  <si>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</si>
  <si>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</si>
  <si>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</si>
  <si>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</si>
  <si>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</si>
  <si>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</si>
  <si>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</si>
  <si>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</si>
  <si>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</si>
  <si>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</si>
  <si>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</si>
  <si>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</si>
  <si>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</si>
  <si>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</si>
  <si>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</si>
  <si>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</si>
  <si>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</si>
  <si>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</si>
  <si>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</si>
  <si>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</si>
  <si>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</si>
  <si>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</si>
  <si>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</si>
  <si>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</si>
  <si>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</si>
  <si>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</si>
  <si>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</si>
  <si>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</si>
  <si>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</si>
  <si>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</si>
  <si>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</si>
  <si>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</si>
  <si>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</si>
  <si>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</si>
  <si>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</si>
  <si>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</si>
  <si>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</si>
  <si>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</si>
  <si>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</si>
  <si>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</si>
  <si>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</si>
  <si>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</si>
  <si>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</si>
  <si>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</si>
  <si>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</si>
  <si>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</si>
  <si>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</si>
  <si>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</si>
  <si>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</si>
  <si>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</si>
  <si>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</si>
  <si>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</si>
  <si>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</si>
  <si>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</si>
  <si>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</si>
  <si>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</si>
  <si>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</si>
  <si>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</si>
  <si>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</si>
  <si>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</si>
  <si>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</si>
  <si>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</si>
  <si>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</si>
  <si>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</si>
  <si>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</si>
  <si>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</si>
  <si>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</si>
  <si>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</si>
  <si>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</si>
  <si>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</si>
  <si>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</si>
  <si>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</si>
  <si>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</si>
  <si>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</si>
  <si>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</si>
  <si>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</si>
  <si>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</si>
  <si>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</si>
  <si>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</si>
  <si>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</si>
  <si>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</si>
  <si>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</si>
  <si>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</si>
  <si>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</si>
  <si>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</si>
  <si>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</si>
  <si>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</si>
  <si>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</si>
  <si>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</si>
  <si>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</si>
  <si>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</si>
  <si>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</si>
  <si>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</si>
  <si>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</si>
  <si>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</si>
  <si>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</si>
  <si>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</si>
  <si>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</si>
  <si>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</si>
  <si>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</si>
  <si>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</si>
  <si>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</si>
  <si>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</si>
  <si>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</si>
  <si>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</si>
  <si>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</si>
  <si>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</si>
  <si>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</si>
  <si>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</si>
  <si>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</si>
  <si>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</si>
  <si>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</si>
  <si>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</si>
  <si>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</si>
  <si>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</si>
  <si>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</si>
  <si>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</si>
  <si>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</si>
  <si>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</si>
  <si>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</si>
  <si>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</si>
  <si>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</si>
  <si>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</si>
  <si>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</si>
  <si>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</si>
  <si>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</si>
  <si>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</si>
  <si>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</si>
  <si>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</si>
  <si>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</si>
  <si>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</si>
  <si>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</si>
  <si>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</si>
  <si>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</si>
  <si>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</si>
  <si>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</si>
  <si>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</si>
  <si>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</si>
  <si>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</si>
  <si>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</si>
  <si>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</si>
  <si>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</si>
  <si>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</si>
  <si>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</si>
  <si>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</si>
  <si>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</si>
  <si>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</si>
  <si>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</si>
  <si>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</si>
  <si>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</si>
  <si>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</si>
  <si>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</si>
  <si>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</si>
  <si>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</si>
  <si>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</si>
  <si>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</si>
  <si>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</si>
  <si>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</si>
  <si>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</si>
  <si>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</si>
  <si>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</si>
  <si>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</si>
  <si>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</si>
  <si>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</si>
  <si>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</si>
  <si>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</si>
  <si>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</si>
  <si>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</si>
  <si>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</si>
  <si>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</si>
  <si>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</si>
  <si>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</si>
  <si>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</si>
  <si>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</si>
  <si>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</si>
  <si>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</si>
  <si>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</si>
  <si>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</si>
  <si>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</si>
  <si>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</si>
  <si>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</si>
  <si>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</si>
  <si>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</si>
  <si>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</si>
  <si>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</si>
  <si>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</si>
  <si>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</si>
  <si>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</si>
  <si>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</si>
  <si>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</si>
  <si>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</si>
  <si>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</si>
  <si>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</si>
  <si>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</si>
  <si>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</si>
  <si>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</si>
  <si>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</si>
  <si>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</si>
  <si>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</si>
  <si>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</si>
  <si>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</si>
  <si>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</si>
  <si>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</si>
  <si>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</si>
  <si>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</si>
  <si>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</si>
  <si>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</si>
  <si>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</si>
  <si>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</si>
  <si>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</si>
  <si>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</si>
  <si>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</si>
  <si>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</si>
  <si>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</si>
  <si>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</si>
  <si>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</si>
  <si>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</si>
  <si>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</si>
  <si>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</si>
  <si>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</si>
  <si>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</si>
  <si>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</si>
  <si>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</si>
  <si>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</si>
  <si>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</si>
  <si>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</si>
  <si>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</si>
  <si>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</si>
  <si>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</si>
  <si>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</si>
  <si>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</si>
  <si>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</si>
  <si>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</si>
  <si>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</si>
  <si>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</si>
  <si>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</si>
  <si>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</si>
  <si>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</si>
  <si>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</si>
  <si>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</si>
  <si>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</si>
  <si>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</si>
  <si>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</si>
  <si>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</si>
  <si>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</si>
  <si>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</si>
  <si>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</si>
  <si>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</si>
  <si>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</si>
  <si>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</si>
  <si>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</si>
  <si>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</si>
  <si>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</si>
  <si>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</si>
  <si>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</si>
  <si>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</si>
  <si>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</si>
  <si>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</si>
  <si>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</si>
  <si>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</si>
  <si>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</si>
  <si>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</si>
  <si>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</si>
  <si>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</si>
  <si>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</si>
  <si>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</si>
  <si>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</si>
  <si>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</si>
  <si>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</si>
  <si>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</si>
  <si>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</si>
  <si>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</si>
  <si>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</si>
  <si>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</si>
  <si>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</si>
  <si>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</si>
  <si>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</si>
  <si>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</si>
  <si>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</si>
  <si>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</si>
  <si>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</si>
  <si>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</si>
  <si>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</si>
  <si>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</si>
  <si>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</si>
  <si>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</si>
  <si>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</si>
  <si>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</si>
  <si>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</si>
  <si>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</si>
  <si>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</si>
  <si>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</si>
  <si>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</si>
  <si>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</si>
  <si>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</si>
  <si>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</si>
  <si>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</si>
  <si>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</si>
  <si>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</si>
  <si>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</si>
  <si>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</si>
  <si>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</si>
  <si>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</si>
  <si>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</si>
  <si>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</si>
  <si>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</si>
  <si>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</si>
  <si>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</si>
  <si>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</si>
  <si>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</si>
  <si>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</si>
  <si>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</si>
  <si>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</si>
  <si>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</si>
  <si>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</si>
  <si>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</si>
  <si>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</si>
  <si>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</si>
  <si>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</si>
  <si>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</si>
  <si>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</si>
  <si>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</si>
  <si>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</si>
  <si>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</si>
  <si>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</si>
  <si>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</si>
  <si>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</si>
  <si>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</si>
  <si>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</si>
  <si>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</si>
  <si>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</si>
  <si>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</si>
  <si>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</si>
  <si>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</si>
  <si>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</si>
  <si>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</si>
  <si>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</si>
  <si>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</si>
  <si>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</si>
  <si>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</si>
  <si>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</si>
  <si>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</si>
  <si>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</si>
  <si>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</si>
  <si>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</si>
  <si>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</si>
  <si>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</si>
  <si>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</si>
  <si>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</si>
  <si>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</si>
  <si>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</si>
  <si>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</si>
  <si>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</si>
  <si>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</si>
  <si>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</si>
  <si>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</si>
  <si>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</si>
  <si>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</si>
  <si>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</si>
  <si>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</si>
  <si>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</si>
  <si>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</si>
  <si>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</si>
  <si>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</si>
  <si>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</si>
  <si>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</si>
  <si>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</si>
  <si>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</si>
  <si>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</si>
  <si>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</si>
  <si>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</si>
  <si>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</si>
  <si>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</si>
  <si>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</si>
  <si>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</si>
  <si>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</si>
  <si>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</si>
  <si>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</si>
  <si>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</si>
  <si>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</si>
  <si>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</si>
  <si>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</si>
  <si>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</si>
  <si>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</si>
  <si>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</si>
  <si>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</si>
  <si>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</si>
  <si>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</si>
  <si>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</si>
  <si>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</si>
  <si>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</si>
  <si>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</si>
  <si>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</si>
  <si>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</si>
  <si>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</si>
  <si>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</si>
  <si>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</si>
  <si>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</si>
  <si>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</si>
  <si>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</si>
  <si>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</si>
  <si>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</si>
  <si>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</si>
  <si>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</si>
  <si>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</si>
  <si>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</si>
  <si>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</si>
  <si>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</si>
  <si>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</si>
  <si>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</si>
  <si>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</si>
  <si>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</si>
  <si>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</si>
  <si>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</si>
  <si>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</si>
  <si>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</si>
  <si>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</si>
  <si>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</si>
  <si>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</si>
  <si>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</si>
  <si>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</si>
  <si>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</si>
  <si>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</si>
  <si>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</si>
  <si>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</si>
  <si>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</si>
  <si>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</si>
  <si>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</si>
  <si>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</si>
  <si>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</si>
  <si>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</si>
  <si>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</si>
  <si>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</si>
  <si>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</si>
  <si>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</si>
  <si>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</si>
  <si>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</si>
  <si>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</si>
  <si>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</si>
  <si>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</si>
  <si>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</si>
  <si>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</si>
  <si>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</si>
  <si>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</si>
  <si>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</si>
  <si>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</si>
  <si>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</si>
  <si>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</si>
  <si>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</si>
  <si>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</si>
  <si>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</si>
  <si>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</si>
  <si>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</si>
  <si>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</si>
  <si>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</si>
  <si>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</si>
  <si>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</si>
  <si>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</si>
  <si>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</si>
  <si>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</si>
  <si>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</si>
  <si>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</si>
  <si>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</si>
  <si>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</si>
  <si>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</si>
  <si>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</si>
  <si>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</si>
  <si>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</si>
  <si>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</si>
  <si>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</si>
  <si>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</si>
  <si>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</si>
  <si>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</si>
  <si>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</si>
  <si>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</si>
  <si>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</si>
  <si>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</si>
  <si>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</si>
  <si>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</si>
  <si>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</si>
  <si>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</si>
  <si>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</si>
  <si>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</si>
  <si>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</si>
  <si>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</si>
  <si>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</si>
  <si>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</si>
  <si>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</si>
  <si>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</si>
  <si>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</si>
  <si>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</si>
  <si>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</si>
  <si>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</si>
  <si>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</si>
  <si>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</si>
  <si>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</si>
  <si>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</si>
  <si>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</si>
  <si>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</si>
  <si>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</si>
  <si>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</si>
  <si>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</si>
  <si>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</si>
  <si>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</si>
  <si>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</si>
  <si>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</si>
  <si>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</si>
  <si>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</si>
  <si>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</si>
  <si>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</si>
  <si>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</si>
  <si>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</si>
  <si>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</si>
  <si>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</si>
  <si>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</si>
  <si>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</si>
  <si>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</si>
  <si>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</si>
  <si>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</si>
  <si>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</si>
  <si>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</si>
  <si>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</si>
  <si>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</si>
  <si>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</si>
  <si>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</si>
  <si>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</si>
  <si>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</si>
  <si>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</si>
  <si>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</si>
  <si>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</si>
  <si>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</si>
  <si>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</si>
  <si>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</si>
  <si>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</si>
  <si>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</si>
  <si>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</si>
  <si>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</si>
  <si>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</si>
  <si>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</si>
  <si>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</si>
  <si>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</si>
  <si>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</si>
  <si>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</si>
  <si>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</si>
  <si>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</si>
  <si>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</si>
  <si>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</si>
  <si>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</si>
  <si>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</si>
  <si>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</si>
  <si>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</si>
  <si>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</si>
  <si>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</si>
  <si>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</si>
  <si>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</si>
  <si>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</si>
  <si>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</si>
  <si>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</si>
  <si>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</si>
  <si>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</si>
  <si>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</si>
  <si>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</si>
  <si>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</si>
  <si>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</si>
  <si>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</si>
  <si>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</si>
  <si>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</si>
  <si>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</si>
  <si>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</si>
  <si>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</si>
  <si>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</si>
  <si>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</si>
  <si>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</si>
  <si>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</si>
  <si>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</si>
  <si>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</si>
  <si>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</si>
  <si>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</si>
  <si>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</si>
  <si>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</si>
  <si>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</si>
  <si>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</si>
  <si>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</si>
  <si>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</si>
  <si>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</si>
  <si>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</si>
  <si>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</si>
  <si>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</si>
  <si>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</si>
  <si>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</si>
  <si>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</si>
  <si>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</si>
  <si>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</si>
  <si>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</si>
  <si>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</si>
  <si>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</si>
  <si>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</si>
  <si>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</si>
  <si>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</si>
  <si>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</si>
  <si>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</si>
  <si>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</si>
  <si>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</si>
  <si>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</si>
  <si>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</si>
  <si>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</si>
  <si>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</si>
  <si>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</si>
  <si>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</si>
  <si>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</si>
  <si>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</si>
  <si>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</si>
  <si>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</si>
  <si>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</si>
  <si>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</si>
  <si>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</si>
  <si>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</si>
  <si>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</si>
  <si>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</si>
  <si>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</si>
  <si>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</si>
  <si>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</si>
  <si>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</si>
  <si>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</si>
  <si>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</si>
  <si>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</si>
  <si>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</si>
  <si>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</si>
  <si>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</si>
  <si>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</si>
  <si>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</si>
  <si>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</si>
  <si>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</si>
  <si>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</si>
  <si>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</si>
  <si>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</si>
  <si>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</si>
  <si>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</si>
  <si>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</si>
  <si>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</si>
  <si>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</si>
  <si>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</si>
  <si>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</si>
  <si>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</si>
  <si>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</si>
  <si>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</si>
  <si>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</si>
  <si>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</si>
  <si>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</si>
  <si>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</si>
  <si>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</si>
  <si>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</si>
  <si>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</si>
  <si>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</si>
  <si>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</si>
  <si>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</si>
  <si>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</si>
  <si>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</si>
  <si>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</si>
  <si>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</si>
  <si>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</si>
  <si>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</si>
  <si>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</si>
  <si>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</si>
  <si>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</si>
  <si>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</si>
  <si>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</si>
  <si>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</si>
  <si>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</si>
  <si>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</si>
  <si>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</si>
  <si>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</si>
  <si>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</si>
  <si>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</si>
  <si>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</si>
  <si>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</si>
  <si>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</si>
  <si>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</si>
  <si>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</si>
  <si>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</si>
  <si>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</si>
  <si>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</si>
  <si>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</si>
  <si>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</si>
  <si>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</si>
  <si>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</si>
  <si>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</si>
  <si>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</si>
  <si>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</si>
  <si>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</si>
  <si>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</si>
  <si>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</si>
  <si>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</si>
  <si>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</si>
  <si>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</si>
  <si>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</si>
  <si>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</si>
  <si>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</si>
  <si>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</si>
  <si>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</si>
  <si>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</si>
  <si>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</si>
  <si>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</si>
  <si>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</si>
  <si>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</si>
  <si>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</si>
  <si>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</si>
  <si>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</si>
  <si>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</si>
  <si>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</si>
  <si>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</si>
  <si>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</si>
  <si>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</si>
  <si>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</si>
  <si>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</si>
  <si>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</si>
  <si>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</si>
  <si>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</si>
  <si>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</si>
  <si>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</si>
  <si>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</si>
  <si>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</si>
  <si>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</si>
  <si>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</si>
  <si>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</si>
  <si>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</si>
  <si>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</si>
  <si>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</si>
  <si>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</si>
  <si>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</si>
  <si>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</si>
  <si>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</si>
  <si>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</si>
  <si>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</si>
  <si>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</si>
  <si>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</si>
  <si>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</si>
  <si>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</si>
  <si>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</si>
  <si>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</si>
  <si>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</si>
  <si>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</si>
  <si>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</si>
  <si>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</si>
  <si>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</si>
  <si>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</si>
  <si>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</si>
  <si>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</si>
  <si>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</si>
  <si>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</si>
  <si>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</si>
  <si>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</si>
  <si>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</si>
  <si>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</si>
  <si>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</si>
  <si>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</si>
  <si>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</si>
  <si>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</si>
  <si>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</si>
  <si>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</si>
  <si>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</si>
  <si>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</si>
  <si>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</si>
  <si>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</si>
  <si>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</si>
  <si>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</si>
  <si>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</si>
  <si>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</si>
  <si>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</si>
  <si>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</si>
  <si>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</si>
  <si>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</si>
  <si>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</si>
  <si>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</si>
  <si>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</si>
  <si>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</si>
  <si>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</si>
  <si>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</si>
  <si>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</si>
  <si>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</si>
  <si>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</si>
  <si>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</si>
  <si>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</si>
  <si>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</si>
  <si>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</si>
  <si>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</si>
  <si>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</si>
  <si>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</si>
  <si>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</si>
  <si>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</si>
  <si>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</si>
  <si>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</si>
  <si>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</si>
  <si>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</si>
  <si>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</si>
  <si>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</si>
  <si>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</si>
  <si>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</si>
  <si>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</si>
  <si>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</si>
  <si>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</si>
  <si>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</si>
  <si>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</si>
  <si>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</si>
  <si>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</si>
  <si>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</si>
  <si>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</si>
  <si>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</si>
  <si>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</si>
  <si>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</si>
  <si>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</si>
  <si>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</si>
  <si>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</si>
  <si>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</si>
  <si>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</si>
  <si>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</si>
  <si>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</si>
  <si>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</si>
  <si>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</si>
  <si>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</si>
  <si>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</si>
  <si>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</si>
  <si>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</si>
  <si>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</si>
  <si>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</si>
  <si>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</si>
  <si>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</si>
  <si>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</si>
  <si>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</si>
  <si>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</si>
  <si>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</si>
  <si>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</si>
  <si>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</si>
  <si>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</si>
  <si>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</si>
  <si>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</si>
  <si>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</si>
  <si>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</si>
  <si>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</si>
  <si>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</si>
  <si>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</si>
  <si>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</si>
  <si>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</si>
  <si>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</si>
  <si>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</si>
  <si>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</si>
  <si>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</si>
  <si>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</si>
  <si>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</si>
  <si>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</si>
  <si>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</si>
  <si>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</si>
  <si>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</si>
  <si>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</si>
  <si>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</si>
  <si>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</si>
  <si>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</si>
  <si>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</si>
  <si>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</si>
  <si>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</si>
  <si>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</si>
  <si>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</si>
  <si>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</si>
  <si>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</si>
  <si>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</si>
  <si>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</si>
  <si>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</si>
  <si>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</si>
  <si>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</si>
  <si>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</si>
  <si>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</si>
  <si>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</si>
  <si>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</si>
  <si>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</si>
  <si>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</si>
  <si>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</si>
  <si>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</si>
  <si>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</si>
  <si>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</si>
  <si>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</si>
  <si>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</si>
  <si>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</si>
  <si>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</si>
  <si>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</si>
  <si>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</si>
  <si>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</si>
  <si>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</si>
  <si>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</si>
  <si>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</si>
  <si>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</si>
  <si>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</si>
  <si>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</si>
  <si>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</si>
  <si>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</si>
  <si>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</si>
  <si>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</si>
  <si>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</si>
  <si>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</si>
  <si>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</si>
  <si>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</si>
  <si>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</si>
  <si>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</si>
  <si>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</si>
  <si>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</si>
  <si>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</si>
  <si>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</si>
  <si>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</si>
  <si>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</si>
  <si>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</si>
  <si>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</si>
  <si>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</si>
  <si>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</si>
  <si>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</si>
  <si>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</si>
  <si>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</si>
  <si>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</si>
  <si>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</si>
  <si>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</si>
  <si>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</si>
  <si>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</si>
  <si>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</si>
  <si>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</si>
  <si>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</si>
  <si>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</si>
  <si>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</si>
  <si>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</si>
  <si>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</si>
  <si>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</si>
  <si>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</si>
  <si>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</si>
  <si>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</si>
  <si>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</si>
  <si>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</si>
  <si>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</si>
  <si>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</si>
  <si>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</si>
  <si>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</si>
  <si>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</si>
  <si>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</si>
  <si>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</si>
  <si>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</si>
  <si>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</si>
  <si>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</si>
  <si>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</si>
  <si>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</si>
  <si>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</si>
  <si>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</si>
  <si>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</si>
  <si>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</si>
  <si>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</si>
  <si>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</si>
  <si>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</si>
  <si>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</si>
  <si>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</si>
  <si>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</si>
  <si>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</si>
  <si>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</si>
  <si>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</si>
  <si>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</si>
  <si>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</si>
  <si>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</si>
  <si>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</si>
  <si>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</si>
  <si>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</si>
  <si>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</si>
  <si>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</si>
  <si>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</si>
  <si>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</si>
  <si>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</si>
  <si>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</si>
  <si>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</si>
  <si>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</si>
  <si>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</si>
  <si>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</si>
  <si>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</si>
  <si>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</si>
  <si>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</si>
  <si>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</si>
  <si>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</si>
  <si>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</si>
  <si>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</si>
  <si>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</si>
  <si>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</si>
  <si>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</si>
  <si>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</si>
  <si>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</si>
  <si>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</si>
  <si>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</si>
  <si>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</si>
  <si>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</si>
  <si>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</si>
  <si>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</si>
  <si>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</si>
  <si>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</si>
  <si>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</si>
  <si>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</si>
  <si>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</si>
  <si>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</si>
  <si>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</si>
  <si>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</si>
  <si>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</si>
  <si>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</si>
  <si>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</si>
  <si>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</si>
  <si>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</si>
  <si>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</si>
  <si>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</si>
  <si>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</si>
  <si>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</si>
  <si>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</si>
  <si>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</si>
  <si>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</si>
  <si>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</si>
  <si>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</si>
  <si>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</si>
  <si>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</si>
  <si>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</si>
  <si>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</si>
  <si>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</si>
  <si>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</si>
  <si>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</si>
  <si>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</si>
  <si>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</si>
  <si>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</si>
  <si>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</si>
  <si>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</si>
  <si>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</si>
  <si>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</si>
  <si>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</si>
  <si>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</si>
  <si>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</si>
  <si>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</si>
  <si>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</si>
  <si>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</si>
  <si>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</si>
  <si>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</si>
  <si>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</si>
  <si>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</si>
  <si>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</si>
  <si>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</si>
  <si>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</si>
  <si>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44202</t>
  </si>
  <si>
    <t>別府市</t>
  </si>
  <si>
    <t>44202_令和4年度</t>
  </si>
  <si>
    <t>44202_令和6年度</t>
  </si>
  <si>
    <t>44212</t>
  </si>
  <si>
    <t>豊後大野市</t>
  </si>
  <si>
    <t>44212_令和4年度</t>
  </si>
  <si>
    <t>44212_令和6年度</t>
  </si>
  <si>
    <t>44461</t>
  </si>
  <si>
    <t>九重町</t>
  </si>
  <si>
    <t>44461_令和4年度</t>
  </si>
  <si>
    <t>44461_令和6年度</t>
  </si>
  <si>
    <t>44208</t>
  </si>
  <si>
    <t>竹田市</t>
  </si>
  <si>
    <t>44208_令和4年度</t>
  </si>
  <si>
    <t>44208_令和6年度</t>
  </si>
  <si>
    <t>44214</t>
  </si>
  <si>
    <t>国東市</t>
  </si>
  <si>
    <t>44214_令和4年度</t>
  </si>
  <si>
    <t>44214_令和6年度</t>
  </si>
  <si>
    <t>44207</t>
  </si>
  <si>
    <t>津久見市</t>
  </si>
  <si>
    <t>44207_令和4年度</t>
  </si>
  <si>
    <t>44207_令和6年度</t>
  </si>
  <si>
    <t>44341</t>
  </si>
  <si>
    <t>日出町</t>
  </si>
  <si>
    <t>44341_令和4年度</t>
  </si>
  <si>
    <t>44341_令和6年度</t>
  </si>
  <si>
    <t>44210</t>
  </si>
  <si>
    <t>杵築市</t>
  </si>
  <si>
    <t>44210_令和4年度</t>
  </si>
  <si>
    <t>44210_令和6年度</t>
  </si>
  <si>
    <t>44462</t>
  </si>
  <si>
    <t>玖珠町</t>
  </si>
  <si>
    <t>44462_令和4年度</t>
  </si>
  <si>
    <t>44462_令和6年度</t>
  </si>
  <si>
    <t>44322</t>
  </si>
  <si>
    <t>姫島村</t>
  </si>
  <si>
    <t>44322_令和4年度</t>
  </si>
  <si>
    <t>44322_令和6年度</t>
  </si>
  <si>
    <t>44209</t>
  </si>
  <si>
    <t>豊後高田市</t>
  </si>
  <si>
    <t>44209_令和4年度</t>
  </si>
  <si>
    <t>44209_令和6年度</t>
  </si>
  <si>
    <t>44211</t>
  </si>
  <si>
    <t>宇佐市</t>
  </si>
  <si>
    <t>44211_令和4年度</t>
  </si>
  <si>
    <t>44211_令和6年度</t>
  </si>
  <si>
    <t>44204</t>
  </si>
  <si>
    <t>日田市</t>
  </si>
  <si>
    <t>44204_令和4年度</t>
  </si>
  <si>
    <t>44204_令和6年度</t>
  </si>
  <si>
    <t>太子町</t>
  </si>
  <si>
    <t>44203</t>
  </si>
  <si>
    <t>中津市</t>
  </si>
  <si>
    <t>44203_令和4年度</t>
  </si>
  <si>
    <t>44203_令和6年度</t>
  </si>
  <si>
    <t>44205</t>
  </si>
  <si>
    <t>佐伯市</t>
  </si>
  <si>
    <t>44205_令和4年度</t>
  </si>
  <si>
    <t>44205_令和6年度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</si>
  <si>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</si>
  <si>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</si>
  <si>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</si>
  <si>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</si>
  <si>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</si>
  <si>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</si>
  <si>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</si>
  <si>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</si>
  <si>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</si>
  <si>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</si>
  <si>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</si>
  <si>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</si>
  <si>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</si>
  <si>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</si>
  <si>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</si>
  <si>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</si>
  <si>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</si>
  <si>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</si>
  <si>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</si>
  <si>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</si>
  <si>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</si>
  <si>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</si>
  <si>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</si>
  <si>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</si>
  <si>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</si>
  <si>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</si>
  <si>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</si>
  <si>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</si>
  <si>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</si>
  <si>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</si>
  <si>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</si>
  <si>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</si>
  <si>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</si>
  <si>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</si>
  <si>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</si>
  <si>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</si>
  <si>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</si>
  <si>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</si>
  <si>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</si>
  <si>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</si>
  <si>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</si>
  <si>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</si>
  <si>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</si>
  <si>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</si>
  <si>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</si>
  <si>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</si>
  <si>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</si>
  <si>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</si>
  <si>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</si>
  <si>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</si>
  <si>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</si>
  <si>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</si>
  <si>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</si>
  <si>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</si>
  <si>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</si>
  <si>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</si>
  <si>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</si>
  <si>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</si>
  <si>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</si>
  <si>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</si>
  <si>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</si>
  <si>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</si>
  <si>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</si>
  <si>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</si>
  <si>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</si>
  <si>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</si>
  <si>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</si>
  <si>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</si>
  <si>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</si>
  <si>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</si>
  <si>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</si>
  <si>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</si>
  <si>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</si>
  <si>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</si>
  <si>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</si>
  <si>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</si>
  <si>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</si>
  <si>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</si>
  <si>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</si>
  <si>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</si>
  <si>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</si>
  <si>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</si>
  <si>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</si>
  <si>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</si>
  <si>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</si>
  <si>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</si>
  <si>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</si>
  <si>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</si>
  <si>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</si>
  <si>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</si>
  <si>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</si>
  <si>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</si>
  <si>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</si>
  <si>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</si>
  <si>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</si>
  <si>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</si>
  <si>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</si>
  <si>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</si>
  <si>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</si>
  <si>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</si>
  <si>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</si>
  <si>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</si>
  <si>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</si>
  <si>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</si>
  <si>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</si>
  <si>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</si>
  <si>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</si>
  <si>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</si>
  <si>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</si>
  <si>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</si>
  <si>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</si>
  <si>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</si>
  <si>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</si>
  <si>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</si>
  <si>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</si>
  <si>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</si>
  <si>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</si>
  <si>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</si>
  <si>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</si>
  <si>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</si>
  <si>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</si>
  <si>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</si>
  <si>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</si>
  <si>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</si>
  <si>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</si>
  <si>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</si>
  <si>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</si>
  <si>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</si>
  <si>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</si>
  <si>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</si>
  <si>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</si>
  <si>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</si>
  <si>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</si>
  <si>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</si>
  <si>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</si>
  <si>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</si>
  <si>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</si>
  <si>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</si>
  <si>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</si>
  <si>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</si>
  <si>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</si>
  <si>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</si>
  <si>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</si>
  <si>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</si>
  <si>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</si>
  <si>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</si>
  <si>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</si>
  <si>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</si>
  <si>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</si>
  <si>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</si>
  <si>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</si>
  <si>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</si>
  <si>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</si>
  <si>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</si>
  <si>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</si>
  <si>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</si>
  <si>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</si>
  <si>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</si>
  <si>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</si>
  <si>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</si>
  <si>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</si>
  <si>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</si>
  <si>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</si>
  <si>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</si>
  <si>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</si>
  <si>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</si>
  <si>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</si>
  <si>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</si>
  <si>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</si>
  <si>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</si>
  <si>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</si>
  <si>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</si>
  <si>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</si>
  <si>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</si>
  <si>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</si>
  <si>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</si>
  <si>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</si>
  <si>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</si>
  <si>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</si>
  <si>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</si>
  <si>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</si>
  <si>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</si>
  <si>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</si>
  <si>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</si>
  <si>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</si>
  <si>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</si>
  <si>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</si>
  <si>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</si>
  <si>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</si>
  <si>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</si>
  <si>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</si>
  <si>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</si>
  <si>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</si>
  <si>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</si>
  <si>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</si>
  <si>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</si>
  <si>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</si>
  <si>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</si>
  <si>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</si>
  <si>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</si>
  <si>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</si>
  <si>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</si>
  <si>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</si>
  <si>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</si>
  <si>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</si>
  <si>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</si>
  <si>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</si>
  <si>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</si>
  <si>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</si>
  <si>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</si>
  <si>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</si>
  <si>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</si>
  <si>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</si>
  <si>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</si>
  <si>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</si>
  <si>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</si>
  <si>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</si>
  <si>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</si>
  <si>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</si>
  <si>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</si>
  <si>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</si>
  <si>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</si>
  <si>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</si>
  <si>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</si>
  <si>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</si>
  <si>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</si>
  <si>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</si>
  <si>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</si>
  <si>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</si>
  <si>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</si>
  <si>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</si>
  <si>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</si>
  <si>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</si>
  <si>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</si>
  <si>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</si>
  <si>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</si>
  <si>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</si>
  <si>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</si>
  <si>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</si>
  <si>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</si>
  <si>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</si>
  <si>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</si>
  <si>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</si>
  <si>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</si>
  <si>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</si>
  <si>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</si>
  <si>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</si>
  <si>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</si>
  <si>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</si>
  <si>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</si>
  <si>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</si>
  <si>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</si>
  <si>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</si>
  <si>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</si>
  <si>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</si>
  <si>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</si>
  <si>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</si>
  <si>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</si>
  <si>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</si>
  <si>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</si>
  <si>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</si>
  <si>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</si>
  <si>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</si>
  <si>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</si>
  <si>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</si>
  <si>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</si>
  <si>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</si>
  <si>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</si>
  <si>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</si>
  <si>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</si>
  <si>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</si>
  <si>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</si>
  <si>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</si>
  <si>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</si>
  <si>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</si>
  <si>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</si>
  <si>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</si>
  <si>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</si>
  <si>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</si>
  <si>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</si>
  <si>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</si>
  <si>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</si>
  <si>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</si>
  <si>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</si>
  <si>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</si>
  <si>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</si>
  <si>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</si>
  <si>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</si>
  <si>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</si>
  <si>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</si>
  <si>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</si>
  <si>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</si>
  <si>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</si>
  <si>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</si>
  <si>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</si>
  <si>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</si>
  <si>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</si>
  <si>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</si>
  <si>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</si>
  <si>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</si>
  <si>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</si>
  <si>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</si>
  <si>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</si>
  <si>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</si>
  <si>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</si>
  <si>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</si>
  <si>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</si>
  <si>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</si>
  <si>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</si>
  <si>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</si>
  <si>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</si>
  <si>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</si>
  <si>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</si>
  <si>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</si>
  <si>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</si>
  <si>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</si>
  <si>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</si>
  <si>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</si>
  <si>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</si>
  <si>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</si>
  <si>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</si>
  <si>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</si>
  <si>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</si>
  <si>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</si>
  <si>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</si>
  <si>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</si>
  <si>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</si>
  <si>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</si>
  <si>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</si>
  <si>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</si>
  <si>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</si>
  <si>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</si>
  <si>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</si>
  <si>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</si>
  <si>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</si>
  <si>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</si>
  <si>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</si>
  <si>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</si>
  <si>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</si>
  <si>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</si>
  <si>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</si>
  <si>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</si>
  <si>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</si>
  <si>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</si>
  <si>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</si>
  <si>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</si>
  <si>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</si>
  <si>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</si>
  <si>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</si>
  <si>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</si>
  <si>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</si>
  <si>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</si>
  <si>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</si>
  <si>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</si>
  <si>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</si>
  <si>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</si>
  <si>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</si>
  <si>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</si>
  <si>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</si>
  <si>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</si>
  <si>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</si>
  <si>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</si>
  <si>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</si>
  <si>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</si>
  <si>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</si>
  <si>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</si>
  <si>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</si>
  <si>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</si>
  <si>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</si>
  <si>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</si>
  <si>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</si>
  <si>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</si>
  <si>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</si>
  <si>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</si>
  <si>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</si>
  <si>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</si>
  <si>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</si>
  <si>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</si>
  <si>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</si>
  <si>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</si>
  <si>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</si>
  <si>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</si>
  <si>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</si>
  <si>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</si>
  <si>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</si>
  <si>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</si>
  <si>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</si>
  <si>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</si>
  <si>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</si>
  <si>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</si>
  <si>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</si>
  <si>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</si>
  <si>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</si>
  <si>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</si>
  <si>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</si>
  <si>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</si>
  <si>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</si>
  <si>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</si>
  <si>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</si>
  <si>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</si>
  <si>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</si>
  <si>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</si>
  <si>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</si>
  <si>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</si>
  <si>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</si>
  <si>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</si>
  <si>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</si>
  <si>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</si>
  <si>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</si>
  <si>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</si>
  <si>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</si>
  <si>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</si>
  <si>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</si>
  <si>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</si>
  <si>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</si>
  <si>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</si>
  <si>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</si>
  <si>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</si>
  <si>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</si>
  <si>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</si>
  <si>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</si>
  <si>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</si>
  <si>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</si>
  <si>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</si>
  <si>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</si>
  <si>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</si>
  <si>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</si>
  <si>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</si>
  <si>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</si>
  <si>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</si>
  <si>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</si>
  <si>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</si>
  <si>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</si>
  <si>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</si>
  <si>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</si>
  <si>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</si>
  <si>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</si>
  <si>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</si>
  <si>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</si>
  <si>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</si>
  <si>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</si>
  <si>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</si>
  <si>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</si>
  <si>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</si>
  <si>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</si>
  <si>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</si>
  <si>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</si>
  <si>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</si>
  <si>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</si>
  <si>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</si>
  <si>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</si>
  <si>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</si>
  <si>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</si>
  <si>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</si>
  <si>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</si>
  <si>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</si>
  <si>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</si>
  <si>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</si>
  <si>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</si>
  <si>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</si>
  <si>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</si>
  <si>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</si>
  <si>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</si>
  <si>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</si>
  <si>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</si>
  <si>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</si>
  <si>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</si>
  <si>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</si>
  <si>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</si>
  <si>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</si>
  <si>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</si>
  <si>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</si>
  <si>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</si>
  <si>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</si>
  <si>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</si>
  <si>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</si>
  <si>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</si>
  <si>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</si>
  <si>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</si>
  <si>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</si>
  <si>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</si>
  <si>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</si>
  <si>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</si>
  <si>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</si>
  <si>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</si>
  <si>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</si>
  <si>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</si>
  <si>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</si>
  <si>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</si>
  <si>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</si>
  <si>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</si>
  <si>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</si>
  <si>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</si>
  <si>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</si>
  <si>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</si>
  <si>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</si>
  <si>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</si>
  <si>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</si>
  <si>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</si>
  <si>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</si>
  <si>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</si>
  <si>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</si>
  <si>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</si>
  <si>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</si>
  <si>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</si>
  <si>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</si>
  <si>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</si>
  <si>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</si>
  <si>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</si>
  <si>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</si>
  <si>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</si>
  <si>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</si>
  <si>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</si>
  <si>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</si>
  <si>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</si>
  <si>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</si>
  <si>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</si>
  <si>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</si>
  <si>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</si>
  <si>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</si>
  <si>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</si>
  <si>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</si>
  <si>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</si>
  <si>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</si>
  <si>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</si>
  <si>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</si>
  <si>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</si>
  <si>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</si>
  <si>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</si>
  <si>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</si>
  <si>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</si>
  <si>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</si>
  <si>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</si>
  <si>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</si>
  <si>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</si>
  <si>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</si>
  <si>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</si>
  <si>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</si>
  <si>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</si>
  <si>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</si>
  <si>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</si>
  <si>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</si>
  <si>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</si>
  <si>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</si>
  <si>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</si>
  <si>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</si>
  <si>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</si>
  <si>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</si>
  <si>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</si>
  <si>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</si>
  <si>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</si>
  <si>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</si>
  <si>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</si>
  <si>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</si>
  <si>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</si>
  <si>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</si>
  <si>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</si>
  <si>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</si>
  <si>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</si>
  <si>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</si>
  <si>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</si>
  <si>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</si>
  <si>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</si>
  <si>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</si>
  <si>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</si>
  <si>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</si>
  <si>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</si>
  <si>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</si>
  <si>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</si>
  <si>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</si>
  <si>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</si>
  <si>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</si>
  <si>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</si>
  <si>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</si>
  <si>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</si>
  <si>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</si>
  <si>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</si>
  <si>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</si>
  <si>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</si>
  <si>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</si>
  <si>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</si>
  <si>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</si>
  <si>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</si>
  <si>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</si>
  <si>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</si>
  <si>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</si>
  <si>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</si>
  <si>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</si>
  <si>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</si>
  <si>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</si>
  <si>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</si>
  <si>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</si>
  <si>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</si>
  <si>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</si>
  <si>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</si>
  <si>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</si>
  <si>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</si>
  <si>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</si>
  <si>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</si>
  <si>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</si>
  <si>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</si>
  <si>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</si>
  <si>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</si>
  <si>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</si>
  <si>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</si>
  <si>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</si>
  <si>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</si>
  <si>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</si>
  <si>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</si>
  <si>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</si>
  <si>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</si>
  <si>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</si>
  <si>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</si>
  <si>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</si>
  <si>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</si>
  <si>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</si>
  <si>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</si>
  <si>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</si>
  <si>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</si>
  <si>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</si>
  <si>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</si>
  <si>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</si>
  <si>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</si>
  <si>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</si>
  <si>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</si>
  <si>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</si>
  <si>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</si>
  <si>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</si>
  <si>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</si>
  <si>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</si>
  <si>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</si>
  <si>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</si>
  <si>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</si>
  <si>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</si>
  <si>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</si>
  <si>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</si>
  <si>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</si>
  <si>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</si>
  <si>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</si>
  <si>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</si>
  <si>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</si>
  <si>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</si>
  <si>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</si>
  <si>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</si>
  <si>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</si>
  <si>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</si>
  <si>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</si>
  <si>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</si>
  <si>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</si>
  <si>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</si>
  <si>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</si>
  <si>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</si>
  <si>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</si>
  <si>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</si>
  <si>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</si>
  <si>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</si>
  <si>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</si>
  <si>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</si>
  <si>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</si>
  <si>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</si>
  <si>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</si>
  <si>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</si>
  <si>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</si>
  <si>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</si>
  <si>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</si>
  <si>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</si>
  <si>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44201</t>
  </si>
  <si>
    <t>大分市</t>
  </si>
  <si>
    <t>44201_令和4年度</t>
  </si>
  <si>
    <t>44201_令和6年度</t>
  </si>
  <si>
    <t>44_平成2年度</t>
  </si>
  <si>
    <t>44</t>
  </si>
  <si>
    <t>大分県</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</si>
  <si>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</si>
  <si>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</si>
  <si>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</si>
  <si>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</si>
  <si>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</si>
  <si>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</si>
  <si>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</si>
  <si>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</si>
  <si>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</si>
  <si>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</si>
  <si>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</si>
  <si>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</si>
  <si>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</si>
  <si>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</si>
  <si>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</si>
  <si>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</si>
  <si>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</si>
  <si>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</si>
  <si>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44_令和5年度</t>
  </si>
  <si>
    <t>44_令和6年度</t>
  </si>
  <si>
    <t>44206_令和7年度</t>
  </si>
  <si>
    <t>44206_令和8年度</t>
  </si>
  <si>
    <t>44206_令和9年度</t>
  </si>
  <si>
    <t>44206_令和10年度</t>
  </si>
  <si>
    <t>44206_令和11年度</t>
  </si>
  <si>
    <t>44206_令和12年度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</si>
</sst>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160.99413638160792</c:v>
                </c:pt>
                <c:pt idx="1">
                  <c:v>166.17951758518689</c:v>
                </c:pt>
                <c:pt idx="2">
                  <c:v>162.71275747202466</c:v>
                </c:pt>
                <c:pt idx="3">
                  <c:v>164.48009332946665</c:v>
                </c:pt>
                <c:pt idx="4">
                  <c:v>164.18990235537163</c:v>
                </c:pt>
                <c:pt idx="5">
                  <c:v>162.46663040950733</c:v>
                </c:pt>
                <c:pt idx="6">
                  <c:v>158.66439447994182</c:v>
                </c:pt>
                <c:pt idx="7">
                  <c:v>156.22437115649873</c:v>
                </c:pt>
                <c:pt idx="8">
                  <c:v>152.81073243794839</c:v>
                </c:pt>
                <c:pt idx="9">
                  <c:v>153.64425716269886</c:v>
                </c:pt>
                <c:pt idx="10">
                  <c:v>149.57736225152377</c:v>
                </c:pt>
                <c:pt idx="11">
                  <c:v>143.88323751163006</c:v>
                </c:pt>
                <c:pt idx="12">
                  <c:v>145.83765150096019</c:v>
                </c:pt>
                <c:pt idx="13">
                  <c:v>143.807913349313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42.956957402197148</c:v>
                </c:pt>
                <c:pt idx="1">
                  <c:v>57.215027515069657</c:v>
                </c:pt>
                <c:pt idx="2">
                  <c:v>70.655767801165112</c:v>
                </c:pt>
                <c:pt idx="3">
                  <c:v>69.550995842208081</c:v>
                </c:pt>
                <c:pt idx="4">
                  <c:v>72.754033952667953</c:v>
                </c:pt>
                <c:pt idx="5">
                  <c:v>65.703760050441204</c:v>
                </c:pt>
                <c:pt idx="6">
                  <c:v>57.241977988815798</c:v>
                </c:pt>
                <c:pt idx="7">
                  <c:v>54.897190658360884</c:v>
                </c:pt>
                <c:pt idx="8">
                  <c:v>53.735411272210236</c:v>
                </c:pt>
                <c:pt idx="9">
                  <c:v>38.42743045000433</c:v>
                </c:pt>
                <c:pt idx="10">
                  <c:v>43.155914406283827</c:v>
                </c:pt>
                <c:pt idx="11">
                  <c:v>39.79169498273744</c:v>
                </c:pt>
                <c:pt idx="12">
                  <c:v>34.835734158155702</c:v>
                </c:pt>
                <c:pt idx="13">
                  <c:v>48.312082341409123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44.821088616589208</c:v>
                </c:pt>
                <c:pt idx="1">
                  <c:v>48.178331867560971</c:v>
                </c:pt>
                <c:pt idx="2">
                  <c:v>60.259663580689057</c:v>
                </c:pt>
                <c:pt idx="3">
                  <c:v>64.113520082597006</c:v>
                </c:pt>
                <c:pt idx="4">
                  <c:v>62.365285121026552</c:v>
                </c:pt>
                <c:pt idx="5">
                  <c:v>56.691378584888866</c:v>
                </c:pt>
                <c:pt idx="6">
                  <c:v>61.784774104890033</c:v>
                </c:pt>
                <c:pt idx="7">
                  <c:v>42.142000838101268</c:v>
                </c:pt>
                <c:pt idx="8">
                  <c:v>40.831634568171694</c:v>
                </c:pt>
                <c:pt idx="9">
                  <c:v>37.179922185746719</c:v>
                </c:pt>
                <c:pt idx="10">
                  <c:v>42.40757375338503</c:v>
                </c:pt>
                <c:pt idx="11">
                  <c:v>38.013251275247406</c:v>
                </c:pt>
                <c:pt idx="12">
                  <c:v>36.646739152320897</c:v>
                </c:pt>
                <c:pt idx="13">
                  <c:v>36.870213548444362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595.70474301411571</c:v>
                </c:pt>
                <c:pt idx="1">
                  <c:v>504.96173483489559</c:v>
                </c:pt>
                <c:pt idx="2">
                  <c:v>470.73360035287863</c:v>
                </c:pt>
                <c:pt idx="3">
                  <c:v>518.68111777640524</c:v>
                </c:pt>
                <c:pt idx="4">
                  <c:v>448.3659572341902</c:v>
                </c:pt>
                <c:pt idx="5">
                  <c:v>401.68087217236058</c:v>
                </c:pt>
                <c:pt idx="6">
                  <c:v>456.35583984628954</c:v>
                </c:pt>
                <c:pt idx="7">
                  <c:v>448.5625592116325</c:v>
                </c:pt>
                <c:pt idx="8">
                  <c:v>400.9605281783974</c:v>
                </c:pt>
                <c:pt idx="9">
                  <c:v>373.36207911245742</c:v>
                </c:pt>
                <c:pt idx="10">
                  <c:v>359.95731791413283</c:v>
                </c:pt>
                <c:pt idx="11">
                  <c:v>359.52386801672316</c:v>
                </c:pt>
                <c:pt idx="12">
                  <c:v>295.01965954693765</c:v>
                </c:pt>
                <c:pt idx="13">
                  <c:v>259.38970249331373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453.24339295517552</c:v>
                </c:pt>
                <c:pt idx="2">
                  <c:v>5.4431646265442826</c:v>
                </c:pt>
                <c:pt idx="3">
                  <c:v>5.4020482723316618</c:v>
                </c:pt>
                <c:pt idx="4">
                  <c:v>45.427677693098069</c:v>
                </c:pt>
                <c:pt idx="5">
                  <c:v>50.305305759467728</c:v>
                </c:pt>
                <c:pt idx="7">
                  <c:v>96.149731308908628</c:v>
                </c:pt>
                <c:pt idx="8">
                  <c:v>2.65155666254004</c:v>
                </c:pt>
                <c:pt idx="9">
                  <c:v>65.333190735463617</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464.08860585405148</c:v>
                </c:pt>
                <c:pt idx="4" formatCode="#,##0">
                  <c:v>45.427677693098069</c:v>
                </c:pt>
                <c:pt idx="5" formatCode="#,##0">
                  <c:v>50.305305759467728</c:v>
                </c:pt>
                <c:pt idx="6" formatCode="#,##0">
                  <c:v>164.13447870691229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431.91977415919098</c:v>
                </c:pt>
                <c:pt idx="2">
                  <c:v>4.6828202120750921</c:v>
                </c:pt>
                <c:pt idx="3">
                  <c:v>11.76336286292409</c:v>
                </c:pt>
                <c:pt idx="4">
                  <c:v>62.365285121026552</c:v>
                </c:pt>
                <c:pt idx="5">
                  <c:v>72.754033952667953</c:v>
                </c:pt>
                <c:pt idx="7">
                  <c:v>83.197200297240897</c:v>
                </c:pt>
                <c:pt idx="8">
                  <c:v>3.2091451241038902</c:v>
                </c:pt>
                <c:pt idx="9">
                  <c:v>77.783556934026848</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448.3659572341902</c:v>
                </c:pt>
                <c:pt idx="4" formatCode="#,##0">
                  <c:v>62.365285121026552</c:v>
                </c:pt>
                <c:pt idx="5" formatCode="#,##0">
                  <c:v>72.754033952667953</c:v>
                </c:pt>
                <c:pt idx="6" formatCode="#,##0">
                  <c:v>164.18990235537163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248.35267038378973</c:v>
                </c:pt>
                <c:pt idx="2">
                  <c:v>3.8695597300878264</c:v>
                </c:pt>
                <c:pt idx="3">
                  <c:v>7.1674723794361963</c:v>
                </c:pt>
                <c:pt idx="4">
                  <c:v>36.870213548444362</c:v>
                </c:pt>
                <c:pt idx="5">
                  <c:v>48.312082341409123</c:v>
                </c:pt>
                <c:pt idx="7">
                  <c:v>67.157388200459437</c:v>
                </c:pt>
                <c:pt idx="8">
                  <c:v>2.1273794986785037</c:v>
                </c:pt>
                <c:pt idx="9">
                  <c:v>74.523145650175053</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259.38970249331373</c:v>
                </c:pt>
                <c:pt idx="4">
                  <c:v>36.870213548444362</c:v>
                </c:pt>
                <c:pt idx="5">
                  <c:v>48.312082341409123</c:v>
                </c:pt>
                <c:pt idx="6">
                  <c:v>143.807913349313</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臼杵市</c:v>
                </c:pt>
              </c:strCache>
            </c:strRef>
          </c:cat>
          <c:val>
            <c:numRef>
              <c:f>①CO2排出量の現状把握!$AX$43:$AX$45</c:f>
              <c:numCache>
                <c:formatCode>0%</c:formatCode>
                <c:ptCount val="3"/>
                <c:pt idx="0">
                  <c:v>0.42072759503743129</c:v>
                </c:pt>
                <c:pt idx="1">
                  <c:v>0.79116867906399113</c:v>
                </c:pt>
                <c:pt idx="2">
                  <c:v>0.53112279244482852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臼杵市</c:v>
                </c:pt>
              </c:strCache>
            </c:strRef>
          </c:cat>
          <c:val>
            <c:numRef>
              <c:f>①CO2排出量の現状把握!$AY$43:$AY$45</c:f>
              <c:numCache>
                <c:formatCode>0%</c:formatCode>
                <c:ptCount val="3"/>
                <c:pt idx="0">
                  <c:v>0.19118662390594171</c:v>
                </c:pt>
                <c:pt idx="1">
                  <c:v>5.4472741147312848E-2</c:v>
                </c:pt>
                <c:pt idx="2">
                  <c:v>7.5494942897325293E-2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臼杵市</c:v>
                </c:pt>
              </c:strCache>
            </c:strRef>
          </c:cat>
          <c:val>
            <c:numRef>
              <c:f>①CO2排出量の現状把握!$AZ$43:$AZ$45</c:f>
              <c:numCache>
                <c:formatCode>0%</c:formatCode>
                <c:ptCount val="3"/>
                <c:pt idx="0">
                  <c:v>0.18034974026133399</c:v>
                </c:pt>
                <c:pt idx="1">
                  <c:v>5.8989916836632884E-2</c:v>
                </c:pt>
                <c:pt idx="2">
                  <c:v>9.8923156298601045E-2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臼杵市</c:v>
                </c:pt>
              </c:strCache>
            </c:strRef>
          </c:cat>
          <c:val>
            <c:numRef>
              <c:f>①CO2排出量の現状把握!$BA$43:$BA$45</c:f>
              <c:numCache>
                <c:formatCode>0%</c:formatCode>
                <c:ptCount val="3"/>
                <c:pt idx="0">
                  <c:v>0.19226168778726088</c:v>
                </c:pt>
                <c:pt idx="1">
                  <c:v>8.9751975720926441E-2</c:v>
                </c:pt>
                <c:pt idx="2">
                  <c:v>0.29445910835924521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大分県</c:v>
                </c:pt>
                <c:pt idx="2">
                  <c:v>臼杵市</c:v>
                </c:pt>
              </c:strCache>
            </c:strRef>
          </c:cat>
          <c:val>
            <c:numRef>
              <c:f>①CO2排出量の現状把握!$BB$43:$BB$45</c:f>
              <c:numCache>
                <c:formatCode>0%</c:formatCode>
                <c:ptCount val="3"/>
                <c:pt idx="0">
                  <c:v>1.5474353008032191E-2</c:v>
                </c:pt>
                <c:pt idx="1">
                  <c:v>5.6166872311367117E-3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11580</c:v>
                </c:pt>
                <c:pt idx="1">
                  <c:v>11580</c:v>
                </c:pt>
                <c:pt idx="2">
                  <c:v>11580</c:v>
                </c:pt>
                <c:pt idx="3">
                  <c:v>11580</c:v>
                </c:pt>
                <c:pt idx="4">
                  <c:v>11580</c:v>
                </c:pt>
                <c:pt idx="5">
                  <c:v>10837</c:v>
                </c:pt>
                <c:pt idx="6">
                  <c:v>10837</c:v>
                </c:pt>
                <c:pt idx="7">
                  <c:v>10837</c:v>
                </c:pt>
                <c:pt idx="8">
                  <c:v>10837</c:v>
                </c:pt>
                <c:pt idx="9">
                  <c:v>10837</c:v>
                </c:pt>
                <c:pt idx="10">
                  <c:v>10837</c:v>
                </c:pt>
                <c:pt idx="11">
                  <c:v>10374</c:v>
                </c:pt>
                <c:pt idx="12">
                  <c:v>10374</c:v>
                </c:pt>
                <c:pt idx="13">
                  <c:v>10374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12749501</c:v>
                </c:pt>
                <c:pt idx="1">
                  <c:v>12975077</c:v>
                </c:pt>
                <c:pt idx="2">
                  <c:v>12798601</c:v>
                </c:pt>
                <c:pt idx="3">
                  <c:v>12847951</c:v>
                </c:pt>
                <c:pt idx="4">
                  <c:v>12894321</c:v>
                </c:pt>
                <c:pt idx="5">
                  <c:v>13008645</c:v>
                </c:pt>
                <c:pt idx="6">
                  <c:v>13001151</c:v>
                </c:pt>
                <c:pt idx="7">
                  <c:v>12926660.44326633</c:v>
                </c:pt>
                <c:pt idx="8">
                  <c:v>12900135</c:v>
                </c:pt>
                <c:pt idx="9">
                  <c:v>13232360</c:v>
                </c:pt>
                <c:pt idx="10">
                  <c:v>12971802</c:v>
                </c:pt>
                <c:pt idx="11">
                  <c:v>13322863.999999998</c:v>
                </c:pt>
                <c:pt idx="12">
                  <c:v>13359611</c:v>
                </c:pt>
                <c:pt idx="13">
                  <c:v>12976889.999999998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43158</c:v>
                </c:pt>
                <c:pt idx="1">
                  <c:v>42831</c:v>
                </c:pt>
                <c:pt idx="2">
                  <c:v>42323</c:v>
                </c:pt>
                <c:pt idx="3">
                  <c:v>41843</c:v>
                </c:pt>
                <c:pt idx="4">
                  <c:v>41486</c:v>
                </c:pt>
                <c:pt idx="5">
                  <c:v>41017</c:v>
                </c:pt>
                <c:pt idx="6">
                  <c:v>40443</c:v>
                </c:pt>
                <c:pt idx="7">
                  <c:v>39952</c:v>
                </c:pt>
                <c:pt idx="8">
                  <c:v>39367</c:v>
                </c:pt>
                <c:pt idx="9">
                  <c:v>38761</c:v>
                </c:pt>
                <c:pt idx="10">
                  <c:v>38231</c:v>
                </c:pt>
                <c:pt idx="11">
                  <c:v>37610</c:v>
                </c:pt>
                <c:pt idx="12">
                  <c:v>36830</c:v>
                </c:pt>
                <c:pt idx="13">
                  <c:v>36137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23538</c:v>
                </c:pt>
                <c:pt idx="1">
                  <c:v>23520</c:v>
                </c:pt>
                <c:pt idx="2">
                  <c:v>23598</c:v>
                </c:pt>
                <c:pt idx="3">
                  <c:v>23810</c:v>
                </c:pt>
                <c:pt idx="4">
                  <c:v>23936</c:v>
                </c:pt>
                <c:pt idx="5">
                  <c:v>24099</c:v>
                </c:pt>
                <c:pt idx="6">
                  <c:v>23921</c:v>
                </c:pt>
                <c:pt idx="7">
                  <c:v>23895</c:v>
                </c:pt>
                <c:pt idx="8">
                  <c:v>23846</c:v>
                </c:pt>
                <c:pt idx="9">
                  <c:v>23894</c:v>
                </c:pt>
                <c:pt idx="10">
                  <c:v>23829</c:v>
                </c:pt>
                <c:pt idx="11">
                  <c:v>23674</c:v>
                </c:pt>
                <c:pt idx="12">
                  <c:v>23458</c:v>
                </c:pt>
                <c:pt idx="13">
                  <c:v>23405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8600</c:v>
                </c:pt>
                <c:pt idx="1">
                  <c:v>8431</c:v>
                </c:pt>
                <c:pt idx="2">
                  <c:v>8256</c:v>
                </c:pt>
                <c:pt idx="3">
                  <c:v>8060</c:v>
                </c:pt>
                <c:pt idx="4">
                  <c:v>7885</c:v>
                </c:pt>
                <c:pt idx="5">
                  <c:v>7830</c:v>
                </c:pt>
                <c:pt idx="6">
                  <c:v>7660</c:v>
                </c:pt>
                <c:pt idx="7">
                  <c:v>7633</c:v>
                </c:pt>
                <c:pt idx="8">
                  <c:v>7493</c:v>
                </c:pt>
                <c:pt idx="9">
                  <c:v>7470</c:v>
                </c:pt>
                <c:pt idx="10">
                  <c:v>7391</c:v>
                </c:pt>
                <c:pt idx="11">
                  <c:v>7367</c:v>
                </c:pt>
                <c:pt idx="12">
                  <c:v>7343</c:v>
                </c:pt>
                <c:pt idx="13">
                  <c:v>7358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17111</c:v>
                </c:pt>
                <c:pt idx="1">
                  <c:v>17209</c:v>
                </c:pt>
                <c:pt idx="2">
                  <c:v>17231</c:v>
                </c:pt>
                <c:pt idx="3">
                  <c:v>17293</c:v>
                </c:pt>
                <c:pt idx="4">
                  <c:v>17308</c:v>
                </c:pt>
                <c:pt idx="5">
                  <c:v>17336</c:v>
                </c:pt>
                <c:pt idx="6">
                  <c:v>17300</c:v>
                </c:pt>
                <c:pt idx="7">
                  <c:v>17281</c:v>
                </c:pt>
                <c:pt idx="8">
                  <c:v>17250</c:v>
                </c:pt>
                <c:pt idx="9">
                  <c:v>17156</c:v>
                </c:pt>
                <c:pt idx="10">
                  <c:v>17231</c:v>
                </c:pt>
                <c:pt idx="11">
                  <c:v>17100</c:v>
                </c:pt>
                <c:pt idx="12">
                  <c:v>16929</c:v>
                </c:pt>
                <c:pt idx="13">
                  <c:v>16879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281</c:v>
                </c:pt>
                <c:pt idx="1">
                  <c:v>281</c:v>
                </c:pt>
                <c:pt idx="2">
                  <c:v>281</c:v>
                </c:pt>
                <c:pt idx="3">
                  <c:v>281</c:v>
                </c:pt>
                <c:pt idx="4">
                  <c:v>281</c:v>
                </c:pt>
                <c:pt idx="5">
                  <c:v>256</c:v>
                </c:pt>
                <c:pt idx="6">
                  <c:v>256</c:v>
                </c:pt>
                <c:pt idx="7">
                  <c:v>256</c:v>
                </c:pt>
                <c:pt idx="8">
                  <c:v>256</c:v>
                </c:pt>
                <c:pt idx="9">
                  <c:v>256</c:v>
                </c:pt>
                <c:pt idx="10">
                  <c:v>256</c:v>
                </c:pt>
                <c:pt idx="11">
                  <c:v>269</c:v>
                </c:pt>
                <c:pt idx="12">
                  <c:v>269</c:v>
                </c:pt>
                <c:pt idx="13">
                  <c:v>269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1566</c:v>
                </c:pt>
                <c:pt idx="1">
                  <c:v>1566</c:v>
                </c:pt>
                <c:pt idx="2">
                  <c:v>1566</c:v>
                </c:pt>
                <c:pt idx="3">
                  <c:v>1566</c:v>
                </c:pt>
                <c:pt idx="4">
                  <c:v>1566</c:v>
                </c:pt>
                <c:pt idx="5">
                  <c:v>1162</c:v>
                </c:pt>
                <c:pt idx="6">
                  <c:v>1162</c:v>
                </c:pt>
                <c:pt idx="7">
                  <c:v>1162</c:v>
                </c:pt>
                <c:pt idx="8">
                  <c:v>1162</c:v>
                </c:pt>
                <c:pt idx="9">
                  <c:v>1162</c:v>
                </c:pt>
                <c:pt idx="10">
                  <c:v>1162</c:v>
                </c:pt>
                <c:pt idx="11">
                  <c:v>948</c:v>
                </c:pt>
                <c:pt idx="12">
                  <c:v>948</c:v>
                </c:pt>
                <c:pt idx="13">
                  <c:v>948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920.57680000000005</c:v>
                </c:pt>
                <c:pt idx="1">
                  <c:v>896.58420000000001</c:v>
                </c:pt>
                <c:pt idx="2">
                  <c:v>783.20640000000003</c:v>
                </c:pt>
                <c:pt idx="3">
                  <c:v>859.35199999999998</c:v>
                </c:pt>
                <c:pt idx="4">
                  <c:v>744.83069999999998</c:v>
                </c:pt>
                <c:pt idx="5">
                  <c:v>725.11839999999995</c:v>
                </c:pt>
                <c:pt idx="6">
                  <c:v>832.49609999999996</c:v>
                </c:pt>
                <c:pt idx="7">
                  <c:v>744.01859999999999</c:v>
                </c:pt>
                <c:pt idx="8">
                  <c:v>753.73500000000001</c:v>
                </c:pt>
                <c:pt idx="9">
                  <c:v>789.25220000000002</c:v>
                </c:pt>
                <c:pt idx="10">
                  <c:v>725.34180000000003</c:v>
                </c:pt>
                <c:pt idx="11">
                  <c:v>693.8211</c:v>
                </c:pt>
                <c:pt idx="12">
                  <c:v>648.48710000000005</c:v>
                </c:pt>
                <c:pt idx="13">
                  <c:v>676.24950000000001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150.33600000000001</c:v>
                </c:pt>
                <c:pt idx="1">
                  <c:v>111.351</c:v>
                </c:pt>
                <c:pt idx="2">
                  <c:v>112.937</c:v>
                </c:pt>
                <c:pt idx="3">
                  <c:v>110.154</c:v>
                </c:pt>
                <c:pt idx="4">
                  <c:v>94.86</c:v>
                </c:pt>
                <c:pt idx="5">
                  <c:v>153.08599999999998</c:v>
                </c:pt>
                <c:pt idx="6">
                  <c:v>183.054</c:v>
                </c:pt>
                <c:pt idx="7">
                  <c:v>218.054</c:v>
                </c:pt>
                <c:pt idx="8">
                  <c:v>168.96700000000001</c:v>
                </c:pt>
                <c:pt idx="9">
                  <c:v>152.113</c:v>
                </c:pt>
                <c:pt idx="10">
                  <c:v>202.44</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112.815</c:v>
                </c:pt>
                <c:pt idx="1">
                  <c:v>96.644000000000005</c:v>
                </c:pt>
                <c:pt idx="2">
                  <c:v>104.84699999999999</c:v>
                </c:pt>
                <c:pt idx="3">
                  <c:v>108.26300000000001</c:v>
                </c:pt>
                <c:pt idx="4">
                  <c:v>98.683000000000007</c:v>
                </c:pt>
                <c:pt idx="5">
                  <c:v>125.974</c:v>
                </c:pt>
                <c:pt idx="6">
                  <c:v>134.34800000000001</c:v>
                </c:pt>
                <c:pt idx="7">
                  <c:v>137.85400000000001</c:v>
                </c:pt>
                <c:pt idx="8">
                  <c:v>108.42100000000001</c:v>
                </c:pt>
                <c:pt idx="9">
                  <c:v>100.36799999999999</c:v>
                </c:pt>
                <c:pt idx="10">
                  <c:v>125.821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263.15100000000001</c:v>
                </c:pt>
                <c:pt idx="1">
                  <c:v>207.995</c:v>
                </c:pt>
                <c:pt idx="2">
                  <c:v>217.78399999999999</c:v>
                </c:pt>
                <c:pt idx="3">
                  <c:v>218.417</c:v>
                </c:pt>
                <c:pt idx="4">
                  <c:v>193.54300000000001</c:v>
                </c:pt>
                <c:pt idx="5">
                  <c:v>279.06</c:v>
                </c:pt>
                <c:pt idx="6">
                  <c:v>317.40199999999999</c:v>
                </c:pt>
                <c:pt idx="7">
                  <c:v>355.90800000000002</c:v>
                </c:pt>
                <c:pt idx="8">
                  <c:v>277.38799999999998</c:v>
                </c:pt>
                <c:pt idx="9">
                  <c:v>252.48099999999999</c:v>
                </c:pt>
                <c:pt idx="10">
                  <c:v>328.26100000000002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60.259663580689057</c:v>
                </c:pt>
                <c:pt idx="1">
                  <c:v>64.113520082597006</c:v>
                </c:pt>
                <c:pt idx="2">
                  <c:v>62.365285121026552</c:v>
                </c:pt>
                <c:pt idx="3">
                  <c:v>56.691378584888866</c:v>
                </c:pt>
                <c:pt idx="4">
                  <c:v>61.784774104890033</c:v>
                </c:pt>
                <c:pt idx="5">
                  <c:v>42.142000838101268</c:v>
                </c:pt>
                <c:pt idx="6">
                  <c:v>40.831634568171694</c:v>
                </c:pt>
                <c:pt idx="7">
                  <c:v>37.179922185746719</c:v>
                </c:pt>
                <c:pt idx="8">
                  <c:v>42.40757375338503</c:v>
                </c:pt>
                <c:pt idx="9">
                  <c:v>38.013251275247406</c:v>
                </c:pt>
                <c:pt idx="10">
                  <c:v>36.646739152320897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470.73360035287863</c:v>
                </c:pt>
                <c:pt idx="1">
                  <c:v>518.68111777640524</c:v>
                </c:pt>
                <c:pt idx="2">
                  <c:v>448.3659572341902</c:v>
                </c:pt>
                <c:pt idx="3">
                  <c:v>401.68087217236058</c:v>
                </c:pt>
                <c:pt idx="4">
                  <c:v>456.35583984628954</c:v>
                </c:pt>
                <c:pt idx="5">
                  <c:v>448.5625592116325</c:v>
                </c:pt>
                <c:pt idx="6">
                  <c:v>400.9605281783974</c:v>
                </c:pt>
                <c:pt idx="7">
                  <c:v>373.36207911245742</c:v>
                </c:pt>
                <c:pt idx="8">
                  <c:v>359.95731791413283</c:v>
                </c:pt>
                <c:pt idx="9">
                  <c:v>359.52386801672316</c:v>
                </c:pt>
                <c:pt idx="10">
                  <c:v>295.01965954693765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0.55902319231670028</c:v>
                </c:pt>
                <c:pt idx="1">
                  <c:v>0.40100746464740822</c:v>
                </c:pt>
                <c:pt idx="2">
                  <c:v>0.48572822375595121</c:v>
                </c:pt>
                <c:pt idx="3">
                  <c:v>0.54375753273677829</c:v>
                </c:pt>
                <c:pt idx="4">
                  <c:v>0.4241054525897805</c:v>
                </c:pt>
                <c:pt idx="5">
                  <c:v>0.62212058110792756</c:v>
                </c:pt>
                <c:pt idx="6">
                  <c:v>0.79160410487782451</c:v>
                </c:pt>
                <c:pt idx="7">
                  <c:v>0.9532516018928634</c:v>
                </c:pt>
                <c:pt idx="8">
                  <c:v>0.77061358720916573</c:v>
                </c:pt>
                <c:pt idx="9">
                  <c:v>0.70226491885722564</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328.26100000000002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328.26100000000002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302.87400000000002</c:v>
                </c:pt>
                <c:pt idx="4">
                  <c:v>0</c:v>
                </c:pt>
                <c:pt idx="5">
                  <c:v>5.5940000000000003</c:v>
                </c:pt>
                <c:pt idx="6">
                  <c:v>0</c:v>
                </c:pt>
                <c:pt idx="7">
                  <c:v>0</c:v>
                </c:pt>
                <c:pt idx="8">
                  <c:v>0</c:v>
                </c:pt>
                <c:pt idx="9">
                  <c:v>0</c:v>
                </c:pt>
                <c:pt idx="10">
                  <c:v>0</c:v>
                </c:pt>
                <c:pt idx="11">
                  <c:v>0</c:v>
                </c:pt>
                <c:pt idx="12">
                  <c:v>0</c:v>
                </c:pt>
                <c:pt idx="13">
                  <c:v>0</c:v>
                </c:pt>
                <c:pt idx="14">
                  <c:v>0</c:v>
                </c:pt>
                <c:pt idx="15">
                  <c:v>0</c:v>
                </c:pt>
                <c:pt idx="16">
                  <c:v>0</c:v>
                </c:pt>
                <c:pt idx="17">
                  <c:v>0</c:v>
                </c:pt>
                <c:pt idx="18">
                  <c:v>0</c:v>
                </c:pt>
                <c:pt idx="19">
                  <c:v>17.454999999999998</c:v>
                </c:pt>
                <c:pt idx="20">
                  <c:v>0</c:v>
                </c:pt>
                <c:pt idx="21">
                  <c:v>0</c:v>
                </c:pt>
                <c:pt idx="22">
                  <c:v>2.3380000000000001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125.821</c:v>
                </c:pt>
                <c:pt idx="2" formatCode="#,##0_);[Red]\(#,##0\)">
                  <c:v>10.561</c:v>
                </c:pt>
                <c:pt idx="3" formatCode="#,##0_);[Red]\(#,##0\)">
                  <c:v>191.87899999999999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125.821</c:v>
                </c:pt>
                <c:pt idx="1">
                  <c:v>202.44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臼杵市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2.7970000000000002</c:v>
                </c:pt>
                <c:pt idx="1">
                  <c:v>0</c:v>
                </c:pt>
                <c:pt idx="2">
                  <c:v>0</c:v>
                </c:pt>
                <c:pt idx="3">
                  <c:v>0</c:v>
                </c:pt>
                <c:pt idx="4">
                  <c:v>0</c:v>
                </c:pt>
                <c:pt idx="5">
                  <c:v>0</c:v>
                </c:pt>
                <c:pt idx="6">
                  <c:v>0</c:v>
                </c:pt>
                <c:pt idx="7">
                  <c:v>0</c:v>
                </c:pt>
                <c:pt idx="8">
                  <c:v>0</c:v>
                </c:pt>
                <c:pt idx="9">
                  <c:v>0</c:v>
                </c:pt>
                <c:pt idx="10">
                  <c:v>0</c:v>
                </c:pt>
                <c:pt idx="11">
                  <c:v>0</c:v>
                </c:pt>
                <c:pt idx="12">
                  <c:v>0</c:v>
                </c:pt>
                <c:pt idx="13">
                  <c:v>0</c:v>
                </c:pt>
                <c:pt idx="14">
                  <c:v>17.454999999999998</c:v>
                </c:pt>
                <c:pt idx="15">
                  <c:v>0</c:v>
                </c:pt>
                <c:pt idx="16">
                  <c:v>0</c:v>
                </c:pt>
                <c:pt idx="17">
                  <c:v>2.3380000000000001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臼杵市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臼杵市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臼杵市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302.87400000000002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46,880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6945.8740000000025</c:v>
                </c:pt>
                <c:pt idx="1">
                  <c:v>39839.079999999973</c:v>
                </c:pt>
                <c:pt idx="2">
                  <c:v>0</c:v>
                </c:pt>
                <c:pt idx="3">
                  <c:v>0</c:v>
                </c:pt>
                <c:pt idx="4">
                  <c:v>0</c:v>
                </c:pt>
                <c:pt idx="5">
                  <c:v>95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61,699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8335.8823048800041</c:v>
                </c:pt>
                <c:pt idx="1">
                  <c:v>52697.541460799963</c:v>
                </c:pt>
                <c:pt idx="2">
                  <c:v>0</c:v>
                </c:pt>
                <c:pt idx="3">
                  <c:v>0</c:v>
                </c:pt>
                <c:pt idx="4">
                  <c:v>0</c:v>
                </c:pt>
                <c:pt idx="5">
                  <c:v>665.76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臼杵市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49.407055596000006</c:v>
                </c:pt>
                <c:pt idx="1">
                  <c:v>15.700772519999999</c:v>
                </c:pt>
                <c:pt idx="2">
                  <c:v>0</c:v>
                </c:pt>
                <c:pt idx="3">
                  <c:v>0</c:v>
                </c:pt>
                <c:pt idx="4">
                  <c:v>4.2373262699999996</c:v>
                </c:pt>
                <c:pt idx="5">
                  <c:v>19.761289529999999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1,243,240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臼杵市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1058640</c:v>
                </c:pt>
                <c:pt idx="1">
                  <c:v>184600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50</c:v>
                </c:pt>
                <c:pt idx="1">
                  <c:v>50</c:v>
                </c:pt>
                <c:pt idx="2">
                  <c:v>50</c:v>
                </c:pt>
                <c:pt idx="3">
                  <c:v>50</c:v>
                </c:pt>
                <c:pt idx="4">
                  <c:v>50</c:v>
                </c:pt>
                <c:pt idx="5">
                  <c:v>50</c:v>
                </c:pt>
                <c:pt idx="6">
                  <c:v>95</c:v>
                </c:pt>
                <c:pt idx="7">
                  <c:v>95</c:v>
                </c:pt>
                <c:pt idx="8">
                  <c:v>95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25125.279999999999</c:v>
                </c:pt>
                <c:pt idx="1">
                  <c:v>26976.98</c:v>
                </c:pt>
                <c:pt idx="2">
                  <c:v>27611.279999999992</c:v>
                </c:pt>
                <c:pt idx="3">
                  <c:v>30105.58</c:v>
                </c:pt>
                <c:pt idx="4">
                  <c:v>34209.480000000018</c:v>
                </c:pt>
                <c:pt idx="5">
                  <c:v>36896.079999999987</c:v>
                </c:pt>
                <c:pt idx="6">
                  <c:v>37208.179999999993</c:v>
                </c:pt>
                <c:pt idx="7">
                  <c:v>39789.579999999973</c:v>
                </c:pt>
                <c:pt idx="8">
                  <c:v>39839.079999999973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5271.9040000000005</c:v>
                </c:pt>
                <c:pt idx="1">
                  <c:v>5601.3040000000001</c:v>
                </c:pt>
                <c:pt idx="2">
                  <c:v>5797.0140000000001</c:v>
                </c:pt>
                <c:pt idx="3">
                  <c:v>5973.8539999999994</c:v>
                </c:pt>
                <c:pt idx="4">
                  <c:v>6196.2440000000024</c:v>
                </c:pt>
                <c:pt idx="5">
                  <c:v>6405.9640000000009</c:v>
                </c:pt>
                <c:pt idx="6">
                  <c:v>6582.4940000000006</c:v>
                </c:pt>
                <c:pt idx="7">
                  <c:v>6730.1640000000016</c:v>
                </c:pt>
                <c:pt idx="8">
                  <c:v>6945.8740000000025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0.13226311133299745</c:v>
                </c:pt>
                <c:pt idx="1">
                  <c:v>0.14456876230444066</c:v>
                </c:pt>
                <c:pt idx="2">
                  <c:v>0.15038280345598098</c:v>
                </c:pt>
                <c:pt idx="3">
                  <c:v>0.16988857718343967</c:v>
                </c:pt>
                <c:pt idx="4">
                  <c:v>0.19741951374005717</c:v>
                </c:pt>
                <c:pt idx="5">
                  <c:v>0.21637789280185421</c:v>
                </c:pt>
                <c:pt idx="6">
                  <c:v>0.23452550551453216</c:v>
                </c:pt>
                <c:pt idx="7">
                  <c:v>0.25546629420037542</c:v>
                </c:pt>
                <c:pt idx="8">
                  <c:v>0.25681638583320049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1128</c:v>
                </c:pt>
                <c:pt idx="1">
                  <c:v>1183</c:v>
                </c:pt>
                <c:pt idx="2">
                  <c:v>1223</c:v>
                </c:pt>
                <c:pt idx="3">
                  <c:v>1260</c:v>
                </c:pt>
                <c:pt idx="4">
                  <c:v>1302</c:v>
                </c:pt>
                <c:pt idx="5">
                  <c:v>1341</c:v>
                </c:pt>
                <c:pt idx="6">
                  <c:v>1374</c:v>
                </c:pt>
                <c:pt idx="7">
                  <c:v>1400</c:v>
                </c:pt>
                <c:pt idx="8">
                  <c:v>1436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240246.28944725098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61699.183765679969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1808550.7810000002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1372418.2110000001</c:v>
                </c:pt>
                <c:pt idx="1">
                  <c:v>436132.57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61033.423765679967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再エネ比較シート!$BL$72:$BL$161</c:f>
              <c:numCache>
                <c:formatCode>#,##0_);[Red]\(#,##0\)</c:formatCode>
                <c:ptCount val="90"/>
                <c:pt idx="0">
                  <c:v>0</c:v>
                </c:pt>
                <c:pt idx="1">
                  <c:v>0</c:v>
                </c:pt>
                <c:pt idx="2">
                  <c:v>-3120843.7466496583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再エネ比較シート!$BM$72:$BM$161</c:f>
              <c:numCache>
                <c:formatCode>#,##0_);[Red]\(#,##0\)</c:formatCode>
                <c:ptCount val="90"/>
                <c:pt idx="0">
                  <c:v>4579414.8772002952</c:v>
                </c:pt>
                <c:pt idx="1">
                  <c:v>1568304.4915527492</c:v>
                </c:pt>
                <c:pt idx="2">
                  <c:v>0</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再エネ比較シート!$BK$72:$BK$161</c:f>
              <c:numCache>
                <c:formatCode>#,##0_);[Red]\(#,##0\)</c:formatCode>
                <c:ptCount val="90"/>
                <c:pt idx="0">
                  <c:v>4579414.8772002952</c:v>
                </c:pt>
                <c:pt idx="1">
                  <c:v>1568304.4915527492</c:v>
                </c:pt>
                <c:pt idx="2">
                  <c:v>-3120843.7466496583</c:v>
                </c:pt>
                <c:pt idx="3">
                  <c:v>2024497.8762901961</c:v>
                </c:pt>
                <c:pt idx="4">
                  <c:v>1854662.7675579833</c:v>
                </c:pt>
                <c:pt idx="5">
                  <c:v>1972488.1774110957</c:v>
                </c:pt>
                <c:pt idx="6">
                  <c:v>8126431.9874072988</c:v>
                </c:pt>
                <c:pt idx="7">
                  <c:v>2568874.9910411807</c:v>
                </c:pt>
                <c:pt idx="8">
                  <c:v>5864909.530961412</c:v>
                </c:pt>
                <c:pt idx="9">
                  <c:v>180992.28650144444</c:v>
                </c:pt>
                <c:pt idx="10">
                  <c:v>1710975.0662839874</c:v>
                </c:pt>
                <c:pt idx="11">
                  <c:v>412044.7589587603</c:v>
                </c:pt>
                <c:pt idx="12">
                  <c:v>2778572.2119091093</c:v>
                </c:pt>
                <c:pt idx="13">
                  <c:v>23738.174946373125</c:v>
                </c:pt>
                <c:pt idx="14">
                  <c:v>3448603.6414889875</c:v>
                </c:pt>
                <c:pt idx="15">
                  <c:v>1676949.3025811571</c:v>
                </c:pt>
                <c:pt idx="16">
                  <c:v>1058145.818123549</c:v>
                </c:pt>
                <c:pt idx="17">
                  <c:v>4552075.2797500873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再エネ比較シート!$BJ$72:$BJ$161</c:f>
              <c:numCache>
                <c:formatCode>#,##0_);[Red]\(#,##0\)</c:formatCode>
                <c:ptCount val="90"/>
                <c:pt idx="0">
                  <c:v>436242.24179970502</c:v>
                </c:pt>
                <c:pt idx="1">
                  <c:v>240246.28944725098</c:v>
                </c:pt>
                <c:pt idx="2">
                  <c:v>6789927.4966496583</c:v>
                </c:pt>
                <c:pt idx="3">
                  <c:v>165503.18970980402</c:v>
                </c:pt>
                <c:pt idx="4">
                  <c:v>85550.531442017003</c:v>
                </c:pt>
                <c:pt idx="5">
                  <c:v>271228.82558890386</c:v>
                </c:pt>
                <c:pt idx="6">
                  <c:v>49362.336592700594</c:v>
                </c:pt>
                <c:pt idx="7">
                  <c:v>454922.19495881902</c:v>
                </c:pt>
                <c:pt idx="8">
                  <c:v>111710.62503858846</c:v>
                </c:pt>
                <c:pt idx="9">
                  <c:v>155917.79249855553</c:v>
                </c:pt>
                <c:pt idx="10">
                  <c:v>1334300.8767160121</c:v>
                </c:pt>
                <c:pt idx="11">
                  <c:v>185511.89804123971</c:v>
                </c:pt>
                <c:pt idx="12">
                  <c:v>442556.44309089024</c:v>
                </c:pt>
                <c:pt idx="13">
                  <c:v>8723.1410536268759</c:v>
                </c:pt>
                <c:pt idx="14">
                  <c:v>194133.30751101242</c:v>
                </c:pt>
                <c:pt idx="15">
                  <c:v>192303.47741884307</c:v>
                </c:pt>
                <c:pt idx="16">
                  <c:v>664660.82087645098</c:v>
                </c:pt>
                <c:pt idx="17">
                  <c:v>204843.72224991341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再エネ比較シート!$BE$72:$BE$161</c:f>
              <c:numCache>
                <c:formatCode>#,##0_);[Red]\(#,##0\)</c:formatCode>
                <c:ptCount val="90"/>
                <c:pt idx="0">
                  <c:v>4551223.5690000001</c:v>
                </c:pt>
                <c:pt idx="1">
                  <c:v>1372418.2110000001</c:v>
                </c:pt>
                <c:pt idx="2">
                  <c:v>3441919.8090000004</c:v>
                </c:pt>
                <c:pt idx="3">
                  <c:v>1901352.5420000004</c:v>
                </c:pt>
                <c:pt idx="4">
                  <c:v>1019369.746</c:v>
                </c:pt>
                <c:pt idx="5">
                  <c:v>1968441.7779999997</c:v>
                </c:pt>
                <c:pt idx="6">
                  <c:v>1099380.6399999999</c:v>
                </c:pt>
                <c:pt idx="7">
                  <c:v>1283319.3679999998</c:v>
                </c:pt>
                <c:pt idx="8">
                  <c:v>3757911.298</c:v>
                </c:pt>
                <c:pt idx="9">
                  <c:v>218569.61700000003</c:v>
                </c:pt>
                <c:pt idx="10">
                  <c:v>2359415.38</c:v>
                </c:pt>
                <c:pt idx="11">
                  <c:v>553632.897</c:v>
                </c:pt>
                <c:pt idx="12">
                  <c:v>1773050.17</c:v>
                </c:pt>
                <c:pt idx="13">
                  <c:v>27087.298999999999</c:v>
                </c:pt>
                <c:pt idx="14">
                  <c:v>3289615.1910000001</c:v>
                </c:pt>
                <c:pt idx="15">
                  <c:v>1742377.115</c:v>
                </c:pt>
                <c:pt idx="16">
                  <c:v>608540.84300000011</c:v>
                </c:pt>
                <c:pt idx="17">
                  <c:v>1634411.635</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再エネ比較シート!$BF$72:$BF$161</c:f>
              <c:numCache>
                <c:formatCode>#,##0_);[Red]\(#,##0\)</c:formatCode>
                <c:ptCount val="90"/>
                <c:pt idx="0">
                  <c:v>415386.5</c:v>
                </c:pt>
                <c:pt idx="1">
                  <c:v>436132.57</c:v>
                </c:pt>
                <c:pt idx="2">
                  <c:v>215741.965</c:v>
                </c:pt>
                <c:pt idx="3">
                  <c:v>288071.13500000001</c:v>
                </c:pt>
                <c:pt idx="4">
                  <c:v>793994.51800000016</c:v>
                </c:pt>
                <c:pt idx="5">
                  <c:v>275171.799</c:v>
                </c:pt>
                <c:pt idx="6">
                  <c:v>582129.005</c:v>
                </c:pt>
                <c:pt idx="7">
                  <c:v>1699924.5789999999</c:v>
                </c:pt>
                <c:pt idx="8">
                  <c:v>561100.63600000006</c:v>
                </c:pt>
                <c:pt idx="9">
                  <c:v>117769.94899999999</c:v>
                </c:pt>
                <c:pt idx="10">
                  <c:v>670419.28799999983</c:v>
                </c:pt>
                <c:pt idx="11">
                  <c:v>42611.093000000008</c:v>
                </c:pt>
                <c:pt idx="12">
                  <c:v>1138318.993</c:v>
                </c:pt>
                <c:pt idx="13">
                  <c:v>5374.0169999999998</c:v>
                </c:pt>
                <c:pt idx="14">
                  <c:v>332456.90700000001</c:v>
                </c:pt>
                <c:pt idx="15">
                  <c:v>126875.66499999999</c:v>
                </c:pt>
                <c:pt idx="16">
                  <c:v>209681.66899999999</c:v>
                </c:pt>
                <c:pt idx="17">
                  <c:v>723567.43700000003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再エネ比較シート!$BG$72:$BG$161</c:f>
              <c:numCache>
                <c:formatCode>#,##0_);[Red]\(#,##0\)</c:formatCode>
                <c:ptCount val="90"/>
                <c:pt idx="0">
                  <c:v>38506.142</c:v>
                </c:pt>
                <c:pt idx="1">
                  <c:v>0</c:v>
                </c:pt>
                <c:pt idx="2">
                  <c:v>11411.183999999997</c:v>
                </c:pt>
                <c:pt idx="3">
                  <c:v>0</c:v>
                </c:pt>
                <c:pt idx="4">
                  <c:v>18820.357</c:v>
                </c:pt>
                <c:pt idx="5">
                  <c:v>103.426</c:v>
                </c:pt>
                <c:pt idx="6">
                  <c:v>38873.167000000001</c:v>
                </c:pt>
                <c:pt idx="7">
                  <c:v>40553.239000000009</c:v>
                </c:pt>
                <c:pt idx="8">
                  <c:v>53295.808999999994</c:v>
                </c:pt>
                <c:pt idx="9">
                  <c:v>570.51300000000003</c:v>
                </c:pt>
                <c:pt idx="10">
                  <c:v>12828.307000000001</c:v>
                </c:pt>
                <c:pt idx="11">
                  <c:v>375.452</c:v>
                </c:pt>
                <c:pt idx="12">
                  <c:v>125949.391</c:v>
                </c:pt>
                <c:pt idx="13">
                  <c:v>0</c:v>
                </c:pt>
                <c:pt idx="14">
                  <c:v>10969.423000000001</c:v>
                </c:pt>
                <c:pt idx="15">
                  <c:v>0</c:v>
                </c:pt>
                <c:pt idx="16">
                  <c:v>5641.05</c:v>
                </c:pt>
                <c:pt idx="17">
                  <c:v>41325.631000000001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再エネ比較シート!$BH$72:$BH$161</c:f>
              <c:numCache>
                <c:formatCode>#,##0_);[Red]\(#,##0\)</c:formatCode>
                <c:ptCount val="90"/>
                <c:pt idx="0">
                  <c:v>10540.908000000001</c:v>
                </c:pt>
                <c:pt idx="1">
                  <c:v>0</c:v>
                </c:pt>
                <c:pt idx="2">
                  <c:v>10.792</c:v>
                </c:pt>
                <c:pt idx="3">
                  <c:v>577.38900000000001</c:v>
                </c:pt>
                <c:pt idx="4">
                  <c:v>108028.67799999999</c:v>
                </c:pt>
                <c:pt idx="5">
                  <c:v>0</c:v>
                </c:pt>
                <c:pt idx="6">
                  <c:v>6455411.5119999992</c:v>
                </c:pt>
                <c:pt idx="7">
                  <c:v>0</c:v>
                </c:pt>
                <c:pt idx="8">
                  <c:v>1604312.4129999999</c:v>
                </c:pt>
                <c:pt idx="9">
                  <c:v>0</c:v>
                </c:pt>
                <c:pt idx="10">
                  <c:v>2612.9679999999998</c:v>
                </c:pt>
                <c:pt idx="11">
                  <c:v>937.21500000000003</c:v>
                </c:pt>
                <c:pt idx="12">
                  <c:v>183810.10100000002</c:v>
                </c:pt>
                <c:pt idx="13">
                  <c:v>0</c:v>
                </c:pt>
                <c:pt idx="14">
                  <c:v>9695.4279999999999</c:v>
                </c:pt>
                <c:pt idx="15">
                  <c:v>0</c:v>
                </c:pt>
                <c:pt idx="16">
                  <c:v>898943.07699999993</c:v>
                </c:pt>
                <c:pt idx="17">
                  <c:v>2357614.2990000001</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8"/>
                <c:pt idx="0">
                  <c:v>宇佐市</c:v>
                </c:pt>
                <c:pt idx="1">
                  <c:v>臼杵市</c:v>
                </c:pt>
                <c:pt idx="2">
                  <c:v>大分市</c:v>
                </c:pt>
                <c:pt idx="3">
                  <c:v>杵築市</c:v>
                </c:pt>
                <c:pt idx="4">
                  <c:v>玖珠町</c:v>
                </c:pt>
                <c:pt idx="5">
                  <c:v>国東市</c:v>
                </c:pt>
                <c:pt idx="6">
                  <c:v>九重町</c:v>
                </c:pt>
                <c:pt idx="7">
                  <c:v>佐伯市</c:v>
                </c:pt>
                <c:pt idx="8">
                  <c:v>竹田市</c:v>
                </c:pt>
                <c:pt idx="9">
                  <c:v>津久見市</c:v>
                </c:pt>
                <c:pt idx="10">
                  <c:v>中津市</c:v>
                </c:pt>
                <c:pt idx="11">
                  <c:v>日出町</c:v>
                </c:pt>
                <c:pt idx="12">
                  <c:v>日田市</c:v>
                </c:pt>
                <c:pt idx="13">
                  <c:v>姫島村</c:v>
                </c:pt>
                <c:pt idx="14">
                  <c:v>豊後大野市</c:v>
                </c:pt>
                <c:pt idx="15">
                  <c:v>豊後高田市</c:v>
                </c:pt>
                <c:pt idx="16">
                  <c:v>別府市</c:v>
                </c:pt>
                <c:pt idx="17">
                  <c:v>由布市</c:v>
                </c:pt>
              </c:strCache>
            </c:strRef>
          </c:cat>
          <c:val>
            <c:numRef>
              <c:f>再エネ比較シート!$BI$72:$BI$161</c:f>
              <c:numCache>
                <c:formatCode>#,##0_);[Red]\(#,##0\)</c:formatCode>
                <c:ptCount val="90"/>
                <c:pt idx="0">
                  <c:v>5015657.1189999999</c:v>
                </c:pt>
                <c:pt idx="1">
                  <c:v>1808550.7810000002</c:v>
                </c:pt>
                <c:pt idx="2">
                  <c:v>3669083.75</c:v>
                </c:pt>
                <c:pt idx="3">
                  <c:v>2190001.0660000001</c:v>
                </c:pt>
                <c:pt idx="4">
                  <c:v>1940213.2990000003</c:v>
                </c:pt>
                <c:pt idx="5">
                  <c:v>2243717.0029999996</c:v>
                </c:pt>
                <c:pt idx="6">
                  <c:v>8175794.3239999991</c:v>
                </c:pt>
                <c:pt idx="7">
                  <c:v>3023797.1859999998</c:v>
                </c:pt>
                <c:pt idx="8">
                  <c:v>5976620.1560000004</c:v>
                </c:pt>
                <c:pt idx="9">
                  <c:v>336910.07899999997</c:v>
                </c:pt>
                <c:pt idx="10">
                  <c:v>3045275.9429999995</c:v>
                </c:pt>
                <c:pt idx="11">
                  <c:v>597556.65700000001</c:v>
                </c:pt>
                <c:pt idx="12">
                  <c:v>3221128.6549999993</c:v>
                </c:pt>
                <c:pt idx="13">
                  <c:v>32461.315999999999</c:v>
                </c:pt>
                <c:pt idx="14">
                  <c:v>3642736.949</c:v>
                </c:pt>
                <c:pt idx="15">
                  <c:v>1869252.78</c:v>
                </c:pt>
                <c:pt idx="16">
                  <c:v>1722806.639</c:v>
                </c:pt>
                <c:pt idx="17">
                  <c:v>4756919.0020000003</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臼杵市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臼杵市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464.08860585405148</v>
      </c>
      <c r="BB5" s="29"/>
      <c r="BC5" s="17"/>
      <c r="BD5" s="1005">
        <f>SUM(BC6:BC8)</f>
        <v>448.3659572341902</v>
      </c>
      <c r="BE5" s="29"/>
      <c r="BF5" s="17"/>
      <c r="BG5" s="1005">
        <f>AK35</f>
        <v>259.38970249331373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453.24339295517552</v>
      </c>
      <c r="BA6" s="17"/>
      <c r="BB6" s="29"/>
      <c r="BC6" s="1005">
        <f>O32</f>
        <v>431.91977415919098</v>
      </c>
      <c r="BD6" s="17"/>
      <c r="BE6" s="29"/>
      <c r="BF6" s="1005">
        <f>AK36</f>
        <v>248.35267038378973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5.4431646265442826</v>
      </c>
      <c r="BA7" s="17"/>
      <c r="BB7" s="29"/>
      <c r="BC7" s="1005">
        <f>O33</f>
        <v>4.6828202120750921</v>
      </c>
      <c r="BD7" s="17"/>
      <c r="BE7" s="29"/>
      <c r="BF7" s="1005">
        <f t="shared" ref="BF7:BF8" si="0">AK37</f>
        <v>3.8695597300878264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5.4020482723316618</v>
      </c>
      <c r="BA8" s="17"/>
      <c r="BB8" s="29"/>
      <c r="BC8" s="1005">
        <f>O34</f>
        <v>11.76336286292409</v>
      </c>
      <c r="BD8" s="17"/>
      <c r="BE8" s="29"/>
      <c r="BF8" s="1005">
        <f t="shared" si="0"/>
        <v>7.1674723794361963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723.9560680135296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45.427677693098069</v>
      </c>
      <c r="BA9" s="1005">
        <f>AZ9</f>
        <v>45.427677693098069</v>
      </c>
      <c r="BB9" s="29"/>
      <c r="BC9" s="1005">
        <f>O35</f>
        <v>62.365285121026552</v>
      </c>
      <c r="BD9" s="1005">
        <f>BC9</f>
        <v>62.365285121026552</v>
      </c>
      <c r="BE9" s="29"/>
      <c r="BF9" s="1005">
        <f>AK39</f>
        <v>36.870213548444362</v>
      </c>
      <c r="BG9" s="1005">
        <f>AK39</f>
        <v>36.870213548444362</v>
      </c>
      <c r="BH9" s="29"/>
    </row>
    <row r="10" spans="1:62" ht="17.100000000000001" customHeight="1" thickBot="1">
      <c r="B10" s="323"/>
      <c r="C10" s="324"/>
      <c r="D10" s="326"/>
      <c r="E10" s="326"/>
      <c r="F10" s="326"/>
      <c r="G10" s="325"/>
      <c r="H10" s="325"/>
      <c r="I10" s="326"/>
      <c r="J10" s="327"/>
      <c r="K10" s="334"/>
      <c r="L10" s="246" t="s">
        <v>114</v>
      </c>
      <c r="M10" s="246"/>
      <c r="N10" s="563"/>
      <c r="O10" s="906">
        <f>SUM(O11:O13)</f>
        <v>464.08860585405148</v>
      </c>
      <c r="P10" s="453">
        <f t="shared" ref="P10:P22" si="1">O10/$O$9</f>
        <v>0.64104526000792961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50.305305759467728</v>
      </c>
      <c r="BA10" s="1005">
        <f>AZ10</f>
        <v>50.305305759467728</v>
      </c>
      <c r="BB10" s="29"/>
      <c r="BC10" s="1005">
        <f>O36</f>
        <v>72.754033952667953</v>
      </c>
      <c r="BD10" s="1005">
        <f>BC10</f>
        <v>72.754033952667953</v>
      </c>
      <c r="BE10" s="29"/>
      <c r="BF10" s="1005">
        <f>AK40</f>
        <v>48.312082341409123</v>
      </c>
      <c r="BG10" s="1005">
        <f>AK40</f>
        <v>48.312082341409123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453.24339295517552</v>
      </c>
      <c r="P11" s="454">
        <f t="shared" si="1"/>
        <v>0.62606477517183423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164.13447870691229</v>
      </c>
      <c r="BB11" s="29"/>
      <c r="BC11" s="1005"/>
      <c r="BD11" s="1005">
        <f>SUM(BC12:BC14)</f>
        <v>164.18990235537163</v>
      </c>
      <c r="BE11" s="29"/>
      <c r="BF11" s="17"/>
      <c r="BG11" s="1005">
        <f>AK41</f>
        <v>143.807913349313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5.4431646265442826</v>
      </c>
      <c r="P12" s="454">
        <f t="shared" si="1"/>
        <v>7.5186394134105919E-3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96.149731308908628</v>
      </c>
      <c r="BA12" s="17"/>
      <c r="BB12" s="29"/>
      <c r="BC12" s="1005">
        <f>O38</f>
        <v>83.197200297240897</v>
      </c>
      <c r="BD12" s="17"/>
      <c r="BE12" s="29"/>
      <c r="BF12" s="1005">
        <f>AK42</f>
        <v>67.157388200459437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5.4020482723316618</v>
      </c>
      <c r="P13" s="454">
        <f t="shared" si="1"/>
        <v>7.461845422684828E-3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2.65155666254004</v>
      </c>
      <c r="BA13" s="17"/>
      <c r="BB13" s="29"/>
      <c r="BC13" s="1005">
        <f>O41</f>
        <v>3.2091451241038902</v>
      </c>
      <c r="BD13" s="17"/>
      <c r="BE13" s="29"/>
      <c r="BF13" s="1005">
        <f>AK45</f>
        <v>2.1273794986785037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45.427677693098069</v>
      </c>
      <c r="P14" s="453">
        <f t="shared" si="1"/>
        <v>6.2749218772000265E-2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65.333190735463617</v>
      </c>
      <c r="BA14" s="17"/>
      <c r="BB14" s="29"/>
      <c r="BC14" s="1005">
        <f>O42</f>
        <v>77.783556934026848</v>
      </c>
      <c r="BD14" s="17"/>
      <c r="BE14" s="29"/>
      <c r="BF14" s="1005">
        <f t="shared" ref="BF14" si="2">AK46</f>
        <v>74.523145650175053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50.305305759467728</v>
      </c>
      <c r="P15" s="453">
        <f t="shared" si="1"/>
        <v>6.9486682938511679E-2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164.13447870691229</v>
      </c>
      <c r="P16" s="453">
        <f t="shared" si="1"/>
        <v>0.22671883828155837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96.149731308908628</v>
      </c>
      <c r="P17" s="454">
        <f t="shared" si="1"/>
        <v>0.13281155522701102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48.850122352338751</v>
      </c>
      <c r="P18" s="454">
        <f t="shared" si="1"/>
        <v>6.7476639136928709E-2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47.299608956569877</v>
      </c>
      <c r="P19" s="454">
        <f t="shared" si="1"/>
        <v>6.5334916090082309E-2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2.65155666254004</v>
      </c>
      <c r="P20" s="454">
        <f t="shared" si="1"/>
        <v>3.6625933253321202E-3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65.333190735463617</v>
      </c>
      <c r="P21" s="454">
        <f t="shared" si="1"/>
        <v>9.0244689729215233E-2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595.70474301411571</v>
      </c>
      <c r="AZ22" s="1005">
        <f t="shared" si="3"/>
        <v>504.96173483489559</v>
      </c>
      <c r="BA22" s="1005">
        <f t="shared" si="3"/>
        <v>470.73360035287863</v>
      </c>
      <c r="BB22" s="1005">
        <f t="shared" si="3"/>
        <v>518.68111777640524</v>
      </c>
      <c r="BC22" s="1005">
        <f t="shared" si="3"/>
        <v>448.3659572341902</v>
      </c>
      <c r="BD22" s="1005">
        <f t="shared" si="3"/>
        <v>401.68087217236058</v>
      </c>
      <c r="BE22" s="1005">
        <f t="shared" si="3"/>
        <v>456.35583984628954</v>
      </c>
      <c r="BF22" s="1005">
        <f t="shared" si="3"/>
        <v>448.5625592116325</v>
      </c>
      <c r="BG22" s="1005">
        <f t="shared" si="3"/>
        <v>400.9605281783974</v>
      </c>
      <c r="BH22" s="1005">
        <f t="shared" si="3"/>
        <v>373.36207911245742</v>
      </c>
      <c r="BI22" s="1005">
        <f t="shared" si="3"/>
        <v>359.95731791413283</v>
      </c>
      <c r="BJ22" s="1005">
        <f t="shared" si="3"/>
        <v>359.52386801672316</v>
      </c>
      <c r="BK22" s="1005">
        <f t="shared" si="3"/>
        <v>295.01965954693765</v>
      </c>
      <c r="BL22" s="1005">
        <f t="shared" si="3"/>
        <v>259.38970249331373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44.821088616589208</v>
      </c>
      <c r="AZ23" s="1005">
        <f t="shared" ref="AZ23:BL23" si="4">Y39</f>
        <v>48.178331867560971</v>
      </c>
      <c r="BA23" s="1005">
        <f t="shared" si="4"/>
        <v>60.259663580689057</v>
      </c>
      <c r="BB23" s="1005">
        <f t="shared" si="4"/>
        <v>64.113520082597006</v>
      </c>
      <c r="BC23" s="1005">
        <f t="shared" si="4"/>
        <v>62.365285121026552</v>
      </c>
      <c r="BD23" s="1005">
        <f t="shared" si="4"/>
        <v>56.691378584888866</v>
      </c>
      <c r="BE23" s="1005">
        <f t="shared" si="4"/>
        <v>61.784774104890033</v>
      </c>
      <c r="BF23" s="1005">
        <f t="shared" si="4"/>
        <v>42.142000838101268</v>
      </c>
      <c r="BG23" s="1005">
        <f t="shared" si="4"/>
        <v>40.831634568171694</v>
      </c>
      <c r="BH23" s="1005">
        <f t="shared" si="4"/>
        <v>37.179922185746719</v>
      </c>
      <c r="BI23" s="1005">
        <f t="shared" si="4"/>
        <v>42.40757375338503</v>
      </c>
      <c r="BJ23" s="1005">
        <f t="shared" si="4"/>
        <v>38.013251275247406</v>
      </c>
      <c r="BK23" s="1005">
        <f t="shared" si="4"/>
        <v>36.646739152320897</v>
      </c>
      <c r="BL23" s="1005">
        <f t="shared" si="4"/>
        <v>36.870213548444362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42.956957402197148</v>
      </c>
      <c r="AZ24" s="1005">
        <f t="shared" ref="AZ24:BL24" si="5">Y40</f>
        <v>57.215027515069657</v>
      </c>
      <c r="BA24" s="1005">
        <f t="shared" si="5"/>
        <v>70.655767801165112</v>
      </c>
      <c r="BB24" s="1005">
        <f t="shared" si="5"/>
        <v>69.550995842208081</v>
      </c>
      <c r="BC24" s="1005">
        <f t="shared" si="5"/>
        <v>72.754033952667953</v>
      </c>
      <c r="BD24" s="1005">
        <f t="shared" si="5"/>
        <v>65.703760050441204</v>
      </c>
      <c r="BE24" s="1005">
        <f t="shared" si="5"/>
        <v>57.241977988815798</v>
      </c>
      <c r="BF24" s="1005">
        <f t="shared" si="5"/>
        <v>54.897190658360884</v>
      </c>
      <c r="BG24" s="1005">
        <f t="shared" si="5"/>
        <v>53.735411272210236</v>
      </c>
      <c r="BH24" s="1005">
        <f t="shared" si="5"/>
        <v>38.42743045000433</v>
      </c>
      <c r="BI24" s="1005">
        <f t="shared" si="5"/>
        <v>43.155914406283827</v>
      </c>
      <c r="BJ24" s="1005">
        <f t="shared" si="5"/>
        <v>39.79169498273744</v>
      </c>
      <c r="BK24" s="1005">
        <f t="shared" si="5"/>
        <v>34.835734158155702</v>
      </c>
      <c r="BL24" s="1005">
        <f t="shared" si="5"/>
        <v>48.312082341409123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160.99413638160792</v>
      </c>
      <c r="AZ25" s="1005">
        <f t="shared" ref="AZ25:BL25" si="6">Y41</f>
        <v>166.17951758518689</v>
      </c>
      <c r="BA25" s="1005">
        <f t="shared" si="6"/>
        <v>162.71275747202466</v>
      </c>
      <c r="BB25" s="1005">
        <f t="shared" si="6"/>
        <v>164.48009332946665</v>
      </c>
      <c r="BC25" s="1005">
        <f t="shared" si="6"/>
        <v>164.18990235537163</v>
      </c>
      <c r="BD25" s="1005">
        <f t="shared" si="6"/>
        <v>162.46663040950733</v>
      </c>
      <c r="BE25" s="1005">
        <f t="shared" si="6"/>
        <v>158.66439447994182</v>
      </c>
      <c r="BF25" s="1005">
        <f t="shared" si="6"/>
        <v>156.22437115649873</v>
      </c>
      <c r="BG25" s="1005">
        <f t="shared" si="6"/>
        <v>152.81073243794839</v>
      </c>
      <c r="BH25" s="1005">
        <f t="shared" si="6"/>
        <v>153.64425716269886</v>
      </c>
      <c r="BI25" s="1005">
        <f t="shared" si="6"/>
        <v>149.57736225152377</v>
      </c>
      <c r="BJ25" s="1005">
        <f t="shared" si="6"/>
        <v>143.88323751163006</v>
      </c>
      <c r="BK25" s="1005">
        <f t="shared" si="6"/>
        <v>145.83765150096019</v>
      </c>
      <c r="BL25" s="1005">
        <f t="shared" si="6"/>
        <v>143.807913349313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844.47692541451011</v>
      </c>
      <c r="AZ27" s="1005">
        <f t="shared" si="8"/>
        <v>776.53461180271313</v>
      </c>
      <c r="BA27" s="1005">
        <f t="shared" si="8"/>
        <v>764.36178920675752</v>
      </c>
      <c r="BB27" s="1005">
        <f t="shared" si="8"/>
        <v>816.82572703067694</v>
      </c>
      <c r="BC27" s="1005">
        <f t="shared" si="8"/>
        <v>747.67517866325636</v>
      </c>
      <c r="BD27" s="1005">
        <f t="shared" si="8"/>
        <v>686.54264121719802</v>
      </c>
      <c r="BE27" s="1005">
        <f t="shared" si="8"/>
        <v>734.0469864199373</v>
      </c>
      <c r="BF27" s="1005">
        <f t="shared" si="8"/>
        <v>701.82612186459335</v>
      </c>
      <c r="BG27" s="1005">
        <f t="shared" si="8"/>
        <v>648.33830645672765</v>
      </c>
      <c r="BH27" s="1005">
        <f t="shared" si="8"/>
        <v>602.61368891090729</v>
      </c>
      <c r="BI27" s="1005">
        <f t="shared" si="8"/>
        <v>595.09816832532545</v>
      </c>
      <c r="BJ27" s="1005">
        <f t="shared" si="8"/>
        <v>581.21205178633807</v>
      </c>
      <c r="BK27" s="1005">
        <f t="shared" si="8"/>
        <v>512.33978435837446</v>
      </c>
      <c r="BL27" s="1005">
        <f t="shared" si="8"/>
        <v>488.3799117324802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747.67517866325636</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448.3659572341902</v>
      </c>
      <c r="P31" s="453">
        <f t="shared" ref="P31:P43" si="9">O31/$O$30</f>
        <v>0.59968014189772734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431.91977415919098</v>
      </c>
      <c r="P32" s="454">
        <f t="shared" si="9"/>
        <v>0.57768371411152908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4.6828202120750921</v>
      </c>
      <c r="P33" s="454">
        <f t="shared" si="9"/>
        <v>6.2631746321274847E-3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11.76336286292409</v>
      </c>
      <c r="P34" s="454">
        <f t="shared" si="9"/>
        <v>1.5733253154070752E-2</v>
      </c>
      <c r="Q34" s="328"/>
      <c r="R34" s="13"/>
      <c r="S34" s="323"/>
      <c r="T34" s="563" t="s">
        <v>112</v>
      </c>
      <c r="U34" s="332"/>
      <c r="V34" s="332"/>
      <c r="W34" s="332"/>
      <c r="X34" s="893">
        <f>X35+X39+X40+X41+X47</f>
        <v>844.47692541451011</v>
      </c>
      <c r="Y34" s="894">
        <f t="shared" ref="Y34:AK34" si="10">Y35+Y39+Y40+Y41+Y47</f>
        <v>776.53461180271313</v>
      </c>
      <c r="Z34" s="894">
        <f t="shared" si="10"/>
        <v>764.36178920675752</v>
      </c>
      <c r="AA34" s="894">
        <f t="shared" si="10"/>
        <v>816.82572703067694</v>
      </c>
      <c r="AB34" s="894">
        <f t="shared" si="10"/>
        <v>747.67517866325636</v>
      </c>
      <c r="AC34" s="894">
        <f t="shared" si="10"/>
        <v>686.54264121719802</v>
      </c>
      <c r="AD34" s="894">
        <f t="shared" si="10"/>
        <v>734.0469864199373</v>
      </c>
      <c r="AE34" s="894">
        <f t="shared" si="10"/>
        <v>701.82612186459335</v>
      </c>
      <c r="AF34" s="894">
        <f t="shared" si="10"/>
        <v>648.33830645672765</v>
      </c>
      <c r="AG34" s="894">
        <f t="shared" si="10"/>
        <v>602.61368891090729</v>
      </c>
      <c r="AH34" s="894">
        <f t="shared" si="10"/>
        <v>595.09816832532545</v>
      </c>
      <c r="AI34" s="894">
        <f t="shared" si="10"/>
        <v>581.21205178633807</v>
      </c>
      <c r="AJ34" s="894">
        <f t="shared" si="10"/>
        <v>512.33978435837446</v>
      </c>
      <c r="AK34" s="895">
        <f t="shared" si="10"/>
        <v>488.3799117324802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62.365285121026552</v>
      </c>
      <c r="P35" s="453">
        <f t="shared" si="9"/>
        <v>8.341227166659107E-2</v>
      </c>
      <c r="Q35" s="328"/>
      <c r="R35" s="13"/>
      <c r="S35" s="323"/>
      <c r="T35" s="334"/>
      <c r="U35" s="246" t="s">
        <v>114</v>
      </c>
      <c r="V35" s="344"/>
      <c r="W35" s="344"/>
      <c r="X35" s="896">
        <f>SUM(X36:X38)</f>
        <v>595.70474301411571</v>
      </c>
      <c r="Y35" s="897">
        <f t="shared" ref="Y35:AK35" si="11">SUM(Y36:Y38)</f>
        <v>504.96173483489559</v>
      </c>
      <c r="Z35" s="897">
        <f t="shared" si="11"/>
        <v>470.73360035287863</v>
      </c>
      <c r="AA35" s="897">
        <f t="shared" si="11"/>
        <v>518.68111777640524</v>
      </c>
      <c r="AB35" s="897">
        <f t="shared" si="11"/>
        <v>448.3659572341902</v>
      </c>
      <c r="AC35" s="897">
        <f t="shared" si="11"/>
        <v>401.68087217236058</v>
      </c>
      <c r="AD35" s="897">
        <f t="shared" si="11"/>
        <v>456.35583984628954</v>
      </c>
      <c r="AE35" s="897">
        <f t="shared" si="11"/>
        <v>448.5625592116325</v>
      </c>
      <c r="AF35" s="897">
        <f t="shared" si="11"/>
        <v>400.9605281783974</v>
      </c>
      <c r="AG35" s="897">
        <f t="shared" si="11"/>
        <v>373.36207911245742</v>
      </c>
      <c r="AH35" s="897">
        <f t="shared" si="11"/>
        <v>359.95731791413283</v>
      </c>
      <c r="AI35" s="897">
        <f t="shared" si="11"/>
        <v>359.52386801672316</v>
      </c>
      <c r="AJ35" s="897">
        <f t="shared" si="11"/>
        <v>295.01965954693765</v>
      </c>
      <c r="AK35" s="898">
        <f t="shared" si="11"/>
        <v>259.38970249331373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72.754033952667953</v>
      </c>
      <c r="P36" s="453">
        <f t="shared" si="9"/>
        <v>9.7307007145459173E-2</v>
      </c>
      <c r="Q36" s="328"/>
      <c r="R36" s="13"/>
      <c r="S36" s="356" t="s">
        <v>184</v>
      </c>
      <c r="T36" s="335"/>
      <c r="U36" s="346"/>
      <c r="V36" s="336" t="s">
        <v>184</v>
      </c>
      <c r="W36" s="357"/>
      <c r="X36" s="899">
        <f>VLOOKUP(年度マスタ!$K$4&amp;"_"&amp;X$33,データシート1!$A:$BT,MATCH("aa_"&amp;$S36,データシート1!$A$1:$BT$1,0),0)</f>
        <v>580.26311693113075</v>
      </c>
      <c r="Y36" s="900">
        <f>VLOOKUP(年度マスタ!$K$4&amp;"_"&amp;Y$33,データシート1!$A:$BT,MATCH("aa_"&amp;$S36,データシート1!$A$1:$BT$1,0),0)</f>
        <v>491.42223221880641</v>
      </c>
      <c r="Z36" s="900">
        <f>VLOOKUP(年度マスタ!$K$4&amp;"_"&amp;Z$33,データシート1!$A:$BT,MATCH("aa_"&amp;$S36,データシート1!$A$1:$BT$1,0),0)</f>
        <v>451.7093733644241</v>
      </c>
      <c r="AA36" s="900">
        <f>VLOOKUP(年度マスタ!$K$4&amp;"_"&amp;AA$33,データシート1!$A:$BT,MATCH("aa_"&amp;$S36,データシート1!$A$1:$BT$1,0),0)</f>
        <v>499.46664935507062</v>
      </c>
      <c r="AB36" s="900">
        <f>VLOOKUP(年度マスタ!$K$4&amp;"_"&amp;AB$33,データシート1!$A:$BT,MATCH("aa_"&amp;$S36,データシート1!$A$1:$BT$1,0),0)</f>
        <v>431.91977415919098</v>
      </c>
      <c r="AC36" s="900">
        <f>VLOOKUP(年度マスタ!$K$4&amp;"_"&amp;AC$33,データシート1!$A:$BT,MATCH("aa_"&amp;$S36,データシート1!$A$1:$BT$1,0),0)</f>
        <v>386.54483092234659</v>
      </c>
      <c r="AD36" s="900">
        <f>VLOOKUP(年度マスタ!$K$4&amp;"_"&amp;AD$33,データシート1!$A:$BT,MATCH("aa_"&amp;$S36,データシート1!$A$1:$BT$1,0),0)</f>
        <v>439.84351941841288</v>
      </c>
      <c r="AE36" s="900">
        <f>VLOOKUP(年度マスタ!$K$4&amp;"_"&amp;AE$33,データシート1!$A:$BT,MATCH("aa_"&amp;$S36,データシート1!$A$1:$BT$1,0),0)</f>
        <v>431.73564630108137</v>
      </c>
      <c r="AF36" s="900">
        <f>VLOOKUP(年度マスタ!$K$4&amp;"_"&amp;AF$33,データシート1!$A:$BT,MATCH("aa_"&amp;$S36,データシート1!$A$1:$BT$1,0),0)</f>
        <v>385.33815035385976</v>
      </c>
      <c r="AG36" s="900">
        <f>VLOOKUP(年度マスタ!$K$4&amp;"_"&amp;AG$33,データシート1!$A:$BT,MATCH("aa_"&amp;$S36,データシート1!$A$1:$BT$1,0),0)</f>
        <v>359.4205273691947</v>
      </c>
      <c r="AH36" s="900">
        <f>VLOOKUP(年度マスタ!$K$4&amp;"_"&amp;AH$33,データシート1!$A:$BT,MATCH("aa_"&amp;$S36,データシート1!$A$1:$BT$1,0),0)</f>
        <v>345.77822279181657</v>
      </c>
      <c r="AI36" s="900">
        <f>VLOOKUP(年度マスタ!$K$4&amp;"_"&amp;AI$33,データシート1!$A:$BT,MATCH("aa_"&amp;$S36,データシート1!$A$1:$BT$1,0),0)</f>
        <v>344.86050743854759</v>
      </c>
      <c r="AJ36" s="900">
        <f>VLOOKUP(年度マスタ!$K$4&amp;"_"&amp;AJ$33,データシート1!$A:$BT,MATCH("aa_"&amp;$S36,データシート1!$A$1:$BT$1,0),0)</f>
        <v>281.44365954501939</v>
      </c>
      <c r="AK36" s="901">
        <f>VLOOKUP(年度マスタ!$K$4&amp;"_"&amp;AK$33,データシート1!$A:$BT,MATCH("aa_"&amp;$S36,データシート1!$A$1:$BT$1,0),0)</f>
        <v>248.35267038378973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164.18990235537163</v>
      </c>
      <c r="P37" s="453">
        <f t="shared" si="9"/>
        <v>0.21960057929022239</v>
      </c>
      <c r="Q37" s="328"/>
      <c r="R37" s="13"/>
      <c r="S37" s="356" t="s">
        <v>187</v>
      </c>
      <c r="T37" s="335"/>
      <c r="U37" s="346"/>
      <c r="V37" s="336" t="s">
        <v>194</v>
      </c>
      <c r="W37" s="357"/>
      <c r="X37" s="899">
        <f>VLOOKUP(年度マスタ!$K$4&amp;"_"&amp;X$33,データシート1!$A:$BT,MATCH("aa_"&amp;$S37,データシート1!$A$1:$BT$1,0),0)</f>
        <v>4.8677374090060042</v>
      </c>
      <c r="Y37" s="900">
        <f>VLOOKUP(年度マスタ!$K$4&amp;"_"&amp;Y$33,データシート1!$A:$BT,MATCH("aa_"&amp;$S37,データシート1!$A$1:$BT$1,0),0)</f>
        <v>4.0212323702620481</v>
      </c>
      <c r="Z37" s="900">
        <f>VLOOKUP(年度マスタ!$K$4&amp;"_"&amp;Z$33,データシート1!$A:$BT,MATCH("aa_"&amp;$S37,データシート1!$A$1:$BT$1,0),0)</f>
        <v>6.1640886296612214</v>
      </c>
      <c r="AA37" s="900">
        <f>VLOOKUP(年度マスタ!$K$4&amp;"_"&amp;AA$33,データシート1!$A:$BT,MATCH("aa_"&amp;$S37,データシート1!$A$1:$BT$1,0),0)</f>
        <v>6.5510953032744954</v>
      </c>
      <c r="AB37" s="900">
        <f>VLOOKUP(年度マスタ!$K$4&amp;"_"&amp;AB$33,データシート1!$A:$BT,MATCH("aa_"&amp;$S37,データシート1!$A$1:$BT$1,0),0)</f>
        <v>4.6828202120750921</v>
      </c>
      <c r="AC37" s="900">
        <f>VLOOKUP(年度マスタ!$K$4&amp;"_"&amp;AC$33,データシート1!$A:$BT,MATCH("aa_"&amp;$S37,データシート1!$A$1:$BT$1,0),0)</f>
        <v>4.5706717309144809</v>
      </c>
      <c r="AD37" s="900">
        <f>VLOOKUP(年度マスタ!$K$4&amp;"_"&amp;AD$33,データシート1!$A:$BT,MATCH("aa_"&amp;$S37,データシート1!$A$1:$BT$1,0),0)</f>
        <v>4.8830954171255909</v>
      </c>
      <c r="AE37" s="900">
        <f>VLOOKUP(年度マスタ!$K$4&amp;"_"&amp;AE$33,データシート1!$A:$BT,MATCH("aa_"&amp;$S37,データシート1!$A$1:$BT$1,0),0)</f>
        <v>4.6389155201394612</v>
      </c>
      <c r="AF37" s="900">
        <f>VLOOKUP(年度マスタ!$K$4&amp;"_"&amp;AF$33,データシート1!$A:$BT,MATCH("aa_"&amp;$S37,データシート1!$A$1:$BT$1,0),0)</f>
        <v>4.6131269788583742</v>
      </c>
      <c r="AG37" s="900">
        <f>VLOOKUP(年度マスタ!$K$4&amp;"_"&amp;AG$33,データシート1!$A:$BT,MATCH("aa_"&amp;$S37,データシート1!$A$1:$BT$1,0),0)</f>
        <v>4.1482008042526726</v>
      </c>
      <c r="AH37" s="900">
        <f>VLOOKUP(年度マスタ!$K$4&amp;"_"&amp;AH$33,データシート1!$A:$BT,MATCH("aa_"&amp;$S37,データシート1!$A$1:$BT$1,0),0)</f>
        <v>4.2086197784882149</v>
      </c>
      <c r="AI37" s="900">
        <f>VLOOKUP(年度マスタ!$K$4&amp;"_"&amp;AI$33,データシート1!$A:$BT,MATCH("aa_"&amp;$S37,データシート1!$A$1:$BT$1,0),0)</f>
        <v>3.5146337743214842</v>
      </c>
      <c r="AJ37" s="900">
        <f>VLOOKUP(年度マスタ!$K$4&amp;"_"&amp;AJ$33,データシート1!$A:$BT,MATCH("aa_"&amp;$S37,データシート1!$A$1:$BT$1,0),0)</f>
        <v>3.6301419795340828</v>
      </c>
      <c r="AK37" s="901">
        <f>VLOOKUP(年度マスタ!$K$4&amp;"_"&amp;AK$33,データシート1!$A:$BT,MATCH("aa_"&amp;$S37,データシート1!$A$1:$BT$1,0),0)</f>
        <v>3.8695597300878264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83.197200297240897</v>
      </c>
      <c r="P38" s="454">
        <f t="shared" si="9"/>
        <v>0.11127452491600218</v>
      </c>
      <c r="Q38" s="328"/>
      <c r="R38" s="13"/>
      <c r="S38" s="356" t="s">
        <v>188</v>
      </c>
      <c r="T38" s="335"/>
      <c r="U38" s="348"/>
      <c r="V38" s="358" t="s">
        <v>197</v>
      </c>
      <c r="W38" s="358"/>
      <c r="X38" s="899">
        <f>VLOOKUP(年度マスタ!$K$4&amp;"_"&amp;X$33,データシート1!$A:$BT,MATCH("aa_"&amp;$S38,データシート1!$A$1:$BT$1,0),0)</f>
        <v>10.573888673978921</v>
      </c>
      <c r="Y38" s="900">
        <f>VLOOKUP(年度マスタ!$K$4&amp;"_"&amp;Y$33,データシート1!$A:$BT,MATCH("aa_"&amp;$S38,データシート1!$A$1:$BT$1,0),0)</f>
        <v>9.5182702458271322</v>
      </c>
      <c r="Z38" s="900">
        <f>VLOOKUP(年度マスタ!$K$4&amp;"_"&amp;Z$33,データシート1!$A:$BT,MATCH("aa_"&amp;$S38,データシート1!$A$1:$BT$1,0),0)</f>
        <v>12.860138358793311</v>
      </c>
      <c r="AA38" s="900">
        <f>VLOOKUP(年度マスタ!$K$4&amp;"_"&amp;AA$33,データシート1!$A:$BT,MATCH("aa_"&amp;$S38,データシート1!$A$1:$BT$1,0),0)</f>
        <v>12.663373118060109</v>
      </c>
      <c r="AB38" s="900">
        <f>VLOOKUP(年度マスタ!$K$4&amp;"_"&amp;AB$33,データシート1!$A:$BT,MATCH("aa_"&amp;$S38,データシート1!$A$1:$BT$1,0),0)</f>
        <v>11.76336286292409</v>
      </c>
      <c r="AC38" s="900">
        <f>VLOOKUP(年度マスタ!$K$4&amp;"_"&amp;AC$33,データシート1!$A:$BT,MATCH("aa_"&amp;$S38,データシート1!$A$1:$BT$1,0),0)</f>
        <v>10.56536951909951</v>
      </c>
      <c r="AD38" s="900">
        <f>VLOOKUP(年度マスタ!$K$4&amp;"_"&amp;AD$33,データシート1!$A:$BT,MATCH("aa_"&amp;$S38,データシート1!$A$1:$BT$1,0),0)</f>
        <v>11.629225010751041</v>
      </c>
      <c r="AE38" s="900">
        <f>VLOOKUP(年度マスタ!$K$4&amp;"_"&amp;AE$33,データシート1!$A:$BT,MATCH("aa_"&amp;$S38,データシート1!$A$1:$BT$1,0),0)</f>
        <v>12.187997390411683</v>
      </c>
      <c r="AF38" s="900">
        <f>VLOOKUP(年度マスタ!$K$4&amp;"_"&amp;AF$33,データシート1!$A:$BT,MATCH("aa_"&amp;$S38,データシート1!$A$1:$BT$1,0),0)</f>
        <v>11.009250845679285</v>
      </c>
      <c r="AG38" s="900">
        <f>VLOOKUP(年度マスタ!$K$4&amp;"_"&amp;AG$33,データシート1!$A:$BT,MATCH("aa_"&amp;$S38,データシート1!$A$1:$BT$1,0),0)</f>
        <v>9.7933509390100308</v>
      </c>
      <c r="AH38" s="900">
        <f>VLOOKUP(年度マスタ!$K$4&amp;"_"&amp;AH$33,データシート1!$A:$BT,MATCH("aa_"&amp;$S38,データシート1!$A$1:$BT$1,0),0)</f>
        <v>9.9704753438280207</v>
      </c>
      <c r="AI38" s="900">
        <f>VLOOKUP(年度マスタ!$K$4&amp;"_"&amp;AI$33,データシート1!$A:$BT,MATCH("aa_"&amp;$S38,データシート1!$A$1:$BT$1,0),0)</f>
        <v>11.148726803854039</v>
      </c>
      <c r="AJ38" s="900">
        <f>VLOOKUP(年度マスタ!$K$4&amp;"_"&amp;AJ$33,データシート1!$A:$BT,MATCH("aa_"&amp;$S38,データシート1!$A$1:$BT$1,0),0)</f>
        <v>9.945858022384213</v>
      </c>
      <c r="AK38" s="901">
        <f>VLOOKUP(年度マスタ!$K$4&amp;"_"&amp;AK$33,データシート1!$A:$BT,MATCH("aa_"&amp;$S38,データシート1!$A$1:$BT$1,0),0)</f>
        <v>7.1674723794361963</v>
      </c>
      <c r="AL38" s="330"/>
      <c r="AW38" s="17" t="str">
        <f>年度マスタ!H4</f>
        <v>44</v>
      </c>
      <c r="AX38" s="17" t="s">
        <v>198</v>
      </c>
      <c r="AY38" s="17">
        <f>VLOOKUP($AW38&amp;"_"&amp;$AY$34,データシート1!$A:$BT,MATCH($AY$31&amp;"_"&amp;AY$36,データシート1!$A$1:$BT$1,0),0)</f>
        <v>20578.520274271326</v>
      </c>
      <c r="AZ38" s="17">
        <f>VLOOKUP($AW38&amp;"_"&amp;$AY$34,データシート1!$A:$BT,MATCH($AY$31&amp;"_"&amp;AZ$36,データシート1!$A$1:$BT$1,0),0)</f>
        <v>159.39483909275279</v>
      </c>
      <c r="BA38" s="17">
        <f>VLOOKUP($AW38&amp;"_"&amp;$AY$34,データシート1!$A:$BT,MATCH($AY$31&amp;"_"&amp;BA$36,データシート1!$A$1:$BT$1,0),0)</f>
        <v>248.46349419421017</v>
      </c>
      <c r="BB38" s="17">
        <f>VLOOKUP($AW38&amp;"_"&amp;$AY$34,データシート1!$A:$BT,MATCH($AY$31&amp;"_"&amp;BB$36,データシート1!$A$1:$BT$1,0),0)</f>
        <v>1444.9327934233904</v>
      </c>
      <c r="BC38" s="17">
        <f>VLOOKUP($AW38&amp;"_"&amp;$AY$34,データシート1!$A:$BT,MATCH($AY$31&amp;"_"&amp;BC$36,データシート1!$A$1:$BT$1,0),0)</f>
        <v>1564.7544721140619</v>
      </c>
      <c r="BD38" s="17">
        <f>VLOOKUP($AW38&amp;"_"&amp;$AY$34,データシート1!$A:$BT,MATCH($AY$31&amp;"_"&amp;BD$36,データシート1!$A$1:$BT$1,0),0)</f>
        <v>1021.5849198462263</v>
      </c>
      <c r="BE38" s="17">
        <f>VLOOKUP($AW38&amp;"_"&amp;$AY$34,データシート1!$A:$BT,MATCH($AY$31&amp;"_"&amp;BE$36,データシート1!$A$1:$BT$1,0),0)</f>
        <v>910.59408637025365</v>
      </c>
      <c r="BF38" s="17">
        <f>VLOOKUP($AW38&amp;"_"&amp;$AY$34,データシート1!$A:$BT,MATCH($AY$31&amp;"_"&amp;BF$36,データシート1!$A$1:$BT$1,0),0)</f>
        <v>66.141739802771852</v>
      </c>
      <c r="BG38" s="17">
        <f>VLOOKUP($AW38&amp;"_"&amp;$AY$34,データシート1!$A:$BT,MATCH($AY$31&amp;"_"&amp;BG$36,データシート1!$A$1:$BT$1,0),0)</f>
        <v>382.42181002345944</v>
      </c>
      <c r="BH38" s="17">
        <f>VLOOKUP($AW38&amp;"_"&amp;$AY$34,データシート1!$A:$BT,MATCH($AY$31&amp;"_"&amp;BH$36,データシート1!$A$1:$BT$1,0),0)</f>
        <v>148.98709702755997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43.808755788929304</v>
      </c>
      <c r="P39" s="454">
        <f t="shared" si="9"/>
        <v>5.859329965621371E-2</v>
      </c>
      <c r="Q39" s="328"/>
      <c r="R39" s="13"/>
      <c r="S39" s="356" t="s">
        <v>189</v>
      </c>
      <c r="T39" s="335"/>
      <c r="U39" s="343" t="s">
        <v>199</v>
      </c>
      <c r="V39" s="344"/>
      <c r="W39" s="344"/>
      <c r="X39" s="896">
        <f>VLOOKUP(年度マスタ!$K$4&amp;"_"&amp;X$33,データシート1!$A:$BT,MATCH("aa_"&amp;$S39,データシート1!$A$1:$BT$1,0),0)</f>
        <v>44.821088616589208</v>
      </c>
      <c r="Y39" s="897">
        <f>VLOOKUP(年度マスタ!$K$4&amp;"_"&amp;Y$33,データシート1!$A:$BT,MATCH("aa_"&amp;$S39,データシート1!$A$1:$BT$1,0),0)</f>
        <v>48.178331867560971</v>
      </c>
      <c r="Z39" s="897">
        <f>VLOOKUP(年度マスタ!$K$4&amp;"_"&amp;Z$33,データシート1!$A:$BT,MATCH("aa_"&amp;$S39,データシート1!$A$1:$BT$1,0),0)</f>
        <v>60.259663580689057</v>
      </c>
      <c r="AA39" s="897">
        <f>VLOOKUP(年度マスタ!$K$4&amp;"_"&amp;AA$33,データシート1!$A:$BT,MATCH("aa_"&amp;$S39,データシート1!$A$1:$BT$1,0),0)</f>
        <v>64.113520082597006</v>
      </c>
      <c r="AB39" s="897">
        <f>VLOOKUP(年度マスタ!$K$4&amp;"_"&amp;AB$33,データシート1!$A:$BT,MATCH("aa_"&amp;$S39,データシート1!$A$1:$BT$1,0),0)</f>
        <v>62.365285121026552</v>
      </c>
      <c r="AC39" s="897">
        <f>VLOOKUP(年度マスタ!$K$4&amp;"_"&amp;AC$33,データシート1!$A:$BT,MATCH("aa_"&amp;$S39,データシート1!$A$1:$BT$1,0),0)</f>
        <v>56.691378584888866</v>
      </c>
      <c r="AD39" s="897">
        <f>VLOOKUP(年度マスタ!$K$4&amp;"_"&amp;AD$33,データシート1!$A:$BT,MATCH("aa_"&amp;$S39,データシート1!$A$1:$BT$1,0),0)</f>
        <v>61.784774104890033</v>
      </c>
      <c r="AE39" s="897">
        <f>VLOOKUP(年度マスタ!$K$4&amp;"_"&amp;AE$33,データシート1!$A:$BT,MATCH("aa_"&amp;$S39,データシート1!$A$1:$BT$1,0),0)</f>
        <v>42.142000838101268</v>
      </c>
      <c r="AF39" s="897">
        <f>VLOOKUP(年度マスタ!$K$4&amp;"_"&amp;AF$33,データシート1!$A:$BT,MATCH("aa_"&amp;$S39,データシート1!$A$1:$BT$1,0),0)</f>
        <v>40.831634568171694</v>
      </c>
      <c r="AG39" s="897">
        <f>VLOOKUP(年度マスタ!$K$4&amp;"_"&amp;AG$33,データシート1!$A:$BT,MATCH("aa_"&amp;$S39,データシート1!$A$1:$BT$1,0),0)</f>
        <v>37.179922185746719</v>
      </c>
      <c r="AH39" s="897">
        <f>VLOOKUP(年度マスタ!$K$4&amp;"_"&amp;AH$33,データシート1!$A:$BT,MATCH("aa_"&amp;$S39,データシート1!$A$1:$BT$1,0),0)</f>
        <v>42.40757375338503</v>
      </c>
      <c r="AI39" s="897">
        <f>VLOOKUP(年度マスタ!$K$4&amp;"_"&amp;AI$33,データシート1!$A:$BT,MATCH("aa_"&amp;$S39,データシート1!$A$1:$BT$1,0),0)</f>
        <v>38.013251275247406</v>
      </c>
      <c r="AJ39" s="897">
        <f>VLOOKUP(年度マスタ!$K$4&amp;"_"&amp;AJ$33,データシート1!$A:$BT,MATCH("aa_"&amp;$S39,データシート1!$A$1:$BT$1,0),0)</f>
        <v>36.646739152320897</v>
      </c>
      <c r="AK39" s="898">
        <f>VLOOKUP(年度マスタ!$K$4&amp;"_"&amp;AK$33,データシート1!$A:$BT,MATCH("aa_"&amp;$S39,データシート1!$A$1:$BT$1,0),0)</f>
        <v>36.870213548444362</v>
      </c>
      <c r="AL39" s="330"/>
      <c r="AW39" s="17" t="str">
        <f>年度マスタ!K4</f>
        <v>44206</v>
      </c>
      <c r="AX39" s="17" t="s">
        <v>200</v>
      </c>
      <c r="AY39" s="17">
        <f>VLOOKUP($AW39&amp;"_"&amp;$AY$34,データシート1!$A:$BT,MATCH($AY$31&amp;"_"&amp;AY$36,データシート1!$A$1:$BT$1,0),0)</f>
        <v>248.35267038378973</v>
      </c>
      <c r="AZ39" s="17">
        <f>VLOOKUP($AW39&amp;"_"&amp;$AY$34,データシート1!$A:$BT,MATCH($AY$31&amp;"_"&amp;AZ$36,データシート1!$A$1:$BT$1,0),0)</f>
        <v>3.8695597300878264</v>
      </c>
      <c r="BA39" s="17">
        <f>VLOOKUP($AW39&amp;"_"&amp;$AY$34,データシート1!$A:$BT,MATCH($AY$31&amp;"_"&amp;BA$36,データシート1!$A$1:$BT$1,0),0)</f>
        <v>7.1674723794361963</v>
      </c>
      <c r="BB39" s="17">
        <f>VLOOKUP($AW39&amp;"_"&amp;$AY$34,データシート1!$A:$BT,MATCH($AY$31&amp;"_"&amp;BB$36,データシート1!$A$1:$BT$1,0),0)</f>
        <v>36.870213548444362</v>
      </c>
      <c r="BC39" s="17">
        <f>VLOOKUP($AW39&amp;"_"&amp;$AY$34,データシート1!$A:$BT,MATCH($AY$31&amp;"_"&amp;BC$36,データシート1!$A$1:$BT$1,0),0)</f>
        <v>48.312082341409123</v>
      </c>
      <c r="BD39" s="17">
        <f>VLOOKUP($AW39&amp;"_"&amp;$AY$34,データシート1!$A:$BT,MATCH($AY$31&amp;"_"&amp;BD$36,データシート1!$A$1:$BT$1,0),0)</f>
        <v>33.481009447702171</v>
      </c>
      <c r="BE39" s="17">
        <f>VLOOKUP($AW39&amp;"_"&amp;$AY$34,データシート1!$A:$BT,MATCH($AY$31&amp;"_"&amp;BE$36,データシート1!$A$1:$BT$1,0),0)</f>
        <v>33.676378752757266</v>
      </c>
      <c r="BF39" s="17">
        <f>VLOOKUP($AW39&amp;"_"&amp;$AY$34,データシート1!$A:$BT,MATCH($AY$31&amp;"_"&amp;BF$36,データシート1!$A$1:$BT$1,0),0)</f>
        <v>2.1273794986785037</v>
      </c>
      <c r="BG39" s="17">
        <f>VLOOKUP($AW39&amp;"_"&amp;$AY$34,データシート1!$A:$BT,MATCH($AY$31&amp;"_"&amp;BG$36,データシート1!$A$1:$BT$1,0),0)</f>
        <v>74.523145650175053</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39.388444508311601</v>
      </c>
      <c r="P40" s="454">
        <f t="shared" si="9"/>
        <v>5.2681225259788474E-2</v>
      </c>
      <c r="Q40" s="328"/>
      <c r="R40" s="13"/>
      <c r="S40" s="356" t="s">
        <v>165</v>
      </c>
      <c r="T40" s="335"/>
      <c r="U40" s="343" t="s">
        <v>165</v>
      </c>
      <c r="V40" s="344"/>
      <c r="W40" s="344"/>
      <c r="X40" s="896">
        <f>VLOOKUP(年度マスタ!$K$4&amp;"_"&amp;X$33,データシート1!$A:$BT,MATCH("aa_"&amp;$S40,データシート1!$A$1:$BT$1,0),0)</f>
        <v>42.956957402197148</v>
      </c>
      <c r="Y40" s="897">
        <f>VLOOKUP(年度マスタ!$K$4&amp;"_"&amp;Y$33,データシート1!$A:$BT,MATCH("aa_"&amp;$S40,データシート1!$A$1:$BT$1,0),0)</f>
        <v>57.215027515069657</v>
      </c>
      <c r="Z40" s="897">
        <f>VLOOKUP(年度マスタ!$K$4&amp;"_"&amp;Z$33,データシート1!$A:$BT,MATCH("aa_"&amp;$S40,データシート1!$A$1:$BT$1,0),0)</f>
        <v>70.655767801165112</v>
      </c>
      <c r="AA40" s="897">
        <f>VLOOKUP(年度マスタ!$K$4&amp;"_"&amp;AA$33,データシート1!$A:$BT,MATCH("aa_"&amp;$S40,データシート1!$A$1:$BT$1,0),0)</f>
        <v>69.550995842208081</v>
      </c>
      <c r="AB40" s="897">
        <f>VLOOKUP(年度マスタ!$K$4&amp;"_"&amp;AB$33,データシート1!$A:$BT,MATCH("aa_"&amp;$S40,データシート1!$A$1:$BT$1,0),0)</f>
        <v>72.754033952667953</v>
      </c>
      <c r="AC40" s="897">
        <f>VLOOKUP(年度マスタ!$K$4&amp;"_"&amp;AC$33,データシート1!$A:$BT,MATCH("aa_"&amp;$S40,データシート1!$A$1:$BT$1,0),0)</f>
        <v>65.703760050441204</v>
      </c>
      <c r="AD40" s="897">
        <f>VLOOKUP(年度マスタ!$K$4&amp;"_"&amp;AD$33,データシート1!$A:$BT,MATCH("aa_"&amp;$S40,データシート1!$A$1:$BT$1,0),0)</f>
        <v>57.241977988815798</v>
      </c>
      <c r="AE40" s="897">
        <f>VLOOKUP(年度マスタ!$K$4&amp;"_"&amp;AE$33,データシート1!$A:$BT,MATCH("aa_"&amp;$S40,データシート1!$A$1:$BT$1,0),0)</f>
        <v>54.897190658360884</v>
      </c>
      <c r="AF40" s="897">
        <f>VLOOKUP(年度マスタ!$K$4&amp;"_"&amp;AF$33,データシート1!$A:$BT,MATCH("aa_"&amp;$S40,データシート1!$A$1:$BT$1,0),0)</f>
        <v>53.735411272210236</v>
      </c>
      <c r="AG40" s="897">
        <f>VLOOKUP(年度マスタ!$K$4&amp;"_"&amp;AG$33,データシート1!$A:$BT,MATCH("aa_"&amp;$S40,データシート1!$A$1:$BT$1,0),0)</f>
        <v>38.42743045000433</v>
      </c>
      <c r="AH40" s="897">
        <f>VLOOKUP(年度マスタ!$K$4&amp;"_"&amp;AH$33,データシート1!$A:$BT,MATCH("aa_"&amp;$S40,データシート1!$A$1:$BT$1,0),0)</f>
        <v>43.155914406283827</v>
      </c>
      <c r="AI40" s="897">
        <f>VLOOKUP(年度マスタ!$K$4&amp;"_"&amp;AI$33,データシート1!$A:$BT,MATCH("aa_"&amp;$S40,データシート1!$A$1:$BT$1,0),0)</f>
        <v>39.79169498273744</v>
      </c>
      <c r="AJ40" s="897">
        <f>VLOOKUP(年度マスタ!$K$4&amp;"_"&amp;AJ$33,データシート1!$A:$BT,MATCH("aa_"&amp;$S40,データシート1!$A$1:$BT$1,0),0)</f>
        <v>34.835734158155702</v>
      </c>
      <c r="AK40" s="898">
        <f>VLOOKUP(年度マスタ!$K$4&amp;"_"&amp;AK$33,データシート1!$A:$BT,MATCH("aa_"&amp;$S40,データシート1!$A$1:$BT$1,0),0)</f>
        <v>48.312082341409123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3.2091451241038902</v>
      </c>
      <c r="P41" s="454">
        <f t="shared" si="9"/>
        <v>4.2921648540498753E-3</v>
      </c>
      <c r="Q41" s="328"/>
      <c r="R41" s="13"/>
      <c r="S41" s="356" t="s">
        <v>201</v>
      </c>
      <c r="T41" s="335"/>
      <c r="U41" s="246" t="s">
        <v>128</v>
      </c>
      <c r="V41" s="344"/>
      <c r="W41" s="344"/>
      <c r="X41" s="896">
        <f>X42+X45+X46</f>
        <v>160.99413638160792</v>
      </c>
      <c r="Y41" s="897">
        <f t="shared" ref="Y41:AH41" si="12">Y42+Y45+Y46</f>
        <v>166.17951758518689</v>
      </c>
      <c r="Z41" s="897">
        <f t="shared" si="12"/>
        <v>162.71275747202466</v>
      </c>
      <c r="AA41" s="897">
        <f t="shared" si="12"/>
        <v>164.48009332946665</v>
      </c>
      <c r="AB41" s="897">
        <f t="shared" si="12"/>
        <v>164.18990235537163</v>
      </c>
      <c r="AC41" s="897">
        <f t="shared" si="12"/>
        <v>162.46663040950733</v>
      </c>
      <c r="AD41" s="897">
        <f t="shared" si="12"/>
        <v>158.66439447994182</v>
      </c>
      <c r="AE41" s="897">
        <f t="shared" si="12"/>
        <v>156.22437115649873</v>
      </c>
      <c r="AF41" s="897">
        <f t="shared" si="12"/>
        <v>152.81073243794839</v>
      </c>
      <c r="AG41" s="897">
        <f t="shared" si="12"/>
        <v>153.64425716269886</v>
      </c>
      <c r="AH41" s="897">
        <f t="shared" si="12"/>
        <v>149.57736225152377</v>
      </c>
      <c r="AI41" s="897">
        <f>AI42+AI45+AI46</f>
        <v>143.88323751163006</v>
      </c>
      <c r="AJ41" s="897">
        <f>AJ42+AJ45+AJ46</f>
        <v>145.83765150096019</v>
      </c>
      <c r="AK41" s="898">
        <f>AK42+AK45+AK46</f>
        <v>143.807913349313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77.783556934026848</v>
      </c>
      <c r="P42" s="454">
        <f t="shared" si="9"/>
        <v>0.10403388952017036</v>
      </c>
      <c r="Q42" s="328"/>
      <c r="R42" s="13"/>
      <c r="S42" s="356"/>
      <c r="T42" s="335"/>
      <c r="U42" s="346"/>
      <c r="V42" s="564" t="s">
        <v>129</v>
      </c>
      <c r="W42" s="336"/>
      <c r="X42" s="899">
        <f>SUM(X43:X44)</f>
        <v>89.290277673634549</v>
      </c>
      <c r="Y42" s="900">
        <f t="shared" ref="Y42:AK42" si="13">SUM(Y43:Y44)</f>
        <v>89.272724249675761</v>
      </c>
      <c r="Z42" s="900">
        <f t="shared" si="13"/>
        <v>86.33082012192105</v>
      </c>
      <c r="AA42" s="900">
        <f t="shared" si="13"/>
        <v>85.635321509329273</v>
      </c>
      <c r="AB42" s="900">
        <f t="shared" si="13"/>
        <v>83.197200297240897</v>
      </c>
      <c r="AC42" s="900">
        <f t="shared" si="13"/>
        <v>81.195226761560534</v>
      </c>
      <c r="AD42" s="900">
        <f t="shared" si="13"/>
        <v>79.666426075715918</v>
      </c>
      <c r="AE42" s="900">
        <f t="shared" si="13"/>
        <v>77.715094720902158</v>
      </c>
      <c r="AF42" s="900">
        <f t="shared" si="13"/>
        <v>76.05933745552025</v>
      </c>
      <c r="AG42" s="900">
        <f t="shared" si="13"/>
        <v>74.91874673887952</v>
      </c>
      <c r="AH42" s="900">
        <f t="shared" si="13"/>
        <v>73.655979713042768</v>
      </c>
      <c r="AI42" s="900">
        <f t="shared" si="13"/>
        <v>66.509852076424977</v>
      </c>
      <c r="AJ42" s="900">
        <f t="shared" si="13"/>
        <v>66.002660989949334</v>
      </c>
      <c r="AK42" s="901">
        <f t="shared" si="13"/>
        <v>67.157388200459437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46.561548519575389</v>
      </c>
      <c r="Y43" s="900">
        <f>VLOOKUP(年度マスタ!$K$4&amp;"_"&amp;Y$33,データシート1!$A:$BT,MATCH("aa_"&amp;$S43,データシート1!$A$1:$BT$1,0),0)</f>
        <v>46.310745182278843</v>
      </c>
      <c r="Z43" s="900">
        <f>VLOOKUP(年度マスタ!$K$4&amp;"_"&amp;Z$33,データシート1!$A:$BT,MATCH("aa_"&amp;$S43,データシート1!$A$1:$BT$1,0),0)</f>
        <v>45.476353035398084</v>
      </c>
      <c r="AA43" s="900">
        <f>VLOOKUP(年度マスタ!$K$4&amp;"_"&amp;AA$33,データシート1!$A:$BT,MATCH("aa_"&amp;$S43,データシート1!$A$1:$BT$1,0),0)</f>
        <v>45.523828710790418</v>
      </c>
      <c r="AB43" s="900">
        <f>VLOOKUP(年度マスタ!$K$4&amp;"_"&amp;AB$33,データシート1!$A:$BT,MATCH("aa_"&amp;$S43,データシート1!$A$1:$BT$1,0),0)</f>
        <v>43.808755788929304</v>
      </c>
      <c r="AC43" s="900">
        <f>VLOOKUP(年度マスタ!$K$4&amp;"_"&amp;AC$33,データシート1!$A:$BT,MATCH("aa_"&amp;$S43,データシート1!$A$1:$BT$1,0),0)</f>
        <v>41.878220232677819</v>
      </c>
      <c r="AD43" s="900">
        <f>VLOOKUP(年度マスタ!$K$4&amp;"_"&amp;AD$33,データシート1!$A:$BT,MATCH("aa_"&amp;$S43,データシート1!$A$1:$BT$1,0),0)</f>
        <v>41.17265716847794</v>
      </c>
      <c r="AE43" s="900">
        <f>VLOOKUP(年度マスタ!$K$4&amp;"_"&amp;AE$33,データシート1!$A:$BT,MATCH("aa_"&amp;$S43,データシート1!$A$1:$BT$1,0),0)</f>
        <v>40.628470198216682</v>
      </c>
      <c r="AF43" s="900">
        <f>VLOOKUP(年度マスタ!$K$4&amp;"_"&amp;AF$33,データシート1!$A:$BT,MATCH("aa_"&amp;$S43,データシート1!$A$1:$BT$1,0),0)</f>
        <v>39.88355556921433</v>
      </c>
      <c r="AG43" s="900">
        <f>VLOOKUP(年度マスタ!$K$4&amp;"_"&amp;AG$33,データシート1!$A:$BT,MATCH("aa_"&amp;$S43,データシート1!$A$1:$BT$1,0),0)</f>
        <v>39.213004530914489</v>
      </c>
      <c r="AH43" s="900">
        <f>VLOOKUP(年度マスタ!$K$4&amp;"_"&amp;AH$33,データシート1!$A:$BT,MATCH("aa_"&amp;$S43,データシート1!$A$1:$BT$1,0),0)</f>
        <v>38.061420664312685</v>
      </c>
      <c r="AI43" s="900">
        <f>VLOOKUP(年度マスタ!$K$4&amp;"_"&amp;AI$33,データシート1!$A:$BT,MATCH("aa_"&amp;$S43,データシート1!$A$1:$BT$1,0),0)</f>
        <v>33.130272994714836</v>
      </c>
      <c r="AJ43" s="900">
        <f>VLOOKUP(年度マスタ!$K$4&amp;"_"&amp;AJ$33,データシート1!$A:$BT,MATCH("aa_"&amp;$S43,データシート1!$A$1:$BT$1,0),0)</f>
        <v>31.882604482295324</v>
      </c>
      <c r="AK43" s="901">
        <f>VLOOKUP(年度マスタ!$K$4&amp;"_"&amp;AK$33,データシート1!$A:$BT,MATCH("aa_"&amp;$S43,データシート1!$A$1:$BT$1,0),0)</f>
        <v>33.481009447702171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42.72872915405916</v>
      </c>
      <c r="Y44" s="900">
        <f>VLOOKUP(年度マスタ!$K$4&amp;"_"&amp;Y$33,データシート1!$A:$BT,MATCH("aa_"&amp;$S44,データシート1!$A$1:$BT$1,0),0)</f>
        <v>42.961979067396918</v>
      </c>
      <c r="Z44" s="900">
        <f>VLOOKUP(年度マスタ!$K$4&amp;"_"&amp;Z$33,データシート1!$A:$BT,MATCH("aa_"&amp;$S44,データシート1!$A$1:$BT$1,0),0)</f>
        <v>40.854467086522966</v>
      </c>
      <c r="AA44" s="900">
        <f>VLOOKUP(年度マスタ!$K$4&amp;"_"&amp;AA$33,データシート1!$A:$BT,MATCH("aa_"&amp;$S44,データシート1!$A$1:$BT$1,0),0)</f>
        <v>40.111492798538855</v>
      </c>
      <c r="AB44" s="900">
        <f>VLOOKUP(年度マスタ!$K$4&amp;"_"&amp;AB$33,データシート1!$A:$BT,MATCH("aa_"&amp;$S44,データシート1!$A$1:$BT$1,0),0)</f>
        <v>39.388444508311601</v>
      </c>
      <c r="AC44" s="900">
        <f>VLOOKUP(年度マスタ!$K$4&amp;"_"&amp;AC$33,データシート1!$A:$BT,MATCH("aa_"&amp;$S44,データシート1!$A$1:$BT$1,0),0)</f>
        <v>39.317006528882715</v>
      </c>
      <c r="AD44" s="900">
        <f>VLOOKUP(年度マスタ!$K$4&amp;"_"&amp;AD$33,データシート1!$A:$BT,MATCH("aa_"&amp;$S44,データシート1!$A$1:$BT$1,0),0)</f>
        <v>38.493768907237985</v>
      </c>
      <c r="AE44" s="900">
        <f>VLOOKUP(年度マスタ!$K$4&amp;"_"&amp;AE$33,データシート1!$A:$BT,MATCH("aa_"&amp;$S44,データシート1!$A$1:$BT$1,0),0)</f>
        <v>37.086624522685469</v>
      </c>
      <c r="AF44" s="900">
        <f>VLOOKUP(年度マスタ!$K$4&amp;"_"&amp;AF$33,データシート1!$A:$BT,MATCH("aa_"&amp;$S44,データシート1!$A$1:$BT$1,0),0)</f>
        <v>36.175781886305927</v>
      </c>
      <c r="AG44" s="900">
        <f>VLOOKUP(年度マスタ!$K$4&amp;"_"&amp;AG$33,データシート1!$A:$BT,MATCH("aa_"&amp;$S44,データシート1!$A$1:$BT$1,0),0)</f>
        <v>35.705742207965038</v>
      </c>
      <c r="AH44" s="900">
        <f>VLOOKUP(年度マスタ!$K$4&amp;"_"&amp;AH$33,データシート1!$A:$BT,MATCH("aa_"&amp;$S44,データシート1!$A$1:$BT$1,0),0)</f>
        <v>35.59455904873009</v>
      </c>
      <c r="AI44" s="900">
        <f>VLOOKUP(年度マスタ!$K$4&amp;"_"&amp;AI$33,データシート1!$A:$BT,MATCH("aa_"&amp;$S44,データシート1!$A$1:$BT$1,0),0)</f>
        <v>33.379579081710141</v>
      </c>
      <c r="AJ44" s="900">
        <f>VLOOKUP(年度マスタ!$K$4&amp;"_"&amp;AJ$33,データシート1!$A:$BT,MATCH("aa_"&amp;$S44,データシート1!$A$1:$BT$1,0),0)</f>
        <v>34.120056507654006</v>
      </c>
      <c r="AK44" s="901">
        <f>VLOOKUP(年度マスタ!$K$4&amp;"_"&amp;AK$33,データシート1!$A:$BT,MATCH("aa_"&amp;$S44,データシート1!$A$1:$BT$1,0),0)</f>
        <v>33.676378752757266</v>
      </c>
      <c r="AL44" s="330"/>
      <c r="AW44" s="17" t="str">
        <f>AW47</f>
        <v>大分県</v>
      </c>
      <c r="AX44" s="1010">
        <f t="shared" si="14"/>
        <v>0.79116867906399113</v>
      </c>
      <c r="AY44" s="1010">
        <f t="shared" si="14"/>
        <v>5.4472741147312848E-2</v>
      </c>
      <c r="AZ44" s="1010">
        <f t="shared" si="14"/>
        <v>5.8989916836632884E-2</v>
      </c>
      <c r="BA44" s="1010">
        <f t="shared" si="14"/>
        <v>8.9751975720926441E-2</v>
      </c>
      <c r="BB44" s="1010">
        <f t="shared" si="14"/>
        <v>5.6166872311367117E-3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2.5159973919539</v>
      </c>
      <c r="Y45" s="900">
        <f>VLOOKUP(年度マスタ!$K$4&amp;"_"&amp;Y$33,データシート1!$A:$BT,MATCH("aa_"&amp;$S45,データシート1!$A$1:$BT$1,0),0)</f>
        <v>2.6057937613566899</v>
      </c>
      <c r="Z45" s="900">
        <f>VLOOKUP(年度マスタ!$K$4&amp;"_"&amp;Z$33,データシート1!$A:$BT,MATCH("aa_"&amp;$S45,データシート1!$A$1:$BT$1,0),0)</f>
        <v>2.9701029402556798</v>
      </c>
      <c r="AA45" s="900">
        <f>VLOOKUP(年度マスタ!$K$4&amp;"_"&amp;AA$33,データシート1!$A:$BT,MATCH("aa_"&amp;$S45,データシート1!$A$1:$BT$1,0),0)</f>
        <v>3.1903589449554701</v>
      </c>
      <c r="AB45" s="900">
        <f>VLOOKUP(年度マスタ!$K$4&amp;"_"&amp;AB$33,データシート1!$A:$BT,MATCH("aa_"&amp;$S45,データシート1!$A$1:$BT$1,0),0)</f>
        <v>3.2091451241038902</v>
      </c>
      <c r="AC45" s="900">
        <f>VLOOKUP(年度マスタ!$K$4&amp;"_"&amp;AC$33,データシート1!$A:$BT,MATCH("aa_"&amp;$S45,データシート1!$A$1:$BT$1,0),0)</f>
        <v>3.0441756325520899</v>
      </c>
      <c r="AD45" s="900">
        <f>VLOOKUP(年度マスタ!$K$4&amp;"_"&amp;AD$33,データシート1!$A:$BT,MATCH("aa_"&amp;$S45,データシート1!$A$1:$BT$1,0),0)</f>
        <v>2.9383483178819101</v>
      </c>
      <c r="AE45" s="900">
        <f>VLOOKUP(年度マスタ!$K$4&amp;"_"&amp;AE$33,データシート1!$A:$BT,MATCH("aa_"&amp;$S45,データシート1!$A$1:$BT$1,0),0)</f>
        <v>2.8218907767153802</v>
      </c>
      <c r="AF45" s="900">
        <f>VLOOKUP(年度マスタ!$K$4&amp;"_"&amp;AF$33,データシート1!$A:$BT,MATCH("aa_"&amp;$S45,データシート1!$A$1:$BT$1,0),0)</f>
        <v>2.6888740888075202</v>
      </c>
      <c r="AG45" s="900">
        <f>VLOOKUP(年度マスタ!$K$4&amp;"_"&amp;AG$33,データシート1!$A:$BT,MATCH("aa_"&amp;$S45,データシート1!$A$1:$BT$1,0),0)</f>
        <v>2.4567044826498998</v>
      </c>
      <c r="AH45" s="900">
        <f>VLOOKUP(年度マスタ!$K$4&amp;"_"&amp;AH$33,データシート1!$A:$BT,MATCH("aa_"&amp;$S45,データシート1!$A$1:$BT$1,0),0)</f>
        <v>2.3592434033856802</v>
      </c>
      <c r="AI45" s="900">
        <f>VLOOKUP(年度マスタ!$K$4&amp;"_"&amp;AI$33,データシート1!$A:$BT,MATCH("aa_"&amp;$S45,データシート1!$A$1:$BT$1,0),0)</f>
        <v>2.2175128070333701</v>
      </c>
      <c r="AJ45" s="900">
        <f>VLOOKUP(年度マスタ!$K$4&amp;"_"&amp;AJ$33,データシート1!$A:$BT,MATCH("aa_"&amp;$S45,データシート1!$A$1:$BT$1,0),0)</f>
        <v>2.1503971654475702</v>
      </c>
      <c r="AK45" s="901">
        <f>VLOOKUP(年度マスタ!$K$4&amp;"_"&amp;AK$33,データシート1!$A:$BT,MATCH("aa_"&amp;$S45,データシート1!$A$1:$BT$1,0),0)</f>
        <v>2.1273794986785037</v>
      </c>
      <c r="AL45" s="330"/>
      <c r="AW45" s="17" t="str">
        <f>AW48</f>
        <v>臼杵市</v>
      </c>
      <c r="AX45" s="1010">
        <f t="shared" ref="AX45:BB45" si="15">AX48/$BC48</f>
        <v>0.53112279244482852</v>
      </c>
      <c r="AY45" s="1010">
        <f t="shared" si="15"/>
        <v>7.5494942897325293E-2</v>
      </c>
      <c r="AZ45" s="1010">
        <f t="shared" si="15"/>
        <v>9.8923156298601045E-2</v>
      </c>
      <c r="BA45" s="1010">
        <f t="shared" si="15"/>
        <v>0.29445910835924521</v>
      </c>
      <c r="BB45" s="1010">
        <f t="shared" si="15"/>
        <v>0</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69.187861316019465</v>
      </c>
      <c r="Y46" s="900">
        <f>VLOOKUP(年度マスタ!$K$4&amp;"_"&amp;Y$33,データシート1!$A:$BT,MATCH("aa_"&amp;$S46,データシート1!$A$1:$BT$1,0),0)</f>
        <v>74.300999574154417</v>
      </c>
      <c r="Z46" s="900">
        <f>VLOOKUP(年度マスタ!$K$4&amp;"_"&amp;Z$33,データシート1!$A:$BT,MATCH("aa_"&amp;$S46,データシート1!$A$1:$BT$1,0),0)</f>
        <v>73.411834409847927</v>
      </c>
      <c r="AA46" s="900">
        <f>VLOOKUP(年度マスタ!$K$4&amp;"_"&amp;AA$33,データシート1!$A:$BT,MATCH("aa_"&amp;$S46,データシート1!$A$1:$BT$1,0),0)</f>
        <v>75.654412875181919</v>
      </c>
      <c r="AB46" s="900">
        <f>VLOOKUP(年度マスタ!$K$4&amp;"_"&amp;AB$33,データシート1!$A:$BT,MATCH("aa_"&amp;$S46,データシート1!$A$1:$BT$1,0),0)</f>
        <v>77.783556934026848</v>
      </c>
      <c r="AC46" s="900">
        <f>VLOOKUP(年度マスタ!$K$4&amp;"_"&amp;AC$33,データシート1!$A:$BT,MATCH("aa_"&amp;$S46,データシート1!$A$1:$BT$1,0),0)</f>
        <v>78.227228015394687</v>
      </c>
      <c r="AD46" s="900">
        <f>VLOOKUP(年度マスタ!$K$4&amp;"_"&amp;AD$33,データシート1!$A:$BT,MATCH("aa_"&amp;$S46,データシート1!$A$1:$BT$1,0),0)</f>
        <v>76.059620086343998</v>
      </c>
      <c r="AE46" s="900">
        <f>VLOOKUP(年度マスタ!$K$4&amp;"_"&amp;AE$33,データシート1!$A:$BT,MATCH("aa_"&amp;$S46,データシート1!$A$1:$BT$1,0),0)</f>
        <v>75.687385658881198</v>
      </c>
      <c r="AF46" s="900">
        <f>VLOOKUP(年度マスタ!$K$4&amp;"_"&amp;AF$33,データシート1!$A:$BT,MATCH("aa_"&amp;$S46,データシート1!$A$1:$BT$1,0),0)</f>
        <v>74.062520893620629</v>
      </c>
      <c r="AG46" s="900">
        <f>VLOOKUP(年度マスタ!$K$4&amp;"_"&amp;AG$33,データシート1!$A:$BT,MATCH("aa_"&amp;$S46,データシート1!$A$1:$BT$1,0),0)</f>
        <v>76.268805941169461</v>
      </c>
      <c r="AH46" s="900">
        <f>VLOOKUP(年度マスタ!$K$4&amp;"_"&amp;AH$33,データシート1!$A:$BT,MATCH("aa_"&amp;$S46,データシート1!$A$1:$BT$1,0),0)</f>
        <v>73.562139135095336</v>
      </c>
      <c r="AI46" s="900">
        <f>VLOOKUP(年度マスタ!$K$4&amp;"_"&amp;AI$33,データシート1!$A:$BT,MATCH("aa_"&amp;$S46,データシート1!$A$1:$BT$1,0),0)</f>
        <v>75.155872628171721</v>
      </c>
      <c r="AJ46" s="900">
        <f>VLOOKUP(年度マスタ!$K$4&amp;"_"&amp;AJ$33,データシート1!$A:$BT,MATCH("aa_"&amp;$S46,データシート1!$A$1:$BT$1,0),0)</f>
        <v>77.684593345563286</v>
      </c>
      <c r="AK46" s="901">
        <f>VLOOKUP(年度マスタ!$K$4&amp;"_"&amp;AK$33,データシート1!$A:$BT,MATCH("aa_"&amp;$S46,データシート1!$A$1:$BT$1,0),0)</f>
        <v>74.523145650175053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大分県</v>
      </c>
      <c r="AX47" s="1011">
        <f>SUM(AY38:BA38)</f>
        <v>20986.37860755829</v>
      </c>
      <c r="AY47" s="1011">
        <f t="shared" si="17"/>
        <v>1444.9327934233904</v>
      </c>
      <c r="AZ47" s="1011">
        <f t="shared" si="17"/>
        <v>1564.7544721140619</v>
      </c>
      <c r="BA47" s="1011">
        <f>SUM(BD38:BG38)</f>
        <v>2380.7425560427114</v>
      </c>
      <c r="BB47" s="1011">
        <f>BH38</f>
        <v>148.98709702755997</v>
      </c>
      <c r="BC47" s="1011">
        <f>SUM(AX47:BB47)</f>
        <v>26525.795526166014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臼杵市</v>
      </c>
      <c r="AX48" s="1011">
        <f>SUM(AY39:BA39)</f>
        <v>259.38970249331373</v>
      </c>
      <c r="AY48" s="1011">
        <f>BB39</f>
        <v>36.870213548444362</v>
      </c>
      <c r="AZ48" s="1011">
        <f>BC39</f>
        <v>48.312082341409123</v>
      </c>
      <c r="BA48" s="1011">
        <f>SUM(BD39:BG39)</f>
        <v>143.807913349313</v>
      </c>
      <c r="BB48" s="1011">
        <f>BH39</f>
        <v>0</v>
      </c>
      <c r="BC48" s="1011">
        <f>SUM(AX48:BB48)</f>
        <v>488.3799117324802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488.3799117324802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259.38970249331373</v>
      </c>
      <c r="P52" s="453">
        <f t="shared" ref="P52:P64" si="18">O52/$O$51</f>
        <v>0.53112279244482852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248.35267038378973</v>
      </c>
      <c r="P53" s="454">
        <f t="shared" si="18"/>
        <v>0.50852351707666033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3.8695597300878264</v>
      </c>
      <c r="P54" s="454">
        <f t="shared" si="18"/>
        <v>7.9232573599535248E-3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7.1674723794361963</v>
      </c>
      <c r="P55" s="454">
        <f t="shared" si="18"/>
        <v>1.4676018008214723E-2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36.870213548444362</v>
      </c>
      <c r="P56" s="453">
        <f t="shared" si="18"/>
        <v>7.5494942897325293E-2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48.312082341409123</v>
      </c>
      <c r="P57" s="453">
        <f t="shared" si="18"/>
        <v>9.8923156298601045E-2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143.807913349313</v>
      </c>
      <c r="P58" s="453">
        <f t="shared" si="18"/>
        <v>0.29445910835924521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67.157388200459437</v>
      </c>
      <c r="P59" s="454">
        <f t="shared" si="18"/>
        <v>0.13751054575980642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33.481009447702171</v>
      </c>
      <c r="P60" s="454">
        <f t="shared" si="18"/>
        <v>6.8555255126959563E-2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33.676378752757266</v>
      </c>
      <c r="P61" s="454">
        <f t="shared" si="18"/>
        <v>6.8955290632846861E-2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2.1273794986785037</v>
      </c>
      <c r="P62" s="454">
        <f t="shared" si="18"/>
        <v>4.3559930447012694E-3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74.523145650175053</v>
      </c>
      <c r="P63" s="454">
        <f t="shared" si="18"/>
        <v>0.15259256955473752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臼杵市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920.57680000000005</v>
      </c>
      <c r="AI7" s="78">
        <f>VLOOKUP(年度マスタ!$K$4&amp;"_"&amp;$AG7,データシート1!$A:$BT,MATCH("ab_"&amp;AI$2,データシート1!$A$1:$BT$1,0),0)</f>
        <v>1566</v>
      </c>
      <c r="AJ7" s="78">
        <f>VLOOKUP(年度マスタ!$K$4&amp;"_"&amp;$AG7,データシート1!$A:$BT,MATCH("ab_"&amp;AJ$2,データシート1!$A$1:$BT$1,0),0)</f>
        <v>281</v>
      </c>
      <c r="AK7" s="78">
        <f>VLOOKUP(年度マスタ!$K$4&amp;"_"&amp;$AG7,データシート1!$A:$BT,MATCH("ab_"&amp;AK$2,データシート1!$A$1:$BT$1,0),0)</f>
        <v>11580</v>
      </c>
      <c r="AL7" s="78">
        <f>VLOOKUP(年度マスタ!$K$4&amp;"_"&amp;$AG7,データシート1!$A:$BT,MATCH("ab_"&amp;AL$2,データシート1!$A$1:$BT$1,0),0)</f>
        <v>17111</v>
      </c>
      <c r="AM7" s="78">
        <f>VLOOKUP(年度マスタ!$K$4&amp;"_"&amp;$AG7,データシート1!$A:$BT,MATCH("ab_"&amp;AM$2,データシート1!$A$1:$BT$1,0),0)</f>
        <v>23538</v>
      </c>
      <c r="AN7" s="78">
        <f>VLOOKUP(年度マスタ!$K$4&amp;"_"&amp;$AG7,データシート1!$A:$BT,MATCH("ab_"&amp;AN$2,データシート1!$A$1:$BT$1,0),0)</f>
        <v>8600</v>
      </c>
      <c r="AO7" s="78">
        <f>VLOOKUP(年度マスタ!$K$4&amp;"_"&amp;$AG7,データシート1!$A:$BT,MATCH("ab_"&amp;AO$2,データシート1!$A$1:$BT$1,0),0)</f>
        <v>43158</v>
      </c>
      <c r="AP7" s="78">
        <f>VLOOKUP(年度マスタ!$K$4&amp;"_"&amp;$AG7,データシート1!$A:$BT,MATCH("ab_"&amp;AP$2,データシート1!$A$1:$BT$1,0),0)</f>
        <v>12749501</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896.58420000000001</v>
      </c>
      <c r="AI8" s="78">
        <f>VLOOKUP(年度マスタ!$K$4&amp;"_"&amp;$AG8,データシート1!$A:$BT,MATCH("ab_"&amp;AI$2,データシート1!$A$1:$BT$1,0),0)</f>
        <v>1566</v>
      </c>
      <c r="AJ8" s="78">
        <f>VLOOKUP(年度マスタ!$K$4&amp;"_"&amp;$AG8,データシート1!$A:$BT,MATCH("ab_"&amp;AJ$2,データシート1!$A$1:$BT$1,0),0)</f>
        <v>281</v>
      </c>
      <c r="AK8" s="78">
        <f>VLOOKUP(年度マスタ!$K$4&amp;"_"&amp;$AG8,データシート1!$A:$BT,MATCH("ab_"&amp;AK$2,データシート1!$A$1:$BT$1,0),0)</f>
        <v>11580</v>
      </c>
      <c r="AL8" s="78">
        <f>VLOOKUP(年度マスタ!$K$4&amp;"_"&amp;$AG8,データシート1!$A:$BT,MATCH("ab_"&amp;AL$2,データシート1!$A$1:$BT$1,0),0)</f>
        <v>17209</v>
      </c>
      <c r="AM8" s="78">
        <f>VLOOKUP(年度マスタ!$K$4&amp;"_"&amp;$AG8,データシート1!$A:$BT,MATCH("ab_"&amp;AM$2,データシート1!$A$1:$BT$1,0),0)</f>
        <v>23520</v>
      </c>
      <c r="AN8" s="78">
        <f>VLOOKUP(年度マスタ!$K$4&amp;"_"&amp;$AG8,データシート1!$A:$BT,MATCH("ab_"&amp;AN$2,データシート1!$A$1:$BT$1,0),0)</f>
        <v>8431</v>
      </c>
      <c r="AO8" s="78">
        <f>VLOOKUP(年度マスタ!$K$4&amp;"_"&amp;$AG8,データシート1!$A:$BT,MATCH("ab_"&amp;AO$2,データシート1!$A$1:$BT$1,0),0)</f>
        <v>42831</v>
      </c>
      <c r="AP8" s="78">
        <f>VLOOKUP(年度マスタ!$K$4&amp;"_"&amp;$AG8,データシート1!$A:$BT,MATCH("ab_"&amp;AP$2,データシート1!$A$1:$BT$1,0),0)</f>
        <v>12975077</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783.20640000000003</v>
      </c>
      <c r="AI9" s="78">
        <f>VLOOKUP(年度マスタ!$K$4&amp;"_"&amp;$AG9,データシート1!$A:$BT,MATCH("ab_"&amp;AI$2,データシート1!$A$1:$BT$1,0),0)</f>
        <v>1566</v>
      </c>
      <c r="AJ9" s="78">
        <f>VLOOKUP(年度マスタ!$K$4&amp;"_"&amp;$AG9,データシート1!$A:$BT,MATCH("ab_"&amp;AJ$2,データシート1!$A$1:$BT$1,0),0)</f>
        <v>281</v>
      </c>
      <c r="AK9" s="78">
        <f>VLOOKUP(年度マスタ!$K$4&amp;"_"&amp;$AG9,データシート1!$A:$BT,MATCH("ab_"&amp;AK$2,データシート1!$A$1:$BT$1,0),0)</f>
        <v>11580</v>
      </c>
      <c r="AL9" s="78">
        <f>VLOOKUP(年度マスタ!$K$4&amp;"_"&amp;$AG9,データシート1!$A:$BT,MATCH("ab_"&amp;AL$2,データシート1!$A$1:$BT$1,0),0)</f>
        <v>17231</v>
      </c>
      <c r="AM9" s="78">
        <f>VLOOKUP(年度マスタ!$K$4&amp;"_"&amp;$AG9,データシート1!$A:$BT,MATCH("ab_"&amp;AM$2,データシート1!$A$1:$BT$1,0),0)</f>
        <v>23598</v>
      </c>
      <c r="AN9" s="78">
        <f>VLOOKUP(年度マスタ!$K$4&amp;"_"&amp;$AG9,データシート1!$A:$BT,MATCH("ab_"&amp;AN$2,データシート1!$A$1:$BT$1,0),0)</f>
        <v>8256</v>
      </c>
      <c r="AO9" s="78">
        <f>VLOOKUP(年度マスタ!$K$4&amp;"_"&amp;$AG9,データシート1!$A:$BT,MATCH("ab_"&amp;AO$2,データシート1!$A$1:$BT$1,0),0)</f>
        <v>42323</v>
      </c>
      <c r="AP9" s="78">
        <f>VLOOKUP(年度マスタ!$K$4&amp;"_"&amp;$AG9,データシート1!$A:$BT,MATCH("ab_"&amp;AP$2,データシート1!$A$1:$BT$1,0),0)</f>
        <v>12798601</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859.35199999999998</v>
      </c>
      <c r="AI10" s="78">
        <f>VLOOKUP(年度マスタ!$K$4&amp;"_"&amp;$AG10,データシート1!$A:$BT,MATCH("ab_"&amp;AI$2,データシート1!$A$1:$BT$1,0),0)</f>
        <v>1566</v>
      </c>
      <c r="AJ10" s="78">
        <f>VLOOKUP(年度マスタ!$K$4&amp;"_"&amp;$AG10,データシート1!$A:$BT,MATCH("ab_"&amp;AJ$2,データシート1!$A$1:$BT$1,0),0)</f>
        <v>281</v>
      </c>
      <c r="AK10" s="78">
        <f>VLOOKUP(年度マスタ!$K$4&amp;"_"&amp;$AG10,データシート1!$A:$BT,MATCH("ab_"&amp;AK$2,データシート1!$A$1:$BT$1,0),0)</f>
        <v>11580</v>
      </c>
      <c r="AL10" s="78">
        <f>VLOOKUP(年度マスタ!$K$4&amp;"_"&amp;$AG10,データシート1!$A:$BT,MATCH("ab_"&amp;AL$2,データシート1!$A$1:$BT$1,0),0)</f>
        <v>17293</v>
      </c>
      <c r="AM10" s="78">
        <f>VLOOKUP(年度マスタ!$K$4&amp;"_"&amp;$AG10,データシート1!$A:$BT,MATCH("ab_"&amp;AM$2,データシート1!$A$1:$BT$1,0),0)</f>
        <v>23810</v>
      </c>
      <c r="AN10" s="78">
        <f>VLOOKUP(年度マスタ!$K$4&amp;"_"&amp;$AG10,データシート1!$A:$BT,MATCH("ab_"&amp;AN$2,データシート1!$A$1:$BT$1,0),0)</f>
        <v>8060</v>
      </c>
      <c r="AO10" s="78">
        <f>VLOOKUP(年度マスタ!$K$4&amp;"_"&amp;$AG10,データシート1!$A:$BT,MATCH("ab_"&amp;AO$2,データシート1!$A$1:$BT$1,0),0)</f>
        <v>41843</v>
      </c>
      <c r="AP10" s="78">
        <f>VLOOKUP(年度マスタ!$K$4&amp;"_"&amp;$AG10,データシート1!$A:$BT,MATCH("ab_"&amp;AP$2,データシート1!$A$1:$BT$1,0),0)</f>
        <v>12847951</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744.83069999999998</v>
      </c>
      <c r="AI11" s="78">
        <f>VLOOKUP(年度マスタ!$K$4&amp;"_"&amp;$AG11,データシート1!$A:$BT,MATCH("ab_"&amp;AI$2,データシート1!$A$1:$BT$1,0),0)</f>
        <v>1566</v>
      </c>
      <c r="AJ11" s="78">
        <f>VLOOKUP(年度マスタ!$K$4&amp;"_"&amp;$AG11,データシート1!$A:$BT,MATCH("ab_"&amp;AJ$2,データシート1!$A$1:$BT$1,0),0)</f>
        <v>281</v>
      </c>
      <c r="AK11" s="78">
        <f>VLOOKUP(年度マスタ!$K$4&amp;"_"&amp;$AG11,データシート1!$A:$BT,MATCH("ab_"&amp;AK$2,データシート1!$A$1:$BT$1,0),0)</f>
        <v>11580</v>
      </c>
      <c r="AL11" s="78">
        <f>VLOOKUP(年度マスタ!$K$4&amp;"_"&amp;$AG11,データシート1!$A:$BT,MATCH("ab_"&amp;AL$2,データシート1!$A$1:$BT$1,0),0)</f>
        <v>17308</v>
      </c>
      <c r="AM11" s="78">
        <f>VLOOKUP(年度マスタ!$K$4&amp;"_"&amp;$AG11,データシート1!$A:$BT,MATCH("ab_"&amp;AM$2,データシート1!$A$1:$BT$1,0),0)</f>
        <v>23936</v>
      </c>
      <c r="AN11" s="78">
        <f>VLOOKUP(年度マスタ!$K$4&amp;"_"&amp;$AG11,データシート1!$A:$BT,MATCH("ab_"&amp;AN$2,データシート1!$A$1:$BT$1,0),0)</f>
        <v>7885</v>
      </c>
      <c r="AO11" s="78">
        <f>VLOOKUP(年度マスタ!$K$4&amp;"_"&amp;$AG11,データシート1!$A:$BT,MATCH("ab_"&amp;AO$2,データシート1!$A$1:$BT$1,0),0)</f>
        <v>41486</v>
      </c>
      <c r="AP11" s="78">
        <f>VLOOKUP(年度マスタ!$K$4&amp;"_"&amp;$AG11,データシート1!$A:$BT,MATCH("ab_"&amp;AP$2,データシート1!$A$1:$BT$1,0),0)</f>
        <v>12894321</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725.11839999999995</v>
      </c>
      <c r="AI12" s="78">
        <f>VLOOKUP(年度マスタ!$K$4&amp;"_"&amp;$AG12,データシート1!$A:$BT,MATCH("ab_"&amp;AI$2,データシート1!$A$1:$BT$1,0),0)</f>
        <v>1162</v>
      </c>
      <c r="AJ12" s="78">
        <f>VLOOKUP(年度マスタ!$K$4&amp;"_"&amp;$AG12,データシート1!$A:$BT,MATCH("ab_"&amp;AJ$2,データシート1!$A$1:$BT$1,0),0)</f>
        <v>256</v>
      </c>
      <c r="AK12" s="78">
        <f>VLOOKUP(年度マスタ!$K$4&amp;"_"&amp;$AG12,データシート1!$A:$BT,MATCH("ab_"&amp;AK$2,データシート1!$A$1:$BT$1,0),0)</f>
        <v>10837</v>
      </c>
      <c r="AL12" s="78">
        <f>VLOOKUP(年度マスタ!$K$4&amp;"_"&amp;$AG12,データシート1!$A:$BT,MATCH("ab_"&amp;AL$2,データシート1!$A$1:$BT$1,0),0)</f>
        <v>17336</v>
      </c>
      <c r="AM12" s="78">
        <f>VLOOKUP(年度マスタ!$K$4&amp;"_"&amp;$AG12,データシート1!$A:$BT,MATCH("ab_"&amp;AM$2,データシート1!$A$1:$BT$1,0),0)</f>
        <v>24099</v>
      </c>
      <c r="AN12" s="78">
        <f>VLOOKUP(年度マスタ!$K$4&amp;"_"&amp;$AG12,データシート1!$A:$BT,MATCH("ab_"&amp;AN$2,データシート1!$A$1:$BT$1,0),0)</f>
        <v>7830</v>
      </c>
      <c r="AO12" s="78">
        <f>VLOOKUP(年度マスタ!$K$4&amp;"_"&amp;$AG12,データシート1!$A:$BT,MATCH("ab_"&amp;AO$2,データシート1!$A$1:$BT$1,0),0)</f>
        <v>41017</v>
      </c>
      <c r="AP12" s="78">
        <f>VLOOKUP(年度マスタ!$K$4&amp;"_"&amp;$AG12,データシート1!$A:$BT,MATCH("ab_"&amp;AP$2,データシート1!$A$1:$BT$1,0),0)</f>
        <v>13008645</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832.49609999999996</v>
      </c>
      <c r="AI13" s="78">
        <f>VLOOKUP(年度マスタ!$K$4&amp;"_"&amp;$AG13,データシート1!$A:$BT,MATCH("ab_"&amp;AI$2,データシート1!$A$1:$BT$1,0),0)</f>
        <v>1162</v>
      </c>
      <c r="AJ13" s="78">
        <f>VLOOKUP(年度マスタ!$K$4&amp;"_"&amp;$AG13,データシート1!$A:$BT,MATCH("ab_"&amp;AJ$2,データシート1!$A$1:$BT$1,0),0)</f>
        <v>256</v>
      </c>
      <c r="AK13" s="78">
        <f>VLOOKUP(年度マスタ!$K$4&amp;"_"&amp;$AG13,データシート1!$A:$BT,MATCH("ab_"&amp;AK$2,データシート1!$A$1:$BT$1,0),0)</f>
        <v>10837</v>
      </c>
      <c r="AL13" s="78">
        <f>VLOOKUP(年度マスタ!$K$4&amp;"_"&amp;$AG13,データシート1!$A:$BT,MATCH("ab_"&amp;AL$2,データシート1!$A$1:$BT$1,0),0)</f>
        <v>17300</v>
      </c>
      <c r="AM13" s="78">
        <f>VLOOKUP(年度マスタ!$K$4&amp;"_"&amp;$AG13,データシート1!$A:$BT,MATCH("ab_"&amp;AM$2,データシート1!$A$1:$BT$1,0),0)</f>
        <v>23921</v>
      </c>
      <c r="AN13" s="78">
        <f>VLOOKUP(年度マスタ!$K$4&amp;"_"&amp;$AG13,データシート1!$A:$BT,MATCH("ab_"&amp;AN$2,データシート1!$A$1:$BT$1,0),0)</f>
        <v>7660</v>
      </c>
      <c r="AO13" s="78">
        <f>VLOOKUP(年度マスタ!$K$4&amp;"_"&amp;$AG13,データシート1!$A:$BT,MATCH("ab_"&amp;AO$2,データシート1!$A$1:$BT$1,0),0)</f>
        <v>40443</v>
      </c>
      <c r="AP13" s="78">
        <f>VLOOKUP(年度マスタ!$K$4&amp;"_"&amp;$AG13,データシート1!$A:$BT,MATCH("ab_"&amp;AP$2,データシート1!$A$1:$BT$1,0),0)</f>
        <v>13001151</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744.01859999999999</v>
      </c>
      <c r="AI14" s="78">
        <f>VLOOKUP(年度マスタ!$K$4&amp;"_"&amp;$AG14,データシート1!$A:$BT,MATCH("ab_"&amp;AI$2,データシート1!$A$1:$BT$1,0),0)</f>
        <v>1162</v>
      </c>
      <c r="AJ14" s="78">
        <f>VLOOKUP(年度マスタ!$K$4&amp;"_"&amp;$AG14,データシート1!$A:$BT,MATCH("ab_"&amp;AJ$2,データシート1!$A$1:$BT$1,0),0)</f>
        <v>256</v>
      </c>
      <c r="AK14" s="78">
        <f>VLOOKUP(年度マスタ!$K$4&amp;"_"&amp;$AG14,データシート1!$A:$BT,MATCH("ab_"&amp;AK$2,データシート1!$A$1:$BT$1,0),0)</f>
        <v>10837</v>
      </c>
      <c r="AL14" s="78">
        <f>VLOOKUP(年度マスタ!$K$4&amp;"_"&amp;$AG14,データシート1!$A:$BT,MATCH("ab_"&amp;AL$2,データシート1!$A$1:$BT$1,0),0)</f>
        <v>17281</v>
      </c>
      <c r="AM14" s="78">
        <f>VLOOKUP(年度マスタ!$K$4&amp;"_"&amp;$AG14,データシート1!$A:$BT,MATCH("ab_"&amp;AM$2,データシート1!$A$1:$BT$1,0),0)</f>
        <v>23895</v>
      </c>
      <c r="AN14" s="78">
        <f>VLOOKUP(年度マスタ!$K$4&amp;"_"&amp;$AG14,データシート1!$A:$BT,MATCH("ab_"&amp;AN$2,データシート1!$A$1:$BT$1,0),0)</f>
        <v>7633</v>
      </c>
      <c r="AO14" s="78">
        <f>VLOOKUP(年度マスタ!$K$4&amp;"_"&amp;$AG14,データシート1!$A:$BT,MATCH("ab_"&amp;AO$2,データシート1!$A$1:$BT$1,0),0)</f>
        <v>39952</v>
      </c>
      <c r="AP14" s="78">
        <f>VLOOKUP(年度マスタ!$K$4&amp;"_"&amp;$AG14,データシート1!$A:$BT,MATCH("ab_"&amp;AP$2,データシート1!$A$1:$BT$1,0),0)</f>
        <v>12926660.44326633</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753.73500000000001</v>
      </c>
      <c r="AI15" s="78">
        <f>VLOOKUP(年度マスタ!$K$4&amp;"_"&amp;$AG15,データシート1!$A:$BT,MATCH("ab_"&amp;AI$2,データシート1!$A$1:$BT$1,0),0)</f>
        <v>1162</v>
      </c>
      <c r="AJ15" s="78">
        <f>VLOOKUP(年度マスタ!$K$4&amp;"_"&amp;$AG15,データシート1!$A:$BT,MATCH("ab_"&amp;AJ$2,データシート1!$A$1:$BT$1,0),0)</f>
        <v>256</v>
      </c>
      <c r="AK15" s="78">
        <f>VLOOKUP(年度マスタ!$K$4&amp;"_"&amp;$AG15,データシート1!$A:$BT,MATCH("ab_"&amp;AK$2,データシート1!$A$1:$BT$1,0),0)</f>
        <v>10837</v>
      </c>
      <c r="AL15" s="78">
        <f>VLOOKUP(年度マスタ!$K$4&amp;"_"&amp;$AG15,データシート1!$A:$BT,MATCH("ab_"&amp;AL$2,データシート1!$A$1:$BT$1,0),0)</f>
        <v>17250</v>
      </c>
      <c r="AM15" s="78">
        <f>VLOOKUP(年度マスタ!$K$4&amp;"_"&amp;$AG15,データシート1!$A:$BT,MATCH("ab_"&amp;AM$2,データシート1!$A$1:$BT$1,0),0)</f>
        <v>23846</v>
      </c>
      <c r="AN15" s="78">
        <f>VLOOKUP(年度マスタ!$K$4&amp;"_"&amp;$AG15,データシート1!$A:$BT,MATCH("ab_"&amp;AN$2,データシート1!$A$1:$BT$1,0),0)</f>
        <v>7493</v>
      </c>
      <c r="AO15" s="78">
        <f>VLOOKUP(年度マスタ!$K$4&amp;"_"&amp;$AG15,データシート1!$A:$BT,MATCH("ab_"&amp;AO$2,データシート1!$A$1:$BT$1,0),0)</f>
        <v>39367</v>
      </c>
      <c r="AP15" s="78">
        <f>VLOOKUP(年度マスタ!$K$4&amp;"_"&amp;$AG15,データシート1!$A:$BT,MATCH("ab_"&amp;AP$2,データシート1!$A$1:$BT$1,0),0)</f>
        <v>12900135</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789.25220000000002</v>
      </c>
      <c r="AI16" s="78">
        <f>VLOOKUP(年度マスタ!$K$4&amp;"_"&amp;$AG16,データシート1!$A:$BT,MATCH("ab_"&amp;AI$2,データシート1!$A$1:$BT$1,0),0)</f>
        <v>1162</v>
      </c>
      <c r="AJ16" s="78">
        <f>VLOOKUP(年度マスタ!$K$4&amp;"_"&amp;$AG16,データシート1!$A:$BT,MATCH("ab_"&amp;AJ$2,データシート1!$A$1:$BT$1,0),0)</f>
        <v>256</v>
      </c>
      <c r="AK16" s="78">
        <f>VLOOKUP(年度マスタ!$K$4&amp;"_"&amp;$AG16,データシート1!$A:$BT,MATCH("ab_"&amp;AK$2,データシート1!$A$1:$BT$1,0),0)</f>
        <v>10837</v>
      </c>
      <c r="AL16" s="78">
        <f>VLOOKUP(年度マスタ!$K$4&amp;"_"&amp;$AG16,データシート1!$A:$BT,MATCH("ab_"&amp;AL$2,データシート1!$A$1:$BT$1,0),0)</f>
        <v>17156</v>
      </c>
      <c r="AM16" s="78">
        <f>VLOOKUP(年度マスタ!$K$4&amp;"_"&amp;$AG16,データシート1!$A:$BT,MATCH("ab_"&amp;AM$2,データシート1!$A$1:$BT$1,0),0)</f>
        <v>23894</v>
      </c>
      <c r="AN16" s="78">
        <f>VLOOKUP(年度マスタ!$K$4&amp;"_"&amp;$AG16,データシート1!$A:$BT,MATCH("ab_"&amp;AN$2,データシート1!$A$1:$BT$1,0),0)</f>
        <v>7470</v>
      </c>
      <c r="AO16" s="78">
        <f>VLOOKUP(年度マスタ!$K$4&amp;"_"&amp;$AG16,データシート1!$A:$BT,MATCH("ab_"&amp;AO$2,データシート1!$A$1:$BT$1,0),0)</f>
        <v>38761</v>
      </c>
      <c r="AP16" s="78">
        <f>VLOOKUP(年度マスタ!$K$4&amp;"_"&amp;$AG16,データシート1!$A:$BT,MATCH("ab_"&amp;AP$2,データシート1!$A$1:$BT$1,0),0)</f>
        <v>13232360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725.34180000000003</v>
      </c>
      <c r="AI17" s="151">
        <f>VLOOKUP(年度マスタ!$K$4&amp;"_"&amp;$AG17,データシート1!$A:$BT,MATCH("ab_"&amp;AI$2,データシート1!$A$1:$BT$1,0),0)</f>
        <v>1162</v>
      </c>
      <c r="AJ17" s="151">
        <f>VLOOKUP(年度マスタ!$K$4&amp;"_"&amp;$AG17,データシート1!$A:$BT,MATCH("ab_"&amp;AJ$2,データシート1!$A$1:$BT$1,0),0)</f>
        <v>256</v>
      </c>
      <c r="AK17" s="151">
        <f>VLOOKUP(年度マスタ!$K$4&amp;"_"&amp;$AG17,データシート1!$A:$BT,MATCH("ab_"&amp;AK$2,データシート1!$A$1:$BT$1,0),0)</f>
        <v>10837</v>
      </c>
      <c r="AL17" s="151">
        <f>VLOOKUP(年度マスタ!$K$4&amp;"_"&amp;$AG17,データシート1!$A:$BT,MATCH("ab_"&amp;AL$2,データシート1!$A$1:$BT$1,0),0)</f>
        <v>17231</v>
      </c>
      <c r="AM17" s="151">
        <f>VLOOKUP(年度マスタ!$K$4&amp;"_"&amp;$AG17,データシート1!$A:$BT,MATCH("ab_"&amp;AM$2,データシート1!$A$1:$BT$1,0),0)</f>
        <v>23829</v>
      </c>
      <c r="AN17" s="151">
        <f>VLOOKUP(年度マスタ!$K$4&amp;"_"&amp;$AG17,データシート1!$A:$BT,MATCH("ab_"&amp;AN$2,データシート1!$A$1:$BT$1,0),0)</f>
        <v>7391</v>
      </c>
      <c r="AO17" s="151">
        <f>VLOOKUP(年度マスタ!$K$4&amp;"_"&amp;$AG17,データシート1!$A:$BT,MATCH("ab_"&amp;AO$2,データシート1!$A$1:$BT$1,0),0)</f>
        <v>38231</v>
      </c>
      <c r="AP17" s="151">
        <f>VLOOKUP(年度マスタ!$K$4&amp;"_"&amp;$AG17,データシート1!$A:$BT,MATCH("ab_"&amp;AP$2,データシート1!$A$1:$BT$1,0),0)</f>
        <v>12971802</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693.8211</v>
      </c>
      <c r="AI18" s="78">
        <f>VLOOKUP(年度マスタ!$K$4&amp;"_"&amp;$AG18,データシート1!$A:$BT,MATCH("ab_"&amp;AI$2,データシート1!$A$1:$BT$1,0),0)</f>
        <v>948</v>
      </c>
      <c r="AJ18" s="78">
        <f>VLOOKUP(年度マスタ!$K$4&amp;"_"&amp;$AG18,データシート1!$A:$BT,MATCH("ab_"&amp;AJ$2,データシート1!$A$1:$BT$1,0),0)</f>
        <v>269</v>
      </c>
      <c r="AK18" s="78">
        <f>VLOOKUP(年度マスタ!$K$4&amp;"_"&amp;$AG18,データシート1!$A:$BT,MATCH("ab_"&amp;AK$2,データシート1!$A$1:$BT$1,0),0)</f>
        <v>10374</v>
      </c>
      <c r="AL18" s="78">
        <f>VLOOKUP(年度マスタ!$K$4&amp;"_"&amp;$AG18,データシート1!$A:$BT,MATCH("ab_"&amp;AL$2,データシート1!$A$1:$BT$1,0),0)</f>
        <v>17100</v>
      </c>
      <c r="AM18" s="78">
        <f>VLOOKUP(年度マスタ!$K$4&amp;"_"&amp;$AG18,データシート1!$A:$BT,MATCH("ab_"&amp;AM$2,データシート1!$A$1:$BT$1,0),0)</f>
        <v>23674</v>
      </c>
      <c r="AN18" s="78">
        <f>VLOOKUP(年度マスタ!$K$4&amp;"_"&amp;$AG18,データシート1!$A:$BT,MATCH("ab_"&amp;AN$2,データシート1!$A$1:$BT$1,0),0)</f>
        <v>7367</v>
      </c>
      <c r="AO18" s="78">
        <f>VLOOKUP(年度マスタ!$K$4&amp;"_"&amp;$AG18,データシート1!$A:$BT,MATCH("ab_"&amp;AO$2,データシート1!$A$1:$BT$1,0),0)</f>
        <v>37610</v>
      </c>
      <c r="AP18" s="78">
        <f>VLOOKUP(年度マスタ!$K$4&amp;"_"&amp;$AG18,データシート1!$A:$BT,MATCH("ab_"&amp;AP$2,データシート1!$A$1:$BT$1,0),0)</f>
        <v>13322863.999999998</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648.48710000000005</v>
      </c>
      <c r="AI19" s="78">
        <f>VLOOKUP(年度マスタ!$K$4&amp;"_"&amp;$AG19,データシート1!$A:$BT,MATCH("ab_"&amp;AI$2,データシート1!$A$1:$BT$1,0),0)</f>
        <v>948</v>
      </c>
      <c r="AJ19" s="78">
        <f>VLOOKUP(年度マスタ!$K$4&amp;"_"&amp;$AG19,データシート1!$A:$BT,MATCH("ab_"&amp;AJ$2,データシート1!$A$1:$BT$1,0),0)</f>
        <v>269</v>
      </c>
      <c r="AK19" s="78">
        <f>VLOOKUP(年度マスタ!$K$4&amp;"_"&amp;$AG19,データシート1!$A:$BT,MATCH("ab_"&amp;AK$2,データシート1!$A$1:$BT$1,0),0)</f>
        <v>10374</v>
      </c>
      <c r="AL19" s="78">
        <f>VLOOKUP(年度マスタ!$K$4&amp;"_"&amp;$AG19,データシート1!$A:$BT,MATCH("ab_"&amp;AL$2,データシート1!$A$1:$BT$1,0),0)</f>
        <v>16929</v>
      </c>
      <c r="AM19" s="78">
        <f>VLOOKUP(年度マスタ!$K$4&amp;"_"&amp;$AG19,データシート1!$A:$BT,MATCH("ab_"&amp;AM$2,データシート1!$A$1:$BT$1,0),0)</f>
        <v>23458</v>
      </c>
      <c r="AN19" s="78">
        <f>VLOOKUP(年度マスタ!$K$4&amp;"_"&amp;$AG19,データシート1!$A:$BT,MATCH("ab_"&amp;AN$2,データシート1!$A$1:$BT$1,0),0)</f>
        <v>7343</v>
      </c>
      <c r="AO19" s="78">
        <f>VLOOKUP(年度マスタ!$K$4&amp;"_"&amp;$AG19,データシート1!$A:$BT,MATCH("ab_"&amp;AO$2,データシート1!$A$1:$BT$1,0),0)</f>
        <v>36830</v>
      </c>
      <c r="AP19" s="78">
        <f>VLOOKUP(年度マスタ!$K$4&amp;"_"&amp;$AG19,データシート1!$A:$BT,MATCH("ab_"&amp;AP$2,データシート1!$A$1:$BT$1,0),0)</f>
        <v>13359611</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676.24950000000001</v>
      </c>
      <c r="AI20" s="78">
        <f>VLOOKUP(年度マスタ!$K$4&amp;"_"&amp;$AG20,データシート1!$A:$BT,MATCH("ab_"&amp;AI$2,データシート1!$A$1:$BT$1,0),0)</f>
        <v>948</v>
      </c>
      <c r="AJ20" s="78">
        <f>VLOOKUP(年度マスタ!$K$4&amp;"_"&amp;$AG20,データシート1!$A:$BT,MATCH("ab_"&amp;AJ$2,データシート1!$A$1:$BT$1,0),0)</f>
        <v>269</v>
      </c>
      <c r="AK20" s="78">
        <f>VLOOKUP(年度マスタ!$K$4&amp;"_"&amp;$AG20,データシート1!$A:$BT,MATCH("ab_"&amp;AK$2,データシート1!$A$1:$BT$1,0),0)</f>
        <v>10374</v>
      </c>
      <c r="AL20" s="78">
        <f>VLOOKUP(年度マスタ!$K$4&amp;"_"&amp;$AG20,データシート1!$A:$BT,MATCH("ab_"&amp;AL$2,データシート1!$A$1:$BT$1,0),0)</f>
        <v>16879</v>
      </c>
      <c r="AM20" s="78">
        <f>VLOOKUP(年度マスタ!$K$4&amp;"_"&amp;$AG20,データシート1!$A:$BT,MATCH("ab_"&amp;AM$2,データシート1!$A$1:$BT$1,0),0)</f>
        <v>23405</v>
      </c>
      <c r="AN20" s="78">
        <f>VLOOKUP(年度マスタ!$K$4&amp;"_"&amp;$AG20,データシート1!$A:$BT,MATCH("ab_"&amp;AN$2,データシート1!$A$1:$BT$1,0),0)</f>
        <v>7358</v>
      </c>
      <c r="AO20" s="78">
        <f>VLOOKUP(年度マスタ!$K$4&amp;"_"&amp;$AG20,データシート1!$A:$BT,MATCH("ab_"&amp;AO$2,データシート1!$A$1:$BT$1,0),0)</f>
        <v>36137</v>
      </c>
      <c r="AP20" s="78">
        <f>VLOOKUP(年度マスタ!$K$4&amp;"_"&amp;$AG20,データシート1!$A:$BT,MATCH("ab_"&amp;AP$2,データシート1!$A$1:$BT$1,0),0)</f>
        <v>12976889.999999998</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臼杵市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328.26100000000002</v>
      </c>
      <c r="BE13" s="70" t="str">
        <f>年度マスタ!K4</f>
        <v>44206</v>
      </c>
      <c r="BF13" s="70" t="str">
        <f>年度マスタ!K4</f>
        <v>44206</v>
      </c>
      <c r="BG13" s="70" t="str">
        <f>年度マスタ!K4</f>
        <v>44206</v>
      </c>
      <c r="BH13" s="278" t="s">
        <v>195</v>
      </c>
      <c r="BI13" s="278" t="s">
        <v>195</v>
      </c>
      <c r="BJ13" s="278" t="s">
        <v>195</v>
      </c>
      <c r="BK13" s="278" t="str">
        <f>年度マスタ!K4</f>
        <v>44206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328.26100000000002</v>
      </c>
      <c r="AY14" s="70"/>
      <c r="BE14" s="70" t="str">
        <f>AP2</f>
        <v>臼杵市</v>
      </c>
      <c r="BF14" s="70" t="str">
        <f>AP2</f>
        <v>臼杵市</v>
      </c>
      <c r="BG14" s="70" t="str">
        <f>AP2</f>
        <v>臼杵市</v>
      </c>
      <c r="BH14" s="70" t="s">
        <v>205</v>
      </c>
      <c r="BI14" s="70" t="s">
        <v>205</v>
      </c>
      <c r="BJ14" s="70" t="s">
        <v>205</v>
      </c>
      <c r="BK14" s="70" t="str">
        <f>AP2</f>
        <v>臼杵市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302.87400000000002</v>
      </c>
      <c r="BG19" s="952">
        <f t="shared" si="2"/>
        <v>302.87400000000002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2.6329195570973929</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263.15100000000001</v>
      </c>
      <c r="G21" s="877">
        <f t="shared" ref="G21:O21" si="5">SUM(G22,G26,G27,G28)</f>
        <v>207.995</v>
      </c>
      <c r="H21" s="877">
        <f t="shared" si="5"/>
        <v>217.78399999999999</v>
      </c>
      <c r="I21" s="877">
        <f t="shared" si="5"/>
        <v>218.417</v>
      </c>
      <c r="J21" s="877">
        <f t="shared" si="5"/>
        <v>193.54300000000001</v>
      </c>
      <c r="K21" s="877">
        <f t="shared" si="5"/>
        <v>279.06</v>
      </c>
      <c r="L21" s="877">
        <f t="shared" si="5"/>
        <v>317.40199999999999</v>
      </c>
      <c r="M21" s="877">
        <f t="shared" si="5"/>
        <v>355.90800000000002</v>
      </c>
      <c r="N21" s="877">
        <f t="shared" si="5"/>
        <v>277.38799999999998</v>
      </c>
      <c r="O21" s="877">
        <f t="shared" si="5"/>
        <v>252.48099999999999</v>
      </c>
      <c r="P21" s="878">
        <f>SUM(P22,P26,P27,P28)</f>
        <v>328.26100000000002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5.5940000000000003</v>
      </c>
      <c r="BG21" s="952">
        <f t="shared" si="2"/>
        <v>2.7970000000000002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0.32353201108765267</v>
      </c>
    </row>
    <row r="22" spans="2:63" ht="15.95" customHeight="1" thickBot="1">
      <c r="B22" s="285"/>
      <c r="C22" s="522"/>
      <c r="D22" s="408" t="s">
        <v>114</v>
      </c>
      <c r="E22" s="409"/>
      <c r="F22" s="879">
        <f>SUM(F23:F25)</f>
        <v>263.15100000000001</v>
      </c>
      <c r="G22" s="879">
        <f t="shared" ref="G22:P22" si="6">SUM(G23:G25)</f>
        <v>207.995</v>
      </c>
      <c r="H22" s="879">
        <f t="shared" si="6"/>
        <v>217.78399999999999</v>
      </c>
      <c r="I22" s="879">
        <f t="shared" si="6"/>
        <v>218.417</v>
      </c>
      <c r="J22" s="879">
        <f t="shared" si="6"/>
        <v>193.54300000000001</v>
      </c>
      <c r="K22" s="879">
        <f t="shared" si="6"/>
        <v>279.06</v>
      </c>
      <c r="L22" s="879">
        <f t="shared" si="6"/>
        <v>317.40199999999999</v>
      </c>
      <c r="M22" s="879">
        <f t="shared" si="6"/>
        <v>355.90800000000002</v>
      </c>
      <c r="N22" s="879">
        <f t="shared" si="6"/>
        <v>277.38799999999998</v>
      </c>
      <c r="O22" s="879">
        <f t="shared" si="6"/>
        <v>252.48099999999999</v>
      </c>
      <c r="P22" s="880">
        <f t="shared" si="6"/>
        <v>328.26100000000002</v>
      </c>
      <c r="Z22" s="273"/>
      <c r="AB22" s="272"/>
      <c r="AC22" s="521" t="s">
        <v>286</v>
      </c>
      <c r="AP22" s="16" t="s">
        <v>287</v>
      </c>
      <c r="AQ22" s="273"/>
      <c r="AV22" s="70" t="str">
        <f>AW22</f>
        <v>エネルギー起源CO2</v>
      </c>
      <c r="AW22" s="70" t="str">
        <f>D56</f>
        <v>エネルギー起源CO2</v>
      </c>
      <c r="AX22" s="165">
        <f>P56</f>
        <v>125.821</v>
      </c>
      <c r="AY22" s="165">
        <f>AX22</f>
        <v>125.821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263.15100000000001</v>
      </c>
      <c r="G23" s="881">
        <f>IFERROR(VLOOKUP(年度マスタ!$K$4&amp;"_"&amp;G$20,データシート1!$A:$BU,MATCH("ba_"&amp;$E23,データシート1!$A$1:$BU$1,0),0),0)</f>
        <v>207.995</v>
      </c>
      <c r="H23" s="881">
        <f>IFERROR(VLOOKUP(年度マスタ!$K$4&amp;"_"&amp;H$20,データシート1!$A:$BU,MATCH("ba_"&amp;$E23,データシート1!$A$1:$BU$1,0),0),0)</f>
        <v>217.78399999999999</v>
      </c>
      <c r="I23" s="881">
        <f>IFERROR(VLOOKUP(年度マスタ!$K$4&amp;"_"&amp;I$20,データシート1!$A:$BU,MATCH("ba_"&amp;$E23,データシート1!$A$1:$BU$1,0),0),0)</f>
        <v>218.417</v>
      </c>
      <c r="J23" s="881">
        <f>IFERROR(VLOOKUP(年度マスタ!$K$4&amp;"_"&amp;J$20,データシート1!$A:$BU,MATCH("ba_"&amp;$E23,データシート1!$A$1:$BU$1,0),0),0)</f>
        <v>193.54300000000001</v>
      </c>
      <c r="K23" s="881">
        <f>IFERROR(VLOOKUP(年度マスタ!$K$4&amp;"_"&amp;K$20,データシート1!$A:$BU,MATCH("ba_"&amp;$E23,データシート1!$A$1:$BU$1,0),0),0)</f>
        <v>279.06</v>
      </c>
      <c r="L23" s="881">
        <f>IFERROR(VLOOKUP(年度マスタ!$K$4&amp;"_"&amp;L$20,データシート1!$A:$BU,MATCH("ba_"&amp;$E23,データシート1!$A$1:$BU$1,0),0),0)</f>
        <v>317.40199999999999</v>
      </c>
      <c r="M23" s="881">
        <f>IFERROR(VLOOKUP(年度マスタ!$K$4&amp;"_"&amp;M$20,データシート1!$A:$BU,MATCH("ba_"&amp;$E23,データシート1!$A$1:$BU$1,0),0),0)</f>
        <v>355.90800000000002</v>
      </c>
      <c r="N23" s="881">
        <f>IFERROR(VLOOKUP(年度マスタ!$K$4&amp;"_"&amp;N$20,データシート1!$A:$BU,MATCH("ba_"&amp;$E23,データシート1!$A$1:$BU$1,0),0),0)</f>
        <v>277.38799999999998</v>
      </c>
      <c r="O23" s="881">
        <f>IFERROR(VLOOKUP(年度マスタ!$K$4&amp;"_"&amp;O$20,データシート1!$A:$BU,MATCH("ba_"&amp;$E23,データシート1!$A$1:$BU$1,0),0),0)</f>
        <v>252.48099999999999</v>
      </c>
      <c r="P23" s="882">
        <f>IFERROR(VLOOKUP(年度マスタ!$K$4&amp;"_"&amp;P$20,データシート1!$A:$BU,MATCH("ba_"&amp;$E23,データシート1!$A$1:$BU$1,0),0),0)</f>
        <v>328.26100000000002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202.44</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530.99326393356773</v>
      </c>
      <c r="AG24" s="877">
        <f t="shared" ref="AG24:AP24" si="11">AG25+AG29</f>
        <v>582.79463785900225</v>
      </c>
      <c r="AH24" s="877">
        <f t="shared" si="11"/>
        <v>510.73124235521675</v>
      </c>
      <c r="AI24" s="877">
        <f t="shared" si="11"/>
        <v>458.37225075724945</v>
      </c>
      <c r="AJ24" s="877">
        <f t="shared" si="11"/>
        <v>518.1406139511796</v>
      </c>
      <c r="AK24" s="877">
        <f t="shared" si="11"/>
        <v>490.7045600497338</v>
      </c>
      <c r="AL24" s="877">
        <f t="shared" si="11"/>
        <v>441.79216274656909</v>
      </c>
      <c r="AM24" s="877">
        <f t="shared" si="11"/>
        <v>410.54200129820413</v>
      </c>
      <c r="AN24" s="877">
        <f t="shared" si="11"/>
        <v>402.36489166751784</v>
      </c>
      <c r="AO24" s="877">
        <f t="shared" si="11"/>
        <v>397.53711929197055</v>
      </c>
      <c r="AP24" s="878">
        <f t="shared" si="11"/>
        <v>331.66639869925854</v>
      </c>
      <c r="AQ24" s="273"/>
      <c r="AV24" s="70" t="str">
        <f>AW24</f>
        <v>廃棄物原燃料</v>
      </c>
      <c r="AW24" s="70" t="str">
        <f>E58</f>
        <v>廃棄物原燃料</v>
      </c>
      <c r="AX24" s="287">
        <f t="shared" ref="AX24:AX31" si="12">P58</f>
        <v>10.561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470.73360035287863</v>
      </c>
      <c r="AG25" s="879">
        <f>①CO2排出量の現状把握!AA35</f>
        <v>518.68111777640524</v>
      </c>
      <c r="AH25" s="879">
        <f>①CO2排出量の現状把握!AB35</f>
        <v>448.3659572341902</v>
      </c>
      <c r="AI25" s="879">
        <f>①CO2排出量の現状把握!AC35</f>
        <v>401.68087217236058</v>
      </c>
      <c r="AJ25" s="879">
        <f>①CO2排出量の現状把握!AD35</f>
        <v>456.35583984628954</v>
      </c>
      <c r="AK25" s="879">
        <f>①CO2排出量の現状把握!AE35</f>
        <v>448.5625592116325</v>
      </c>
      <c r="AL25" s="879">
        <f>①CO2排出量の現状把握!AF35</f>
        <v>400.9605281783974</v>
      </c>
      <c r="AM25" s="879">
        <f>①CO2排出量の現状把握!AG35</f>
        <v>373.36207911245742</v>
      </c>
      <c r="AN25" s="879">
        <f>①CO2排出量の現状把握!AH35</f>
        <v>359.95731791413283</v>
      </c>
      <c r="AO25" s="879">
        <f>①CO2排出量の現状把握!AI35</f>
        <v>359.52386801672316</v>
      </c>
      <c r="AP25" s="880">
        <f>①CO2排出量の現状把握!AJ35</f>
        <v>295.01965954693765</v>
      </c>
      <c r="AQ25" s="273"/>
      <c r="AV25" s="70" t="str">
        <f>AW25</f>
        <v>廃棄物原燃料以外</v>
      </c>
      <c r="AW25" s="70" t="str">
        <f>E59</f>
        <v>廃棄物原燃料以外</v>
      </c>
      <c r="AX25" s="287">
        <f t="shared" si="12"/>
        <v>191.87899999999999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451.7093733644241</v>
      </c>
      <c r="AG26" s="881">
        <f>①CO2排出量の現状把握!AA36</f>
        <v>499.46664935507062</v>
      </c>
      <c r="AH26" s="881">
        <f>①CO2排出量の現状把握!AB36</f>
        <v>431.91977415919098</v>
      </c>
      <c r="AI26" s="881">
        <f>①CO2排出量の現状把握!AC36</f>
        <v>386.54483092234659</v>
      </c>
      <c r="AJ26" s="881">
        <f>①CO2排出量の現状把握!AD36</f>
        <v>439.84351941841288</v>
      </c>
      <c r="AK26" s="881">
        <f>①CO2排出量の現状把握!AE36</f>
        <v>431.73564630108137</v>
      </c>
      <c r="AL26" s="881">
        <f>①CO2排出量の現状把握!AF36</f>
        <v>385.33815035385976</v>
      </c>
      <c r="AM26" s="881">
        <f>①CO2排出量の現状把握!AG36</f>
        <v>359.4205273691947</v>
      </c>
      <c r="AN26" s="881">
        <f>①CO2排出量の現状把握!AH36</f>
        <v>345.77822279181657</v>
      </c>
      <c r="AO26" s="881">
        <f>①CO2排出量の現状把握!AI36</f>
        <v>344.86050743854759</v>
      </c>
      <c r="AP26" s="882">
        <f>①CO2排出量の現状把握!AJ36</f>
        <v>281.44365954501939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6.1640886296612214</v>
      </c>
      <c r="AG27" s="881">
        <f>①CO2排出量の現状把握!AA37</f>
        <v>6.5510953032744954</v>
      </c>
      <c r="AH27" s="881">
        <f>①CO2排出量の現状把握!AB37</f>
        <v>4.6828202120750921</v>
      </c>
      <c r="AI27" s="881">
        <f>①CO2排出量の現状把握!AC37</f>
        <v>4.5706717309144809</v>
      </c>
      <c r="AJ27" s="881">
        <f>①CO2排出量の現状把握!AD37</f>
        <v>4.8830954171255909</v>
      </c>
      <c r="AK27" s="881">
        <f>①CO2排出量の現状把握!AE37</f>
        <v>4.6389155201394612</v>
      </c>
      <c r="AL27" s="881">
        <f>①CO2排出量の現状把握!AF37</f>
        <v>4.6131269788583742</v>
      </c>
      <c r="AM27" s="881">
        <f>①CO2排出量の現状把握!AG37</f>
        <v>4.1482008042526726</v>
      </c>
      <c r="AN27" s="881">
        <f>①CO2排出量の現状把握!AH37</f>
        <v>4.2086197784882149</v>
      </c>
      <c r="AO27" s="881">
        <f>①CO2排出量の現状把握!AI37</f>
        <v>3.5146337743214842</v>
      </c>
      <c r="AP27" s="882">
        <f>①CO2排出量の現状把握!AJ37</f>
        <v>3.6301419795340828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12.860138358793311</v>
      </c>
      <c r="AG28" s="881">
        <f>①CO2排出量の現状把握!AA38</f>
        <v>12.663373118060109</v>
      </c>
      <c r="AH28" s="881">
        <f>①CO2排出量の現状把握!AB38</f>
        <v>11.76336286292409</v>
      </c>
      <c r="AI28" s="881">
        <f>①CO2排出量の現状把握!AC38</f>
        <v>10.56536951909951</v>
      </c>
      <c r="AJ28" s="881">
        <f>①CO2排出量の現状把握!AD38</f>
        <v>11.629225010751041</v>
      </c>
      <c r="AK28" s="881">
        <f>①CO2排出量の現状把握!AE38</f>
        <v>12.187997390411683</v>
      </c>
      <c r="AL28" s="881">
        <f>①CO2排出量の現状把握!AF38</f>
        <v>11.009250845679285</v>
      </c>
      <c r="AM28" s="881">
        <f>①CO2排出量の現状把握!AG38</f>
        <v>9.7933509390100308</v>
      </c>
      <c r="AN28" s="881">
        <f>①CO2排出量の現状把握!AH38</f>
        <v>9.9704753438280207</v>
      </c>
      <c r="AO28" s="881">
        <f>①CO2排出量の現状把握!AI38</f>
        <v>11.148726803854039</v>
      </c>
      <c r="AP28" s="882">
        <f>①CO2排出量の現状把握!AJ38</f>
        <v>9.945858022384213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60.259663580689057</v>
      </c>
      <c r="AG29" s="883">
        <f>①CO2排出量の現状把握!AA39</f>
        <v>64.113520082597006</v>
      </c>
      <c r="AH29" s="883">
        <f>①CO2排出量の現状把握!AB39</f>
        <v>62.365285121026552</v>
      </c>
      <c r="AI29" s="883">
        <f>①CO2排出量の現状把握!AC39</f>
        <v>56.691378584888866</v>
      </c>
      <c r="AJ29" s="883">
        <f>①CO2排出量の現状把握!AD39</f>
        <v>61.784774104890033</v>
      </c>
      <c r="AK29" s="883">
        <f>①CO2排出量の現状把握!AE39</f>
        <v>42.142000838101268</v>
      </c>
      <c r="AL29" s="883">
        <f>①CO2排出量の現状把握!AF39</f>
        <v>40.831634568171694</v>
      </c>
      <c r="AM29" s="883">
        <f>①CO2排出量の現状把握!AG39</f>
        <v>37.179922185746719</v>
      </c>
      <c r="AN29" s="883">
        <f>①CO2排出量の現状把握!AH39</f>
        <v>42.40757375338503</v>
      </c>
      <c r="AO29" s="883">
        <f>①CO2排出量の現状把握!AI39</f>
        <v>38.013251275247406</v>
      </c>
      <c r="AP29" s="884">
        <f>①CO2排出量の現状把握!AJ39</f>
        <v>36.646739152320897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0.49558255796051431</v>
      </c>
      <c r="AG32" s="461">
        <f t="shared" si="16"/>
        <v>0.35689243944334476</v>
      </c>
      <c r="AH32" s="461">
        <f t="shared" si="16"/>
        <v>0.42641605200358951</v>
      </c>
      <c r="AI32" s="461">
        <f t="shared" si="16"/>
        <v>0.47650572136329439</v>
      </c>
      <c r="AJ32" s="461">
        <f t="shared" si="16"/>
        <v>0.37353373734612527</v>
      </c>
      <c r="AK32" s="461">
        <f t="shared" si="16"/>
        <v>0.56869249385356591</v>
      </c>
      <c r="AL32" s="461">
        <f t="shared" si="16"/>
        <v>0.71844189816937831</v>
      </c>
      <c r="AM32" s="461">
        <f t="shared" si="16"/>
        <v>0.8669222609977979</v>
      </c>
      <c r="AN32" s="461">
        <f t="shared" si="16"/>
        <v>0.68939414383402819</v>
      </c>
      <c r="AO32" s="461">
        <f t="shared" si="16"/>
        <v>0.63511301900481321</v>
      </c>
      <c r="AP32" s="461">
        <f t="shared" si="16"/>
        <v>0.98973245793781361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0.55902319231670028</v>
      </c>
      <c r="AG33" s="458">
        <f t="shared" ref="AG33:AP33" si="17">IFERROR(IF(G22/AG25&gt;1,1,G22/AG25),0)</f>
        <v>0.40100746464740822</v>
      </c>
      <c r="AH33" s="458">
        <f t="shared" si="17"/>
        <v>0.48572822375595121</v>
      </c>
      <c r="AI33" s="458">
        <f t="shared" si="17"/>
        <v>0.54375753273677829</v>
      </c>
      <c r="AJ33" s="458">
        <f t="shared" si="17"/>
        <v>0.4241054525897805</v>
      </c>
      <c r="AK33" s="458">
        <f t="shared" si="17"/>
        <v>0.62212058110792756</v>
      </c>
      <c r="AL33" s="458">
        <f t="shared" si="17"/>
        <v>0.79160410487782451</v>
      </c>
      <c r="AM33" s="458">
        <f t="shared" si="17"/>
        <v>0.9532516018928634</v>
      </c>
      <c r="AN33" s="458">
        <f>IFERROR(IF(N22/AN25&gt;1,1,N22/AN25),0)</f>
        <v>0.77061358720916573</v>
      </c>
      <c r="AO33" s="458">
        <f t="shared" si="17"/>
        <v>0.70226491885722564</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0.58256705642390672</v>
      </c>
      <c r="AG34" s="459">
        <f t="shared" ref="AG34:AP36" si="18">IFERROR(IF(G23/AG26&gt;1,1,G23/AG26),0)</f>
        <v>0.41643421090991894</v>
      </c>
      <c r="AH34" s="459">
        <f t="shared" si="18"/>
        <v>0.50422326790653538</v>
      </c>
      <c r="AI34" s="459">
        <f t="shared" si="18"/>
        <v>0.56504959458086257</v>
      </c>
      <c r="AJ34" s="459">
        <f t="shared" si="18"/>
        <v>0.44002694470959586</v>
      </c>
      <c r="AK34" s="459">
        <f t="shared" si="18"/>
        <v>0.64636775395050594</v>
      </c>
      <c r="AL34" s="459">
        <f t="shared" si="18"/>
        <v>0.82369731548388514</v>
      </c>
      <c r="AM34" s="459">
        <f t="shared" si="18"/>
        <v>0.99022724885830837</v>
      </c>
      <c r="AN34" s="459">
        <f t="shared" si="18"/>
        <v>0.80221362051191858</v>
      </c>
      <c r="AO34" s="459">
        <f t="shared" si="18"/>
        <v>0.73212500287523019</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17.454999999999998</v>
      </c>
      <c r="BG35" s="952">
        <f t="shared" si="2"/>
        <v>17.454999999999998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0.51383786258747111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2.3380000000000001</v>
      </c>
      <c r="BG38" s="952">
        <f t="shared" si="2"/>
        <v>2.3380000000000001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0.16987659699726945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263.15100000000001</v>
      </c>
      <c r="G55" s="885">
        <f t="shared" ref="G55:P55" si="32">SUM(G56,G57,G60,G61,G62,G63,G64,G65,)</f>
        <v>207.995</v>
      </c>
      <c r="H55" s="885">
        <f t="shared" si="32"/>
        <v>217.78399999999999</v>
      </c>
      <c r="I55" s="885">
        <f t="shared" si="32"/>
        <v>218.417</v>
      </c>
      <c r="J55" s="885">
        <f t="shared" si="32"/>
        <v>193.54300000000001</v>
      </c>
      <c r="K55" s="885">
        <f t="shared" si="32"/>
        <v>279.06</v>
      </c>
      <c r="L55" s="885">
        <f t="shared" si="32"/>
        <v>317.40200000000004</v>
      </c>
      <c r="M55" s="885">
        <f t="shared" si="32"/>
        <v>355.90800000000002</v>
      </c>
      <c r="N55" s="885">
        <f t="shared" si="32"/>
        <v>277.38800000000003</v>
      </c>
      <c r="O55" s="885">
        <f t="shared" si="32"/>
        <v>252.48099999999999</v>
      </c>
      <c r="P55" s="886">
        <f t="shared" si="32"/>
        <v>328.26099999999997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112.815</v>
      </c>
      <c r="G56" s="887">
        <f>IFERROR(VLOOKUP(年度マスタ!$K$4&amp;"_"&amp;G$54,データシート1!$A:$CE,MATCH("bc_"&amp;$C56,データシート1!$A$1:$CE$1,0),0),0)</f>
        <v>96.644000000000005</v>
      </c>
      <c r="H56" s="887">
        <f>IFERROR(VLOOKUP(年度マスタ!$K$4&amp;"_"&amp;H$54,データシート1!$A:$CE,MATCH("bc_"&amp;$C56,データシート1!$A$1:$CE$1,0),0),0)</f>
        <v>104.84699999999999</v>
      </c>
      <c r="I56" s="887">
        <f>IFERROR(VLOOKUP(年度マスタ!$K$4&amp;"_"&amp;I$54,データシート1!$A:$CE,MATCH("bc_"&amp;$C56,データシート1!$A$1:$CE$1,0),0),0)</f>
        <v>108.26300000000001</v>
      </c>
      <c r="J56" s="887">
        <f>IFERROR(VLOOKUP(年度マスタ!$K$4&amp;"_"&amp;J$54,データシート1!$A:$CE,MATCH("bc_"&amp;$C56,データシート1!$A$1:$CE$1,0),0),0)</f>
        <v>98.683000000000007</v>
      </c>
      <c r="K56" s="887">
        <f>IFERROR(VLOOKUP(年度マスタ!$K$4&amp;"_"&amp;K$54,データシート1!$A:$CE,MATCH("bc_"&amp;$C56,データシート1!$A$1:$CE$1,0),0),0)</f>
        <v>125.974</v>
      </c>
      <c r="L56" s="887">
        <f>IFERROR(VLOOKUP(年度マスタ!$K$4&amp;"_"&amp;L$54,データシート1!$A:$CE,MATCH("bc_"&amp;$C56,データシート1!$A$1:$CE$1,0),0),0)</f>
        <v>134.34800000000001</v>
      </c>
      <c r="M56" s="887">
        <f>IFERROR(VLOOKUP(年度マスタ!$K$4&amp;"_"&amp;M$54,データシート1!$A:$CE,MATCH("bc_"&amp;$C56,データシート1!$A$1:$CE$1,0),0),0)</f>
        <v>137.85400000000001</v>
      </c>
      <c r="N56" s="887">
        <f>IFERROR(VLOOKUP(年度マスタ!$K$4&amp;"_"&amp;N$54,データシート1!$A:$CE,MATCH("bc_"&amp;$C56,データシート1!$A$1:$CE$1,0),0),0)</f>
        <v>108.42100000000001</v>
      </c>
      <c r="O56" s="887">
        <f>IFERROR(VLOOKUP(年度マスタ!$K$4&amp;"_"&amp;O$54,データシート1!$A:$CE,MATCH("bc_"&amp;$C56,データシート1!$A$1:$CE$1,0),0),0)</f>
        <v>100.36799999999999</v>
      </c>
      <c r="P56" s="888">
        <f>IFERROR(VLOOKUP(年度マスタ!$K$4&amp;"_"&amp;P$54,データシート1!$A:$CE,MATCH("bc_"&amp;$C56,データシート1!$A$1:$CE$1,0),0),0)</f>
        <v>125.821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150.33600000000001</v>
      </c>
      <c r="G57" s="887">
        <f t="shared" ref="G57:J57" si="34">SUM(G58:G59)</f>
        <v>111.351</v>
      </c>
      <c r="H57" s="887">
        <f t="shared" si="34"/>
        <v>112.937</v>
      </c>
      <c r="I57" s="887">
        <f t="shared" si="34"/>
        <v>110.154</v>
      </c>
      <c r="J57" s="887">
        <f t="shared" si="34"/>
        <v>94.86</v>
      </c>
      <c r="K57" s="887">
        <f t="shared" ref="K57:O57" si="35">SUM(K58:K59)</f>
        <v>153.08599999999998</v>
      </c>
      <c r="L57" s="887">
        <f t="shared" si="35"/>
        <v>183.054</v>
      </c>
      <c r="M57" s="887">
        <f t="shared" si="35"/>
        <v>218.054</v>
      </c>
      <c r="N57" s="887">
        <f t="shared" si="35"/>
        <v>168.96700000000001</v>
      </c>
      <c r="O57" s="887">
        <f t="shared" si="35"/>
        <v>152.113</v>
      </c>
      <c r="P57" s="888">
        <f>SUM(P58:P59)</f>
        <v>202.44</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2.3090000000000002</v>
      </c>
      <c r="L58" s="889">
        <f>IFERROR(VLOOKUP(年度マスタ!$K$4&amp;"_"&amp;L$54,データシート1!$A:$CE,MATCH("bc_"&amp;$C58,データシート1!$A$1:$CE$1,0),0),0)</f>
        <v>4.7480000000000002</v>
      </c>
      <c r="M58" s="889">
        <f>IFERROR(VLOOKUP(年度マスタ!$K$4&amp;"_"&amp;M$54,データシート1!$A:$CE,MATCH("bc_"&amp;$C58,データシート1!$A$1:$CE$1,0),0),0)</f>
        <v>12.558999999999999</v>
      </c>
      <c r="N58" s="889">
        <f>IFERROR(VLOOKUP(年度マスタ!$K$4&amp;"_"&amp;N$54,データシート1!$A:$CE,MATCH("bc_"&amp;$C58,データシート1!$A$1:$CE$1,0),0),0)</f>
        <v>5.7510000000000003</v>
      </c>
      <c r="O58" s="889">
        <f>IFERROR(VLOOKUP(年度マスタ!$K$4&amp;"_"&amp;O$54,データシート1!$A:$CE,MATCH("bc_"&amp;$C58,データシート1!$A$1:$CE$1,0),0),0)</f>
        <v>4.9180000000000001</v>
      </c>
      <c r="P58" s="890">
        <f>IFERROR(VLOOKUP(年度マスタ!$K$4&amp;"_"&amp;P$54,データシート1!$A:$CE,MATCH("bc_"&amp;$C58,データシート1!$A$1:$CE$1,0),0),0)</f>
        <v>10.561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150.33600000000001</v>
      </c>
      <c r="G59" s="889">
        <f>IFERROR(VLOOKUP(年度マスタ!$K$4&amp;"_"&amp;G$54,データシート1!$A:$CE,MATCH("bc_"&amp;$C59,データシート1!$A$1:$CE$1,0),0),0)</f>
        <v>111.351</v>
      </c>
      <c r="H59" s="889">
        <f>IFERROR(VLOOKUP(年度マスタ!$K$4&amp;"_"&amp;H$54,データシート1!$A:$CE,MATCH("bc_"&amp;$C59,データシート1!$A$1:$CE$1,0),0),0)</f>
        <v>112.937</v>
      </c>
      <c r="I59" s="889">
        <f>IFERROR(VLOOKUP(年度マスタ!$K$4&amp;"_"&amp;I$54,データシート1!$A:$CE,MATCH("bc_"&amp;$C59,データシート1!$A$1:$CE$1,0),0),0)</f>
        <v>110.154</v>
      </c>
      <c r="J59" s="889">
        <f>IFERROR(VLOOKUP(年度マスタ!$K$4&amp;"_"&amp;J$54,データシート1!$A:$CE,MATCH("bc_"&amp;$C59,データシート1!$A$1:$CE$1,0),0),0)</f>
        <v>94.86</v>
      </c>
      <c r="K59" s="889">
        <f>IFERROR(VLOOKUP(年度マスタ!$K$4&amp;"_"&amp;K$54,データシート1!$A:$CE,MATCH("bc_"&amp;$C59,データシート1!$A$1:$CE$1,0),0),0)</f>
        <v>150.77699999999999</v>
      </c>
      <c r="L59" s="889">
        <f>IFERROR(VLOOKUP(年度マスタ!$K$4&amp;"_"&amp;L$54,データシート1!$A:$CE,MATCH("bc_"&amp;$C59,データシート1!$A$1:$CE$1,0),0),0)</f>
        <v>178.30600000000001</v>
      </c>
      <c r="M59" s="889">
        <f>IFERROR(VLOOKUP(年度マスタ!$K$4&amp;"_"&amp;M$54,データシート1!$A:$CE,MATCH("bc_"&amp;$C59,データシート1!$A$1:$CE$1,0),0),0)</f>
        <v>205.495</v>
      </c>
      <c r="N59" s="889">
        <f>IFERROR(VLOOKUP(年度マスタ!$K$4&amp;"_"&amp;N$54,データシート1!$A:$CE,MATCH("bc_"&amp;$C59,データシート1!$A$1:$CE$1,0),0),0)</f>
        <v>163.21600000000001</v>
      </c>
      <c r="O59" s="889">
        <f>IFERROR(VLOOKUP(年度マスタ!$K$4&amp;"_"&amp;O$54,データシート1!$A:$CE,MATCH("bc_"&amp;$C59,データシート1!$A$1:$CE$1,0),0),0)</f>
        <v>147.19499999999999</v>
      </c>
      <c r="P59" s="890">
        <f>IFERROR(VLOOKUP(年度マスタ!$K$4&amp;"_"&amp;P$54,データシート1!$A:$CE,MATCH("bc_"&amp;$C59,データシート1!$A$1:$CE$1,0),0),0)</f>
        <v>191.87899999999999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臼杵市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5271.9040000000005</v>
      </c>
      <c r="K6" s="619">
        <f>VLOOKUP(年度マスタ!$K$4&amp;"_"&amp;K$5,データシート1!$A:$BT,MATCH("cb_"&amp;$G6,データシート1!$A$1:$BT$1,0),0)</f>
        <v>5601.3040000000001</v>
      </c>
      <c r="L6" s="619">
        <f>VLOOKUP(年度マスタ!$K$4&amp;"_"&amp;L$5,データシート1!$A:$BT,MATCH("cb_"&amp;$G6,データシート1!$A$1:$BT$1,0),0)</f>
        <v>5797.0140000000001</v>
      </c>
      <c r="M6" s="619">
        <f>VLOOKUP(年度マスタ!$K$4&amp;"_"&amp;M$5,データシート1!$A:$BT,MATCH("cb_"&amp;$G6,データシート1!$A$1:$BT$1,0),0)</f>
        <v>5973.8539999999994</v>
      </c>
      <c r="N6" s="619">
        <f>VLOOKUP(年度マスタ!$K$4&amp;"_"&amp;N$5,データシート1!$A:$BT,MATCH("cb_"&amp;$G6,データシート1!$A$1:$BT$1,0),0)</f>
        <v>6196.2440000000024</v>
      </c>
      <c r="O6" s="619">
        <f>VLOOKUP(年度マスタ!$K$4&amp;"_"&amp;O$5,データシート1!$A:$BT,MATCH("cb_"&amp;$G6,データシート1!$A$1:$BT$1,0),0)</f>
        <v>6405.9640000000009</v>
      </c>
      <c r="P6" s="619">
        <f>VLOOKUP(年度マスタ!$K$4&amp;"_"&amp;P$5,データシート1!$A:$BT,MATCH("cb_"&amp;$G6,データシート1!$A$1:$BT$1,0),0)</f>
        <v>6582.4940000000006</v>
      </c>
      <c r="Q6" s="619">
        <f>VLOOKUP(年度マスタ!$K$4&amp;"_"&amp;Q$5,データシート1!$A:$BT,MATCH("cb_"&amp;$G6,データシート1!$A$1:$BT$1,0),0)</f>
        <v>6730.1640000000016</v>
      </c>
      <c r="R6" s="633">
        <f>VLOOKUP(年度マスタ!$K$4&amp;"_"&amp;R$5,データシート1!$A:$BT,MATCH("cb_"&amp;$G6,データシート1!$A$1:$BT$1,0),0)</f>
        <v>6945.8740000000025</v>
      </c>
      <c r="S6" s="568"/>
      <c r="T6" s="190"/>
      <c r="U6" s="581"/>
      <c r="V6" s="195"/>
      <c r="W6" s="195"/>
      <c r="X6" s="195"/>
      <c r="Y6" s="196" t="s">
        <v>372</v>
      </c>
      <c r="Z6" s="663" t="s">
        <v>373</v>
      </c>
      <c r="AA6" s="663"/>
      <c r="AB6" s="663"/>
      <c r="AC6" s="664">
        <f>SUM(AC7:AC8)</f>
        <v>1058640</v>
      </c>
      <c r="AD6" s="664">
        <f>SUM(AD7:AD8)</f>
        <v>1372418.2110000001</v>
      </c>
      <c r="AE6" s="665">
        <f>$AD6*3600/100000000</f>
        <v>49.407055596000006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25125.279999999999</v>
      </c>
      <c r="K7" s="617">
        <f>VLOOKUP(年度マスタ!$K$4&amp;"_"&amp;K$5,データシート1!$A:$BT,MATCH("cb_"&amp;$G7,データシート1!$A$1:$BT$1,0),0)</f>
        <v>26976.98</v>
      </c>
      <c r="L7" s="617">
        <f>VLOOKUP(年度マスタ!$K$4&amp;"_"&amp;L$5,データシート1!$A:$BT,MATCH("cb_"&amp;$G7,データシート1!$A$1:$BT$1,0),0)</f>
        <v>27611.279999999992</v>
      </c>
      <c r="M7" s="617">
        <f>VLOOKUP(年度マスタ!$K$4&amp;"_"&amp;M$5,データシート1!$A:$BT,MATCH("cb_"&amp;$G7,データシート1!$A$1:$BT$1,0),0)</f>
        <v>30105.58</v>
      </c>
      <c r="N7" s="617">
        <f>VLOOKUP(年度マスタ!$K$4&amp;"_"&amp;N$5,データシート1!$A:$BT,MATCH("cb_"&amp;$G7,データシート1!$A$1:$BT$1,0),0)</f>
        <v>34209.480000000018</v>
      </c>
      <c r="O7" s="617">
        <f>VLOOKUP(年度マスタ!$K$4&amp;"_"&amp;O$5,データシート1!$A:$BT,MATCH("cb_"&amp;$G7,データシート1!$A$1:$BT$1,0),0)</f>
        <v>36896.079999999987</v>
      </c>
      <c r="P7" s="617">
        <f>VLOOKUP(年度マスタ!$K$4&amp;"_"&amp;P$5,データシート1!$A:$BT,MATCH("cb_"&amp;$G7,データシート1!$A$1:$BT$1,0),0)</f>
        <v>37208.179999999993</v>
      </c>
      <c r="Q7" s="617">
        <f>VLOOKUP(年度マスタ!$K$4&amp;"_"&amp;Q$5,データシート1!$A:$BT,MATCH("cb_"&amp;$G7,データシート1!$A$1:$BT$1,0),0)</f>
        <v>39789.579999999973</v>
      </c>
      <c r="R7" s="634">
        <f>VLOOKUP(年度マスタ!$K$4&amp;"_"&amp;R$5,データシート1!$A:$BT,MATCH("cb_"&amp;$G7,データシート1!$A$1:$BT$1,0),0)</f>
        <v>39839.079999999973</v>
      </c>
      <c r="S7" s="568"/>
      <c r="T7" s="190"/>
      <c r="U7" s="581"/>
      <c r="V7" s="195"/>
      <c r="W7" s="195"/>
      <c r="X7" s="195"/>
      <c r="Y7" s="196" t="s">
        <v>375</v>
      </c>
      <c r="Z7" s="212" t="s">
        <v>376</v>
      </c>
      <c r="AA7" s="212"/>
      <c r="AB7" s="212"/>
      <c r="AC7" s="1022">
        <f>VLOOKUP(年度マスタ!$K$4&amp;"_"&amp;年度マスタ!$K$9,データシート3!A:AB,MATCH("ea_"&amp;$Y7&amp;"_設備",データシート3!$A$1:$AB$1,0),0)</f>
        <v>218944</v>
      </c>
      <c r="AD7" s="1022">
        <f>VLOOKUP(年度マスタ!$K$4&amp;"_"&amp;年度マスタ!$K$9,データシート3!A:AB,MATCH("ea_"&amp;$Y7&amp;"_年間発電",データシート3!$A$1:$AB$1,0),0)/10^3</f>
        <v>284286.51199999999</v>
      </c>
      <c r="AE7" s="554">
        <f t="shared" ref="AE7:AE16" si="0">$AD7*3600/100000000</f>
        <v>10.234314432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839696</v>
      </c>
      <c r="AD8" s="1022">
        <f>VLOOKUP(年度マスタ!$K$4&amp;"_"&amp;年度マスタ!$K$9,データシート3!A:AB,MATCH("ea_"&amp;$Y8&amp;"_年間発電",データシート3!$A$1:$AB$1,0),0)/10^3</f>
        <v>1088131.699</v>
      </c>
      <c r="AE8" s="554">
        <f t="shared" si="0"/>
        <v>39.172741164000001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184600</v>
      </c>
      <c r="AD9" s="666">
        <f>VLOOKUP(年度マスタ!$K$4&amp;"_"&amp;年度マスタ!$K$9,データシート3!A:AB,MATCH("ea_"&amp;$Y9&amp;"_年間発電",データシート3!$A$1:$AB$1,0),0)/10^3</f>
        <v>436132.57</v>
      </c>
      <c r="AE9" s="667">
        <f t="shared" si="0"/>
        <v>15.700772519999999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50</v>
      </c>
      <c r="K11" s="654">
        <f>VLOOKUP(年度マスタ!$K$4&amp;"_"&amp;K$5,データシート1!$A:$BT,MATCH("cb_"&amp;$G11,データシート1!$A$1:$BT$1,0),0)</f>
        <v>50</v>
      </c>
      <c r="L11" s="654">
        <f>VLOOKUP(年度マスタ!$K$4&amp;"_"&amp;L$5,データシート1!$A:$BT,MATCH("cb_"&amp;$G11,データシート1!$A$1:$BT$1,0),0)</f>
        <v>50</v>
      </c>
      <c r="M11" s="654">
        <f>VLOOKUP(年度マスタ!$K$4&amp;"_"&amp;M$5,データシート1!$A:$BT,MATCH("cb_"&amp;$G11,データシート1!$A$1:$BT$1,0),0)</f>
        <v>50</v>
      </c>
      <c r="N11" s="654">
        <f>VLOOKUP(年度マスタ!$K$4&amp;"_"&amp;N$5,データシート1!$A:$BT,MATCH("cb_"&amp;$G11,データシート1!$A$1:$BT$1,0),0)</f>
        <v>50</v>
      </c>
      <c r="O11" s="654">
        <f>VLOOKUP(年度マスタ!$K$4&amp;"_"&amp;O$5,データシート1!$A:$BT,MATCH("cb_"&amp;$G11,データシート1!$A$1:$BT$1,0),0)</f>
        <v>50</v>
      </c>
      <c r="P11" s="654">
        <f>VLOOKUP(年度マスタ!$K$4&amp;"_"&amp;P$5,データシート1!$A:$BT,MATCH("cb_"&amp;$G11,データシート1!$A$1:$BT$1,0),0)</f>
        <v>95</v>
      </c>
      <c r="Q11" s="654">
        <f>VLOOKUP(年度マスタ!$K$4&amp;"_"&amp;Q$5,データシート1!$A:$BT,MATCH("cb_"&amp;$G11,データシート1!$A$1:$BT$1,0),0)</f>
        <v>95</v>
      </c>
      <c r="R11" s="655">
        <f>VLOOKUP(年度マスタ!$K$4&amp;"_"&amp;R$5,データシート1!$A:$BT,MATCH("cb_"&amp;$G11,データシート1!$A$1:$BT$1,0),0)</f>
        <v>95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30447.184000000001</v>
      </c>
      <c r="K12" s="651">
        <f t="shared" ref="K12:Q12" si="1">SUM(K6:K11)</f>
        <v>32628.284</v>
      </c>
      <c r="L12" s="651">
        <f t="shared" si="1"/>
        <v>33458.293999999994</v>
      </c>
      <c r="M12" s="651">
        <f t="shared" si="1"/>
        <v>36129.434000000001</v>
      </c>
      <c r="N12" s="651">
        <f t="shared" si="1"/>
        <v>40455.724000000017</v>
      </c>
      <c r="O12" s="651">
        <f t="shared" si="1"/>
        <v>43352.043999999987</v>
      </c>
      <c r="P12" s="651">
        <f t="shared" si="1"/>
        <v>43885.673999999992</v>
      </c>
      <c r="Q12" s="651">
        <f t="shared" si="1"/>
        <v>46614.743999999977</v>
      </c>
      <c r="R12" s="652">
        <f t="shared" ref="R12" si="2">SUM(R6:R11)</f>
        <v>46879.953999999976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4.2373262699999996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19.761289529999999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6326.9174284800001</v>
      </c>
      <c r="K19" s="615">
        <f>K6*別紙!$C5/100*別紙!$E5/10^3</f>
        <v>6722.2369564800001</v>
      </c>
      <c r="L19" s="615">
        <f>L6*別紙!$C5/100*別紙!$E5/10^3</f>
        <v>6957.1124416799994</v>
      </c>
      <c r="M19" s="615">
        <f>M6*別紙!$C5/100*別紙!$E5/10^3</f>
        <v>7169.3416624799993</v>
      </c>
      <c r="N19" s="615">
        <f>N6*別紙!$C5/100*別紙!$E5/10^3</f>
        <v>7436.2363492800023</v>
      </c>
      <c r="O19" s="615">
        <f>O6*別紙!$C5/100*別紙!$E5/10^3</f>
        <v>7687.92551568</v>
      </c>
      <c r="P19" s="615">
        <f>P6*別紙!$C5/100*別紙!$E5/10^3</f>
        <v>7899.782699280001</v>
      </c>
      <c r="Q19" s="615">
        <f>Q6*別紙!$C5/100*別紙!$E5/10^3</f>
        <v>8077.0044196800018</v>
      </c>
      <c r="R19" s="639">
        <f>R6*別紙!$C5/100*別紙!$E5/10^3</f>
        <v>8335.8823048800041</v>
      </c>
      <c r="S19" s="572"/>
      <c r="T19" s="191"/>
      <c r="U19" s="588"/>
      <c r="W19" s="201"/>
      <c r="X19" s="201"/>
      <c r="Y19" s="173"/>
      <c r="Z19" s="628" t="s">
        <v>389</v>
      </c>
      <c r="AA19" s="671"/>
      <c r="AB19" s="672"/>
      <c r="AC19" s="673">
        <f>SUM($AC$6,$AC$9,$AC$10,$AC$13)</f>
        <v>1243240</v>
      </c>
      <c r="AD19" s="673">
        <f>SUM($AD$6,$AD$9,$AD$10,$AD$13)</f>
        <v>1808550.7810000002</v>
      </c>
      <c r="AE19" s="674">
        <f>SUM($AE$6,$AE$9,$AE$10,$AE$13,$AE$17,$AE$18)</f>
        <v>89.106443916000003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33234.715372799998</v>
      </c>
      <c r="K20" s="617">
        <f>K7*別紙!$C6/100*別紙!$E6/10^3</f>
        <v>35684.070064799998</v>
      </c>
      <c r="L20" s="617">
        <f>L7*別紙!$C6/100*別紙!$E6/10^3</f>
        <v>36523.096732799982</v>
      </c>
      <c r="M20" s="617">
        <f>M7*別紙!$C6/100*別紙!$E6/10^3</f>
        <v>39822.457000800001</v>
      </c>
      <c r="N20" s="617">
        <f>N7*別紙!$C6/100*別紙!$E6/10^3</f>
        <v>45250.931764800029</v>
      </c>
      <c r="O20" s="617">
        <f>O7*別紙!$C6/100*別紙!$E6/10^3</f>
        <v>48804.658780799989</v>
      </c>
      <c r="P20" s="617">
        <f>P7*別紙!$C6/100*別紙!$E6/10^3</f>
        <v>49217.492176799999</v>
      </c>
      <c r="Q20" s="617">
        <f>Q7*別紙!$C6/100*別紙!$E6/10^3</f>
        <v>52632.064840799962</v>
      </c>
      <c r="R20" s="634">
        <f>R7*別紙!$C6/100*別紙!$E6/10^3</f>
        <v>52697.541460799963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350.4</v>
      </c>
      <c r="K24" s="654">
        <f>K11*別紙!$C10/100*別紙!$E10/10^3</f>
        <v>350.4</v>
      </c>
      <c r="L24" s="654">
        <f>L11*別紙!$C10/100*別紙!$E10/10^3</f>
        <v>350.4</v>
      </c>
      <c r="M24" s="654">
        <f>M11*別紙!$C10/100*別紙!$E10/10^3</f>
        <v>350.4</v>
      </c>
      <c r="N24" s="654">
        <f>N11*別紙!$C10/100*別紙!$E10/10^3</f>
        <v>350.4</v>
      </c>
      <c r="O24" s="654">
        <f>O11*別紙!$C10/100*別紙!$E10/10^3</f>
        <v>350.4</v>
      </c>
      <c r="P24" s="654">
        <f>P11*別紙!$C10/100*別紙!$E10/10^3</f>
        <v>665.76</v>
      </c>
      <c r="Q24" s="654">
        <f>Q11*別紙!$C10/100*別紙!$E10/10^3</f>
        <v>665.76</v>
      </c>
      <c r="R24" s="655">
        <f>R11*別紙!$C10/100*別紙!$E10/10^3</f>
        <v>665.76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39912.032801280002</v>
      </c>
      <c r="K25" s="657">
        <f t="shared" si="3"/>
        <v>42756.707021280003</v>
      </c>
      <c r="L25" s="657">
        <f t="shared" si="3"/>
        <v>43830.609174479985</v>
      </c>
      <c r="M25" s="657">
        <f t="shared" si="3"/>
        <v>47342.198663280004</v>
      </c>
      <c r="N25" s="657">
        <f t="shared" si="3"/>
        <v>53037.56811408003</v>
      </c>
      <c r="O25" s="657">
        <f t="shared" si="3"/>
        <v>56842.98429647999</v>
      </c>
      <c r="P25" s="657">
        <f t="shared" si="3"/>
        <v>57783.034876080004</v>
      </c>
      <c r="Q25" s="657">
        <f t="shared" si="3"/>
        <v>61374.829260479964</v>
      </c>
      <c r="R25" s="658">
        <f t="shared" ref="R25" si="4">SUM(R19:R24)</f>
        <v>61699.183765679969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301762.39163763425</v>
      </c>
      <c r="K26" s="654">
        <f>(VLOOKUP(年度マスタ!$K$4&amp;"_"&amp;K$18,データシート1!$A:$BT,MATCH("da_合計",データシート1!$A$1:$BT$1,0),0))/10^3</f>
        <v>295753.42791716399</v>
      </c>
      <c r="L26" s="654">
        <f>(VLOOKUP(年度マスタ!$K$4&amp;"_"&amp;L$18,データシート1!$A:$BT,MATCH("da_合計",データシート1!$A$1:$BT$1,0),0))/10^3</f>
        <v>291460.24789536378</v>
      </c>
      <c r="M26" s="654">
        <f>(VLOOKUP(年度マスタ!$K$4&amp;"_"&amp;M$18,データシート1!$A:$BT,MATCH("da_合計",データシート1!$A$1:$BT$1,0),0))/10^3</f>
        <v>278666.16725008871</v>
      </c>
      <c r="N26" s="654">
        <f>(VLOOKUP(年度マスタ!$K$4&amp;"_"&amp;N$18,データシート1!$A:$BT,MATCH("da_合計",データシート1!$A$1:$BT$1,0),0))/10^3</f>
        <v>268654.13205259305</v>
      </c>
      <c r="O26" s="654">
        <f>(VLOOKUP(年度マスタ!$K$4&amp;"_"&amp;O$18,データシート1!$A:$BT,MATCH("da_合計",データシート1!$A$1:$BT$1,0),0))/10^3</f>
        <v>262702.36557176086</v>
      </c>
      <c r="P26" s="654">
        <f>(VLOOKUP(年度マスタ!$K$4&amp;"_"&amp;P$18,データシート1!$A:$BT,MATCH("da_合計",データシート1!$A$1:$BT$1,0),0))/10^3</f>
        <v>246382.73244229093</v>
      </c>
      <c r="Q26" s="654">
        <f>(VLOOKUP(年度マスタ!$K$4&amp;"_"&amp;Q$18,データシート1!$A:$BT,MATCH("da_合計",データシート1!$A$1:$BT$1,0),0))/10^3</f>
        <v>240246.28944725098</v>
      </c>
      <c r="R26" s="655">
        <f>Q26</f>
        <v>240246.28944725098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0.13226311133299745</v>
      </c>
      <c r="K27" s="839">
        <f t="shared" ref="K27:P27" si="5">K25/K26</f>
        <v>0.14456876230444066</v>
      </c>
      <c r="L27" s="839">
        <f t="shared" si="5"/>
        <v>0.15038280345598098</v>
      </c>
      <c r="M27" s="839">
        <f t="shared" si="5"/>
        <v>0.16988857718343967</v>
      </c>
      <c r="N27" s="839">
        <f t="shared" si="5"/>
        <v>0.19741951374005717</v>
      </c>
      <c r="O27" s="839">
        <f t="shared" si="5"/>
        <v>0.21637789280185421</v>
      </c>
      <c r="P27" s="839">
        <f t="shared" si="5"/>
        <v>0.23452550551453216</v>
      </c>
      <c r="Q27" s="839">
        <f>Q25/Q26</f>
        <v>0.25546629420037542</v>
      </c>
      <c r="R27" s="840">
        <f>R25/R26</f>
        <v>0.25681638583320049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0.25681638583320049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7.5279030746366207</v>
      </c>
      <c r="AA52" s="173"/>
      <c r="AB52" s="678" t="s">
        <v>413</v>
      </c>
      <c r="AC52" s="679">
        <f>$AD6</f>
        <v>1372418.2110000001</v>
      </c>
      <c r="AD52" s="680">
        <f>R19+R20</f>
        <v>61033.423765679967</v>
      </c>
      <c r="AE52" s="681">
        <f t="shared" ref="AE52:AE54" si="6">IFERROR(AD52/AC52,"-")</f>
        <v>4.4471447024306471E-2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1568304.4915527492</v>
      </c>
      <c r="Z53" s="1130"/>
      <c r="AA53" s="173"/>
      <c r="AB53" s="678" t="s">
        <v>377</v>
      </c>
      <c r="AC53" s="679">
        <f>$AD9</f>
        <v>436132.57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1128</v>
      </c>
      <c r="AK54" s="443">
        <f>VLOOKUP(年度マスタ!$K$4&amp;"_"&amp;AK$53,データシート1!$A$1:$BT$2000,MATCH("ca_太陽光発電（10kW未満）",データシート1!$A$1:$BT$1,0),0)</f>
        <v>1183</v>
      </c>
      <c r="AL54" s="443">
        <f>VLOOKUP(年度マスタ!$K$4&amp;"_"&amp;AL$53,データシート1!$A$1:$BT$2000,MATCH("ca_太陽光発電（10kW未満）",データシート1!$A$1:$BT$1,0),0)</f>
        <v>1223</v>
      </c>
      <c r="AM54" s="443">
        <f>VLOOKUP(年度マスタ!$K$4&amp;"_"&amp;AM$53,データシート1!$A$1:$BT$2000,MATCH("ca_太陽光発電（10kW未満）",データシート1!$A$1:$BT$1,0),0)</f>
        <v>1260</v>
      </c>
      <c r="AN54" s="443">
        <f>VLOOKUP(年度マスタ!$K$4&amp;"_"&amp;AN$53,データシート1!$A$1:$BT$2000,MATCH("ca_太陽光発電（10kW未満）",データシート1!$A$1:$BT$1,0),0)</f>
        <v>1302</v>
      </c>
      <c r="AO54" s="443">
        <f>VLOOKUP(年度マスタ!$K$4&amp;"_"&amp;AO$53,データシート1!$A$1:$BT$2000,MATCH("ca_太陽光発電（10kW未満）",データシート1!$A$1:$BT$1,0),0)</f>
        <v>1341</v>
      </c>
      <c r="AP54" s="443">
        <f>VLOOKUP(年度マスタ!$K$4&amp;"_"&amp;AP$53,データシート1!$A$1:$BT$2000,MATCH("ca_太陽光発電（10kW未満）",データシート1!$A$1:$BT$1,0),0)</f>
        <v>1374</v>
      </c>
      <c r="AQ54" s="443">
        <f>VLOOKUP(年度マスタ!$K$4&amp;"_"&amp;AQ$53,データシート1!$A$1:$BT$2000,MATCH("ca_太陽光発電（10kW未満）",データシート1!$A$1:$BT$1,0),0)</f>
        <v>1400</v>
      </c>
      <c r="AR54" s="443">
        <f>VLOOKUP(年度マスタ!$K$4&amp;"_"&amp;AR$53,データシート1!$A$1:$BT$2000,MATCH("ca_太陽光発電（10kW未満）",データシート1!$A$1:$BT$1,0),0)</f>
        <v>1436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臼杵市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大分県</v>
      </c>
      <c r="AY12" s="1023" t="str">
        <f>年度マスタ!$J4</f>
        <v>臼杵市</v>
      </c>
      <c r="AZ12" s="1023" t="str">
        <f>年度マスタ!$K4</f>
        <v>44206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臼杵市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大分県</v>
      </c>
      <c r="AY4" s="1038" t="str">
        <f>年度マスタ!$J4</f>
        <v>臼杵市</v>
      </c>
      <c r="AZ4" s="1038" t="str">
        <f>年度マスタ!$K4</f>
        <v>44206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44211</v>
      </c>
      <c r="AY72" s="18" t="str">
        <f>IF(IFERROR(比較地域マスタ!$AE7,"")=0,"",IFERROR(比較地域マスタ!$AE7,""))</f>
        <v>宇佐市</v>
      </c>
      <c r="AZ72" s="16"/>
      <c r="BA72" s="22">
        <v>1</v>
      </c>
      <c r="BB72" s="22">
        <v>1</v>
      </c>
      <c r="BC72" s="18" t="str">
        <f>AX72</f>
        <v>44211</v>
      </c>
      <c r="BD72" s="18" t="str">
        <f>AY72</f>
        <v>宇佐市</v>
      </c>
      <c r="BE72" s="33">
        <f>VLOOKUP(BC72&amp;"_"&amp;$AZ$9,データシート3!A:AB,MATCH("ea_"&amp;"太陽光（建物系）"&amp;"_年間発電",データシート3!$A$1:$AB$1,0),0)/10^3+VLOOKUP(BC72&amp;"_"&amp;$AZ$9,データシート3!A:AB,MATCH("ea_"&amp;"太陽光（土地系）"&amp;"_年間発電",データシート3!$A$1:$AB$1,0),0)/10^3</f>
        <v>4551223.5690000001</v>
      </c>
      <c r="BF72" s="33">
        <f>VLOOKUP(BC72&amp;"_"&amp;$AZ$9,データシート3!A:AB,MATCH("ea_"&amp;"風力（陸上）"&amp;"_年間発電",データシート3!$A$1:$AB$1,0),0)/10^3</f>
        <v>415386.5</v>
      </c>
      <c r="BG72" s="33">
        <f>VLOOKUP(BC72&amp;"_"&amp;$AZ$9,データシート3!A:AB,MATCH("ea_"&amp;"中小水（河川）"&amp;"_年間発電",データシート3!$A$1:$AB$1,0),0)/10^3+VLOOKUP(BC72&amp;"_"&amp;$AZ$9,データシート3!A:AB,MATCH("ea_"&amp;"中小水（農業用水路）"&amp;"_年間発電",データシート3!$A$1:$AB$1,0),0)/10^3</f>
        <v>38506.142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10540.908000000001</v>
      </c>
      <c r="BI72" s="33">
        <f>SUM(BE72:BH72)</f>
        <v>5015657.1189999999</v>
      </c>
      <c r="BJ72" s="33">
        <f>(VLOOKUP($BC72&amp;"_"&amp;$AZ$8,データシート3!$A:$AN,MATCH("da_合計",データシート3!$A$1:$AN$1,0),0))/10^3</f>
        <v>436242.24179970502</v>
      </c>
      <c r="BK72" s="33">
        <f t="shared" ref="BK72:BK103" si="21">BI72-BJ72</f>
        <v>4579414.8772002952</v>
      </c>
      <c r="BL72" s="33">
        <f t="shared" ref="BL72:BL103" si="22">IF(BK72&gt;0,0,BK72)</f>
        <v>0</v>
      </c>
      <c r="BM72" s="33">
        <f t="shared" ref="BM72:BM103" si="23">IF(BK72&gt;0,BK72,0)</f>
        <v>4579414.8772002952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44206</v>
      </c>
      <c r="AY73" s="18" t="str">
        <f>IF(IFERROR(比較地域マスタ!$AE8,"")=0,"",IFERROR(比較地域マスタ!$AE8,""))</f>
        <v>臼杵市</v>
      </c>
      <c r="AZ73" s="16"/>
      <c r="BA73" s="22">
        <v>2</v>
      </c>
      <c r="BB73" s="22">
        <v>1</v>
      </c>
      <c r="BC73" s="18" t="str">
        <f t="shared" ref="BC73:BC136" si="24">AX73</f>
        <v>44206</v>
      </c>
      <c r="BD73" s="18" t="str">
        <f t="shared" ref="BD73:BD136" si="25">AY73</f>
        <v>臼杵市</v>
      </c>
      <c r="BE73" s="33">
        <f>VLOOKUP(BC73&amp;"_"&amp;$AZ$9,データシート3!A:AB,MATCH("ea_"&amp;"太陽光（建物系）"&amp;"_年間発電",データシート3!$A$1:$AB$1,0),0)/10^3+VLOOKUP(BC73&amp;"_"&amp;$AZ$9,データシート3!A:AB,MATCH("ea_"&amp;"太陽光（土地系）"&amp;"_年間発電",データシート3!$A$1:$AB$1,0),0)/10^3</f>
        <v>1372418.2110000001</v>
      </c>
      <c r="BF73" s="33">
        <f>VLOOKUP(BC73&amp;"_"&amp;$AZ$9,データシート3!A:AB,MATCH("ea_"&amp;"風力（陸上）"&amp;"_年間発電",データシート3!$A$1:$AB$1,0),0)/10^3</f>
        <v>436132.57</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1808550.7810000002</v>
      </c>
      <c r="BJ73" s="33">
        <f>(VLOOKUP($BC73&amp;"_"&amp;$AZ$8,データシート3!$A:$AN,MATCH("da_合計",データシート3!$A$1:$AN$1,0),0))/10^3</f>
        <v>240246.28944725098</v>
      </c>
      <c r="BK73" s="33">
        <f t="shared" si="21"/>
        <v>1568304.4915527492</v>
      </c>
      <c r="BL73" s="33">
        <f t="shared" si="22"/>
        <v>0</v>
      </c>
      <c r="BM73" s="33">
        <f t="shared" si="23"/>
        <v>1568304.4915527492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44201</v>
      </c>
      <c r="AY74" s="18" t="str">
        <f>IF(IFERROR(比較地域マスタ!$AE9,"")=0,"",IFERROR(比較地域マスタ!$AE9,""))</f>
        <v>大分市</v>
      </c>
      <c r="AZ74" s="16"/>
      <c r="BA74" s="22">
        <v>3</v>
      </c>
      <c r="BB74" s="22">
        <v>1</v>
      </c>
      <c r="BC74" s="18" t="str">
        <f t="shared" si="24"/>
        <v>44201</v>
      </c>
      <c r="BD74" s="18" t="str">
        <f t="shared" si="25"/>
        <v>大分市</v>
      </c>
      <c r="BE74" s="33">
        <f>VLOOKUP(BC74&amp;"_"&amp;$AZ$9,データシート3!A:AB,MATCH("ea_"&amp;"太陽光（建物系）"&amp;"_年間発電",データシート3!$A$1:$AB$1,0),0)/10^3+VLOOKUP(BC74&amp;"_"&amp;$AZ$9,データシート3!A:AB,MATCH("ea_"&amp;"太陽光（土地系）"&amp;"_年間発電",データシート3!$A$1:$AB$1,0),0)/10^3</f>
        <v>3441919.8090000004</v>
      </c>
      <c r="BF74" s="33">
        <f>VLOOKUP(BC74&amp;"_"&amp;$AZ$9,データシート3!A:AB,MATCH("ea_"&amp;"風力（陸上）"&amp;"_年間発電",データシート3!$A$1:$AB$1,0),0)/10^3</f>
        <v>215741.965</v>
      </c>
      <c r="BG74" s="33">
        <f>VLOOKUP(BC74&amp;"_"&amp;$AZ$9,データシート3!A:AB,MATCH("ea_"&amp;"中小水（河川）"&amp;"_年間発電",データシート3!$A$1:$AB$1,0),0)/10^3+VLOOKUP(BC74&amp;"_"&amp;$AZ$9,データシート3!A:AB,MATCH("ea_"&amp;"中小水（農業用水路）"&amp;"_年間発電",データシート3!$A$1:$AB$1,0),0)/10^3</f>
        <v>11411.183999999997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10.792</v>
      </c>
      <c r="BI74" s="33">
        <f t="shared" si="26"/>
        <v>3669083.75</v>
      </c>
      <c r="BJ74" s="33">
        <f>(VLOOKUP($BC74&amp;"_"&amp;$AZ$8,データシート3!$A:$AN,MATCH("da_合計",データシート3!$A$1:$AN$1,0),0))/10^3</f>
        <v>6789927.4966496583</v>
      </c>
      <c r="BK74" s="33">
        <f t="shared" si="21"/>
        <v>-3120843.7466496583</v>
      </c>
      <c r="BL74" s="33">
        <f t="shared" si="22"/>
        <v>-3120843.7466496583</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44210</v>
      </c>
      <c r="AY75" s="18" t="str">
        <f>IF(IFERROR(比較地域マスタ!$AE10,"")=0,"",IFERROR(比較地域マスタ!$AE10,""))</f>
        <v>杵築市</v>
      </c>
      <c r="AZ75" s="16"/>
      <c r="BA75" s="22">
        <v>4</v>
      </c>
      <c r="BB75" s="22">
        <v>1</v>
      </c>
      <c r="BC75" s="18" t="str">
        <f t="shared" si="24"/>
        <v>44210</v>
      </c>
      <c r="BD75" s="18" t="str">
        <f t="shared" si="25"/>
        <v>杵築市</v>
      </c>
      <c r="BE75" s="33">
        <f>VLOOKUP(BC75&amp;"_"&amp;$AZ$9,データシート3!A:AB,MATCH("ea_"&amp;"太陽光（建物系）"&amp;"_年間発電",データシート3!$A$1:$AB$1,0),0)/10^3+VLOOKUP(BC75&amp;"_"&amp;$AZ$9,データシート3!A:AB,MATCH("ea_"&amp;"太陽光（土地系）"&amp;"_年間発電",データシート3!$A$1:$AB$1,0),0)/10^3</f>
        <v>1901352.5420000004</v>
      </c>
      <c r="BF75" s="33">
        <f>VLOOKUP(BC75&amp;"_"&amp;$AZ$9,データシート3!A:AB,MATCH("ea_"&amp;"風力（陸上）"&amp;"_年間発電",データシート3!$A$1:$AB$1,0),0)/10^3</f>
        <v>288071.13500000001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577.38900000000001</v>
      </c>
      <c r="BI75" s="33">
        <f t="shared" si="26"/>
        <v>2190001.0660000001</v>
      </c>
      <c r="BJ75" s="33">
        <f>(VLOOKUP($BC75&amp;"_"&amp;$AZ$8,データシート3!$A:$AN,MATCH("da_合計",データシート3!$A$1:$AN$1,0),0))/10^3</f>
        <v>165503.18970980402</v>
      </c>
      <c r="BK75" s="33">
        <f t="shared" si="21"/>
        <v>2024497.8762901961</v>
      </c>
      <c r="BL75" s="33">
        <f t="shared" si="22"/>
        <v>0</v>
      </c>
      <c r="BM75" s="33">
        <f t="shared" si="23"/>
        <v>2024497.8762901961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44462</v>
      </c>
      <c r="AY76" s="18" t="str">
        <f>IF(IFERROR(比較地域マスタ!$AE11,"")=0,"",IFERROR(比較地域マスタ!$AE11,""))</f>
        <v>玖珠町</v>
      </c>
      <c r="AZ76" s="16"/>
      <c r="BA76" s="22">
        <v>5</v>
      </c>
      <c r="BB76" s="22">
        <v>1</v>
      </c>
      <c r="BC76" s="18" t="str">
        <f t="shared" si="24"/>
        <v>44462</v>
      </c>
      <c r="BD76" s="18" t="str">
        <f t="shared" si="25"/>
        <v>玖珠町</v>
      </c>
      <c r="BE76" s="33">
        <f>VLOOKUP(BC76&amp;"_"&amp;$AZ$9,データシート3!A:AB,MATCH("ea_"&amp;"太陽光（建物系）"&amp;"_年間発電",データシート3!$A$1:$AB$1,0),0)/10^3+VLOOKUP(BC76&amp;"_"&amp;$AZ$9,データシート3!A:AB,MATCH("ea_"&amp;"太陽光（土地系）"&amp;"_年間発電",データシート3!$A$1:$AB$1,0),0)/10^3</f>
        <v>1019369.746</v>
      </c>
      <c r="BF76" s="33">
        <f>VLOOKUP(BC76&amp;"_"&amp;$AZ$9,データシート3!A:AB,MATCH("ea_"&amp;"風力（陸上）"&amp;"_年間発電",データシート3!$A$1:$AB$1,0),0)/10^3</f>
        <v>793994.51800000016</v>
      </c>
      <c r="BG76" s="33">
        <f>VLOOKUP(BC76&amp;"_"&amp;$AZ$9,データシート3!A:AB,MATCH("ea_"&amp;"中小水（河川）"&amp;"_年間発電",データシート3!$A$1:$AB$1,0),0)/10^3+VLOOKUP(BC76&amp;"_"&amp;$AZ$9,データシート3!A:AB,MATCH("ea_"&amp;"中小水（農業用水路）"&amp;"_年間発電",データシート3!$A$1:$AB$1,0),0)/10^3</f>
        <v>18820.357</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108028.67799999999</v>
      </c>
      <c r="BI76" s="33">
        <f t="shared" si="26"/>
        <v>1940213.2990000003</v>
      </c>
      <c r="BJ76" s="33">
        <f>(VLOOKUP($BC76&amp;"_"&amp;$AZ$8,データシート3!$A:$AN,MATCH("da_合計",データシート3!$A$1:$AN$1,0),0))/10^3</f>
        <v>85550.531442017003</v>
      </c>
      <c r="BK76" s="33">
        <f t="shared" si="21"/>
        <v>1854662.7675579833</v>
      </c>
      <c r="BL76" s="33">
        <f t="shared" si="22"/>
        <v>0</v>
      </c>
      <c r="BM76" s="33">
        <f t="shared" si="23"/>
        <v>1854662.7675579833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44214</v>
      </c>
      <c r="AY77" s="18" t="str">
        <f>IF(IFERROR(比較地域マスタ!$AE12,"")=0,"",IFERROR(比較地域マスタ!$AE12,""))</f>
        <v>国東市</v>
      </c>
      <c r="AZ77" s="16"/>
      <c r="BA77" s="22">
        <v>6</v>
      </c>
      <c r="BB77" s="22">
        <v>1</v>
      </c>
      <c r="BC77" s="18" t="str">
        <f t="shared" si="24"/>
        <v>44214</v>
      </c>
      <c r="BD77" s="18" t="str">
        <f t="shared" si="25"/>
        <v>国東市</v>
      </c>
      <c r="BE77" s="33">
        <f>VLOOKUP(BC77&amp;"_"&amp;$AZ$9,データシート3!A:AB,MATCH("ea_"&amp;"太陽光（建物系）"&amp;"_年間発電",データシート3!$A$1:$AB$1,0),0)/10^3+VLOOKUP(BC77&amp;"_"&amp;$AZ$9,データシート3!A:AB,MATCH("ea_"&amp;"太陽光（土地系）"&amp;"_年間発電",データシート3!$A$1:$AB$1,0),0)/10^3</f>
        <v>1968441.7779999997</v>
      </c>
      <c r="BF77" s="33">
        <f>VLOOKUP(BC77&amp;"_"&amp;$AZ$9,データシート3!A:AB,MATCH("ea_"&amp;"風力（陸上）"&amp;"_年間発電",データシート3!$A$1:$AB$1,0),0)/10^3</f>
        <v>275171.799</v>
      </c>
      <c r="BG77" s="33">
        <f>VLOOKUP(BC77&amp;"_"&amp;$AZ$9,データシート3!A:AB,MATCH("ea_"&amp;"中小水（河川）"&amp;"_年間発電",データシート3!$A$1:$AB$1,0),0)/10^3+VLOOKUP(BC77&amp;"_"&amp;$AZ$9,データシート3!A:AB,MATCH("ea_"&amp;"中小水（農業用水路）"&amp;"_年間発電",データシート3!$A$1:$AB$1,0),0)/10^3</f>
        <v>103.426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2243717.0029999996</v>
      </c>
      <c r="BJ77" s="33">
        <f>(VLOOKUP($BC77&amp;"_"&amp;$AZ$8,データシート3!$A:$AN,MATCH("da_合計",データシート3!$A$1:$AN$1,0),0))/10^3</f>
        <v>271228.82558890386</v>
      </c>
      <c r="BK77" s="33">
        <f t="shared" si="21"/>
        <v>1972488.1774110957</v>
      </c>
      <c r="BL77" s="33">
        <f t="shared" si="22"/>
        <v>0</v>
      </c>
      <c r="BM77" s="33">
        <f t="shared" si="23"/>
        <v>1972488.1774110957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44461</v>
      </c>
      <c r="AY78" s="18" t="str">
        <f>IF(IFERROR(比較地域マスタ!$AE13,"")=0,"",IFERROR(比較地域マスタ!$AE13,""))</f>
        <v>九重町</v>
      </c>
      <c r="AZ78" s="16"/>
      <c r="BA78" s="22">
        <v>7</v>
      </c>
      <c r="BB78" s="22">
        <v>1</v>
      </c>
      <c r="BC78" s="18" t="str">
        <f t="shared" si="24"/>
        <v>44461</v>
      </c>
      <c r="BD78" s="18" t="str">
        <f t="shared" si="25"/>
        <v>九重町</v>
      </c>
      <c r="BE78" s="33">
        <f>VLOOKUP(BC78&amp;"_"&amp;$AZ$9,データシート3!A:AB,MATCH("ea_"&amp;"太陽光（建物系）"&amp;"_年間発電",データシート3!$A$1:$AB$1,0),0)/10^3+VLOOKUP(BC78&amp;"_"&amp;$AZ$9,データシート3!A:AB,MATCH("ea_"&amp;"太陽光（土地系）"&amp;"_年間発電",データシート3!$A$1:$AB$1,0),0)/10^3</f>
        <v>1099380.6399999999</v>
      </c>
      <c r="BF78" s="33">
        <f>VLOOKUP(BC78&amp;"_"&amp;$AZ$9,データシート3!A:AB,MATCH("ea_"&amp;"風力（陸上）"&amp;"_年間発電",データシート3!$A$1:$AB$1,0),0)/10^3</f>
        <v>582129.005</v>
      </c>
      <c r="BG78" s="33">
        <f>VLOOKUP(BC78&amp;"_"&amp;$AZ$9,データシート3!A:AB,MATCH("ea_"&amp;"中小水（河川）"&amp;"_年間発電",データシート3!$A$1:$AB$1,0),0)/10^3+VLOOKUP(BC78&amp;"_"&amp;$AZ$9,データシート3!A:AB,MATCH("ea_"&amp;"中小水（農業用水路）"&amp;"_年間発電",データシート3!$A$1:$AB$1,0),0)/10^3</f>
        <v>38873.167000000001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6455411.5119999992</v>
      </c>
      <c r="BI78" s="33">
        <f t="shared" si="26"/>
        <v>8175794.3239999991</v>
      </c>
      <c r="BJ78" s="33">
        <f>(VLOOKUP($BC78&amp;"_"&amp;$AZ$8,データシート3!$A:$AN,MATCH("da_合計",データシート3!$A$1:$AN$1,0),0))/10^3</f>
        <v>49362.336592700594</v>
      </c>
      <c r="BK78" s="33">
        <f t="shared" si="21"/>
        <v>8126431.9874072988</v>
      </c>
      <c r="BL78" s="33">
        <f t="shared" si="22"/>
        <v>0</v>
      </c>
      <c r="BM78" s="33">
        <f t="shared" si="23"/>
        <v>8126431.9874072988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44205</v>
      </c>
      <c r="AY79" s="18" t="str">
        <f>IF(IFERROR(比較地域マスタ!$AE14,"")=0,"",IFERROR(比較地域マスタ!$AE14,""))</f>
        <v>佐伯市</v>
      </c>
      <c r="AZ79" s="16"/>
      <c r="BA79" s="22">
        <v>8</v>
      </c>
      <c r="BB79" s="22">
        <v>1</v>
      </c>
      <c r="BC79" s="18" t="str">
        <f t="shared" si="24"/>
        <v>44205</v>
      </c>
      <c r="BD79" s="18" t="str">
        <f t="shared" si="25"/>
        <v>佐伯市</v>
      </c>
      <c r="BE79" s="33">
        <f>VLOOKUP(BC79&amp;"_"&amp;$AZ$9,データシート3!A:AB,MATCH("ea_"&amp;"太陽光（建物系）"&amp;"_年間発電",データシート3!$A$1:$AB$1,0),0)/10^3+VLOOKUP(BC79&amp;"_"&amp;$AZ$9,データシート3!A:AB,MATCH("ea_"&amp;"太陽光（土地系）"&amp;"_年間発電",データシート3!$A$1:$AB$1,0),0)/10^3</f>
        <v>1283319.3679999998</v>
      </c>
      <c r="BF79" s="33">
        <f>VLOOKUP(BC79&amp;"_"&amp;$AZ$9,データシート3!A:AB,MATCH("ea_"&amp;"風力（陸上）"&amp;"_年間発電",データシート3!$A$1:$AB$1,0),0)/10^3</f>
        <v>1699924.5789999999</v>
      </c>
      <c r="BG79" s="33">
        <f>VLOOKUP(BC79&amp;"_"&amp;$AZ$9,データシート3!A:AB,MATCH("ea_"&amp;"中小水（河川）"&amp;"_年間発電",データシート3!$A$1:$AB$1,0),0)/10^3+VLOOKUP(BC79&amp;"_"&amp;$AZ$9,データシート3!A:AB,MATCH("ea_"&amp;"中小水（農業用水路）"&amp;"_年間発電",データシート3!$A$1:$AB$1,0),0)/10^3</f>
        <v>40553.239000000009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3023797.1859999998</v>
      </c>
      <c r="BJ79" s="33">
        <f>(VLOOKUP($BC79&amp;"_"&amp;$AZ$8,データシート3!$A:$AN,MATCH("da_合計",データシート3!$A$1:$AN$1,0),0))/10^3</f>
        <v>454922.19495881902</v>
      </c>
      <c r="BK79" s="33">
        <f t="shared" si="21"/>
        <v>2568874.9910411807</v>
      </c>
      <c r="BL79" s="33">
        <f>IF(BK79&gt;0,0,BK79)</f>
        <v>0</v>
      </c>
      <c r="BM79" s="33">
        <f>IF(BK79&gt;0,BK79,0)</f>
        <v>2568874.9910411807</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44208</v>
      </c>
      <c r="AY80" s="18" t="str">
        <f>IF(IFERROR(比較地域マスタ!$AE15,"")=0,"",IFERROR(比較地域マスタ!$AE15,""))</f>
        <v>竹田市</v>
      </c>
      <c r="AZ80" s="16"/>
      <c r="BA80" s="22">
        <v>9</v>
      </c>
      <c r="BB80" s="22">
        <v>1</v>
      </c>
      <c r="BC80" s="18" t="str">
        <f t="shared" si="24"/>
        <v>44208</v>
      </c>
      <c r="BD80" s="18" t="str">
        <f t="shared" si="25"/>
        <v>竹田市</v>
      </c>
      <c r="BE80" s="33">
        <f>VLOOKUP(BC80&amp;"_"&amp;$AZ$9,データシート3!A:AB,MATCH("ea_"&amp;"太陽光（建物系）"&amp;"_年間発電",データシート3!$A$1:$AB$1,0),0)/10^3+VLOOKUP(BC80&amp;"_"&amp;$AZ$9,データシート3!A:AB,MATCH("ea_"&amp;"太陽光（土地系）"&amp;"_年間発電",データシート3!$A$1:$AB$1,0),0)/10^3</f>
        <v>3757911.298</v>
      </c>
      <c r="BF80" s="33">
        <f>VLOOKUP(BC80&amp;"_"&amp;$AZ$9,データシート3!A:AB,MATCH("ea_"&amp;"風力（陸上）"&amp;"_年間発電",データシート3!$A$1:$AB$1,0),0)/10^3</f>
        <v>561100.63600000006</v>
      </c>
      <c r="BG80" s="33">
        <f>VLOOKUP(BC80&amp;"_"&amp;$AZ$9,データシート3!A:AB,MATCH("ea_"&amp;"中小水（河川）"&amp;"_年間発電",データシート3!$A$1:$AB$1,0),0)/10^3+VLOOKUP(BC80&amp;"_"&amp;$AZ$9,データシート3!A:AB,MATCH("ea_"&amp;"中小水（農業用水路）"&amp;"_年間発電",データシート3!$A$1:$AB$1,0),0)/10^3</f>
        <v>53295.808999999994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1604312.4129999999</v>
      </c>
      <c r="BI80" s="33">
        <f t="shared" si="26"/>
        <v>5976620.1560000004</v>
      </c>
      <c r="BJ80" s="33">
        <f>(VLOOKUP($BC80&amp;"_"&amp;$AZ$8,データシート3!$A:$AN,MATCH("da_合計",データシート3!$A$1:$AN$1,0),0))/10^3</f>
        <v>111710.62503858846</v>
      </c>
      <c r="BK80" s="33">
        <f t="shared" si="21"/>
        <v>5864909.530961412</v>
      </c>
      <c r="BL80" s="33">
        <f t="shared" si="22"/>
        <v>0</v>
      </c>
      <c r="BM80" s="33">
        <f t="shared" si="23"/>
        <v>5864909.530961412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44207</v>
      </c>
      <c r="AY81" s="18" t="str">
        <f>IF(IFERROR(比較地域マスタ!$AE16,"")=0,"",IFERROR(比較地域マスタ!$AE16,""))</f>
        <v>津久見市</v>
      </c>
      <c r="AZ81" s="16"/>
      <c r="BA81" s="22">
        <v>10</v>
      </c>
      <c r="BB81" s="22">
        <v>1</v>
      </c>
      <c r="BC81" s="18" t="str">
        <f t="shared" si="24"/>
        <v>44207</v>
      </c>
      <c r="BD81" s="18" t="str">
        <f t="shared" si="25"/>
        <v>津久見市</v>
      </c>
      <c r="BE81" s="33">
        <f>VLOOKUP(BC81&amp;"_"&amp;$AZ$9,データシート3!A:AB,MATCH("ea_"&amp;"太陽光（建物系）"&amp;"_年間発電",データシート3!$A$1:$AB$1,0),0)/10^3+VLOOKUP(BC81&amp;"_"&amp;$AZ$9,データシート3!A:AB,MATCH("ea_"&amp;"太陽光（土地系）"&amp;"_年間発電",データシート3!$A$1:$AB$1,0),0)/10^3</f>
        <v>218569.61700000003</v>
      </c>
      <c r="BF81" s="33">
        <f>VLOOKUP(BC81&amp;"_"&amp;$AZ$9,データシート3!A:AB,MATCH("ea_"&amp;"風力（陸上）"&amp;"_年間発電",データシート3!$A$1:$AB$1,0),0)/10^3</f>
        <v>117769.94899999999</v>
      </c>
      <c r="BG81" s="33">
        <f>VLOOKUP(BC81&amp;"_"&amp;$AZ$9,データシート3!A:AB,MATCH("ea_"&amp;"中小水（河川）"&amp;"_年間発電",データシート3!$A$1:$AB$1,0),0)/10^3+VLOOKUP(BC81&amp;"_"&amp;$AZ$9,データシート3!A:AB,MATCH("ea_"&amp;"中小水（農業用水路）"&amp;"_年間発電",データシート3!$A$1:$AB$1,0),0)/10^3</f>
        <v>570.51300000000003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336910.07899999997</v>
      </c>
      <c r="BJ81" s="33">
        <f>(VLOOKUP($BC81&amp;"_"&amp;$AZ$8,データシート3!$A:$AN,MATCH("da_合計",データシート3!$A$1:$AN$1,0),0))/10^3</f>
        <v>155917.79249855553</v>
      </c>
      <c r="BK81" s="33">
        <f t="shared" si="21"/>
        <v>180992.28650144444</v>
      </c>
      <c r="BL81" s="33">
        <f t="shared" si="22"/>
        <v>0</v>
      </c>
      <c r="BM81" s="33">
        <f t="shared" si="23"/>
        <v>180992.28650144444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44203</v>
      </c>
      <c r="AY82" s="18" t="str">
        <f>IF(IFERROR(比較地域マスタ!$AE17,"")=0,"",IFERROR(比較地域マスタ!$AE17,""))</f>
        <v>中津市</v>
      </c>
      <c r="AZ82" s="16"/>
      <c r="BA82" s="22">
        <v>11</v>
      </c>
      <c r="BB82" s="22">
        <v>1</v>
      </c>
      <c r="BC82" s="18" t="str">
        <f t="shared" si="24"/>
        <v>44203</v>
      </c>
      <c r="BD82" s="18" t="str">
        <f t="shared" si="25"/>
        <v>中津市</v>
      </c>
      <c r="BE82" s="33">
        <f>VLOOKUP(BC82&amp;"_"&amp;$AZ$9,データシート3!A:AB,MATCH("ea_"&amp;"太陽光（建物系）"&amp;"_年間発電",データシート3!$A$1:$AB$1,0),0)/10^3+VLOOKUP(BC82&amp;"_"&amp;$AZ$9,データシート3!A:AB,MATCH("ea_"&amp;"太陽光（土地系）"&amp;"_年間発電",データシート3!$A$1:$AB$1,0),0)/10^3</f>
        <v>2359415.38</v>
      </c>
      <c r="BF82" s="33">
        <f>VLOOKUP(BC82&amp;"_"&amp;$AZ$9,データシート3!A:AB,MATCH("ea_"&amp;"風力（陸上）"&amp;"_年間発電",データシート3!$A$1:$AB$1,0),0)/10^3</f>
        <v>670419.28799999983</v>
      </c>
      <c r="BG82" s="33">
        <f>VLOOKUP(BC82&amp;"_"&amp;$AZ$9,データシート3!A:AB,MATCH("ea_"&amp;"中小水（河川）"&amp;"_年間発電",データシート3!$A$1:$AB$1,0),0)/10^3+VLOOKUP(BC82&amp;"_"&amp;$AZ$9,データシート3!A:AB,MATCH("ea_"&amp;"中小水（農業用水路）"&amp;"_年間発電",データシート3!$A$1:$AB$1,0),0)/10^3</f>
        <v>12828.307000000001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2612.9679999999998</v>
      </c>
      <c r="BI82" s="33">
        <f t="shared" si="26"/>
        <v>3045275.9429999995</v>
      </c>
      <c r="BJ82" s="33">
        <f>(VLOOKUP($BC82&amp;"_"&amp;$AZ$8,データシート3!$A:$AN,MATCH("da_合計",データシート3!$A$1:$AN$1,0),0))/10^3</f>
        <v>1334300.8767160121</v>
      </c>
      <c r="BK82" s="33">
        <f t="shared" si="21"/>
        <v>1710975.0662839874</v>
      </c>
      <c r="BL82" s="33">
        <f t="shared" si="22"/>
        <v>0</v>
      </c>
      <c r="BM82" s="33">
        <f t="shared" si="23"/>
        <v>1710975.0662839874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44341</v>
      </c>
      <c r="AY83" s="18" t="str">
        <f>IF(IFERROR(比較地域マスタ!$AE18,"")=0,"",IFERROR(比較地域マスタ!$AE18,""))</f>
        <v>日出町</v>
      </c>
      <c r="AZ83" s="16"/>
      <c r="BA83" s="22">
        <v>12</v>
      </c>
      <c r="BB83" s="22">
        <v>1</v>
      </c>
      <c r="BC83" s="18" t="str">
        <f t="shared" si="24"/>
        <v>44341</v>
      </c>
      <c r="BD83" s="18" t="str">
        <f t="shared" si="25"/>
        <v>日出町</v>
      </c>
      <c r="BE83" s="33">
        <f>VLOOKUP(BC83&amp;"_"&amp;$AZ$9,データシート3!A:AB,MATCH("ea_"&amp;"太陽光（建物系）"&amp;"_年間発電",データシート3!$A$1:$AB$1,0),0)/10^3+VLOOKUP(BC83&amp;"_"&amp;$AZ$9,データシート3!A:AB,MATCH("ea_"&amp;"太陽光（土地系）"&amp;"_年間発電",データシート3!$A$1:$AB$1,0),0)/10^3</f>
        <v>553632.897</v>
      </c>
      <c r="BF83" s="33">
        <f>VLOOKUP(BC83&amp;"_"&amp;$AZ$9,データシート3!A:AB,MATCH("ea_"&amp;"風力（陸上）"&amp;"_年間発電",データシート3!$A$1:$AB$1,0),0)/10^3</f>
        <v>42611.093000000008</v>
      </c>
      <c r="BG83" s="33">
        <f>VLOOKUP(BC83&amp;"_"&amp;$AZ$9,データシート3!A:AB,MATCH("ea_"&amp;"中小水（河川）"&amp;"_年間発電",データシート3!$A$1:$AB$1,0),0)/10^3+VLOOKUP(BC83&amp;"_"&amp;$AZ$9,データシート3!A:AB,MATCH("ea_"&amp;"中小水（農業用水路）"&amp;"_年間発電",データシート3!$A$1:$AB$1,0),0)/10^3</f>
        <v>375.452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937.21500000000003</v>
      </c>
      <c r="BI83" s="33">
        <f t="shared" si="26"/>
        <v>597556.65700000001</v>
      </c>
      <c r="BJ83" s="33">
        <f>(VLOOKUP($BC83&amp;"_"&amp;$AZ$8,データシート3!$A:$AN,MATCH("da_合計",データシート3!$A$1:$AN$1,0),0))/10^3</f>
        <v>185511.89804123971</v>
      </c>
      <c r="BK83" s="33">
        <f t="shared" si="21"/>
        <v>412044.7589587603</v>
      </c>
      <c r="BL83" s="33">
        <f t="shared" si="22"/>
        <v>0</v>
      </c>
      <c r="BM83" s="33">
        <f t="shared" si="23"/>
        <v>412044.7589587603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44204</v>
      </c>
      <c r="AY84" s="18" t="str">
        <f>IF(IFERROR(比較地域マスタ!$AE19,"")=0,"",IFERROR(比較地域マスタ!$AE19,""))</f>
        <v>日田市</v>
      </c>
      <c r="AZ84" s="16"/>
      <c r="BA84" s="22">
        <v>13</v>
      </c>
      <c r="BB84" s="22">
        <v>1</v>
      </c>
      <c r="BC84" s="18" t="str">
        <f t="shared" si="24"/>
        <v>44204</v>
      </c>
      <c r="BD84" s="18" t="str">
        <f t="shared" si="25"/>
        <v>日田市</v>
      </c>
      <c r="BE84" s="33">
        <f>VLOOKUP(BC84&amp;"_"&amp;$AZ$9,データシート3!A:AB,MATCH("ea_"&amp;"太陽光（建物系）"&amp;"_年間発電",データシート3!$A$1:$AB$1,0),0)/10^3+VLOOKUP(BC84&amp;"_"&amp;$AZ$9,データシート3!A:AB,MATCH("ea_"&amp;"太陽光（土地系）"&amp;"_年間発電",データシート3!$A$1:$AB$1,0),0)/10^3</f>
        <v>1773050.17</v>
      </c>
      <c r="BF84" s="33">
        <f>VLOOKUP(BC84&amp;"_"&amp;$AZ$9,データシート3!A:AB,MATCH("ea_"&amp;"風力（陸上）"&amp;"_年間発電",データシート3!$A$1:$AB$1,0),0)/10^3</f>
        <v>1138318.993</v>
      </c>
      <c r="BG84" s="33">
        <f>VLOOKUP(BC84&amp;"_"&amp;$AZ$9,データシート3!A:AB,MATCH("ea_"&amp;"中小水（河川）"&amp;"_年間発電",データシート3!$A$1:$AB$1,0),0)/10^3+VLOOKUP(BC84&amp;"_"&amp;$AZ$9,データシート3!A:AB,MATCH("ea_"&amp;"中小水（農業用水路）"&amp;"_年間発電",データシート3!$A$1:$AB$1,0),0)/10^3</f>
        <v>125949.391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183810.10100000002</v>
      </c>
      <c r="BI84" s="33">
        <f t="shared" si="26"/>
        <v>3221128.6549999993</v>
      </c>
      <c r="BJ84" s="33">
        <f>(VLOOKUP($BC84&amp;"_"&amp;$AZ$8,データシート3!$A:$AN,MATCH("da_合計",データシート3!$A$1:$AN$1,0),0))/10^3</f>
        <v>442556.44309089024</v>
      </c>
      <c r="BK84" s="33">
        <f t="shared" si="21"/>
        <v>2778572.2119091093</v>
      </c>
      <c r="BL84" s="33">
        <f t="shared" si="22"/>
        <v>0</v>
      </c>
      <c r="BM84" s="33">
        <f t="shared" si="23"/>
        <v>2778572.2119091093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44322</v>
      </c>
      <c r="AY85" s="18" t="str">
        <f>IF(IFERROR(比較地域マスタ!$AE20,"")=0,"",IFERROR(比較地域マスタ!$AE20,""))</f>
        <v>姫島村</v>
      </c>
      <c r="AZ85" s="16"/>
      <c r="BA85" s="22">
        <v>14</v>
      </c>
      <c r="BB85" s="22">
        <v>1</v>
      </c>
      <c r="BC85" s="18" t="str">
        <f t="shared" si="24"/>
        <v>44322</v>
      </c>
      <c r="BD85" s="18" t="str">
        <f t="shared" si="25"/>
        <v>姫島村</v>
      </c>
      <c r="BE85" s="33">
        <f>VLOOKUP(BC85&amp;"_"&amp;$AZ$9,データシート3!A:AB,MATCH("ea_"&amp;"太陽光（建物系）"&amp;"_年間発電",データシート3!$A$1:$AB$1,0),0)/10^3+VLOOKUP(BC85&amp;"_"&amp;$AZ$9,データシート3!A:AB,MATCH("ea_"&amp;"太陽光（土地系）"&amp;"_年間発電",データシート3!$A$1:$AB$1,0),0)/10^3</f>
        <v>27087.298999999999</v>
      </c>
      <c r="BF85" s="33">
        <f>VLOOKUP(BC85&amp;"_"&amp;$AZ$9,データシート3!A:AB,MATCH("ea_"&amp;"風力（陸上）"&amp;"_年間発電",データシート3!$A$1:$AB$1,0),0)/10^3</f>
        <v>5374.0169999999998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32461.315999999999</v>
      </c>
      <c r="BJ85" s="33">
        <f>(VLOOKUP($BC85&amp;"_"&amp;$AZ$8,データシート3!$A:$AN,MATCH("da_合計",データシート3!$A$1:$AN$1,0),0))/10^3</f>
        <v>8723.1410536268759</v>
      </c>
      <c r="BK85" s="33">
        <f t="shared" si="21"/>
        <v>23738.174946373125</v>
      </c>
      <c r="BL85" s="33">
        <f t="shared" si="22"/>
        <v>0</v>
      </c>
      <c r="BM85" s="33">
        <f t="shared" si="23"/>
        <v>23738.174946373125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44212</v>
      </c>
      <c r="AY86" s="18" t="str">
        <f>IF(IFERROR(比較地域マスタ!$AE21,"")=0,"",IFERROR(比較地域マスタ!$AE21,""))</f>
        <v>豊後大野市</v>
      </c>
      <c r="AZ86" s="16"/>
      <c r="BA86" s="22">
        <v>15</v>
      </c>
      <c r="BB86" s="22">
        <v>1</v>
      </c>
      <c r="BC86" s="18" t="str">
        <f t="shared" si="24"/>
        <v>44212</v>
      </c>
      <c r="BD86" s="18" t="str">
        <f t="shared" si="25"/>
        <v>豊後大野市</v>
      </c>
      <c r="BE86" s="33">
        <f>VLOOKUP(BC86&amp;"_"&amp;$AZ$9,データシート3!A:AB,MATCH("ea_"&amp;"太陽光（建物系）"&amp;"_年間発電",データシート3!$A$1:$AB$1,0),0)/10^3+VLOOKUP(BC86&amp;"_"&amp;$AZ$9,データシート3!A:AB,MATCH("ea_"&amp;"太陽光（土地系）"&amp;"_年間発電",データシート3!$A$1:$AB$1,0),0)/10^3</f>
        <v>3289615.1910000001</v>
      </c>
      <c r="BF86" s="33">
        <f>VLOOKUP(BC86&amp;"_"&amp;$AZ$9,データシート3!A:AB,MATCH("ea_"&amp;"風力（陸上）"&amp;"_年間発電",データシート3!$A$1:$AB$1,0),0)/10^3</f>
        <v>332456.90700000001</v>
      </c>
      <c r="BG86" s="33">
        <f>VLOOKUP(BC86&amp;"_"&amp;$AZ$9,データシート3!A:AB,MATCH("ea_"&amp;"中小水（河川）"&amp;"_年間発電",データシート3!$A$1:$AB$1,0),0)/10^3+VLOOKUP(BC86&amp;"_"&amp;$AZ$9,データシート3!A:AB,MATCH("ea_"&amp;"中小水（農業用水路）"&amp;"_年間発電",データシート3!$A$1:$AB$1,0),0)/10^3</f>
        <v>10969.423000000001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9695.4279999999999</v>
      </c>
      <c r="BI86" s="33">
        <f t="shared" si="26"/>
        <v>3642736.949</v>
      </c>
      <c r="BJ86" s="33">
        <f>(VLOOKUP($BC86&amp;"_"&amp;$AZ$8,データシート3!$A:$AN,MATCH("da_合計",データシート3!$A$1:$AN$1,0),0))/10^3</f>
        <v>194133.30751101242</v>
      </c>
      <c r="BK86" s="33">
        <f t="shared" si="21"/>
        <v>3448603.6414889875</v>
      </c>
      <c r="BL86" s="33">
        <f t="shared" si="22"/>
        <v>0</v>
      </c>
      <c r="BM86" s="33">
        <f t="shared" si="23"/>
        <v>3448603.6414889875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44209</v>
      </c>
      <c r="AY87" s="18" t="str">
        <f>IF(IFERROR(比較地域マスタ!$AE22,"")=0,"",IFERROR(比較地域マスタ!$AE22,""))</f>
        <v>豊後高田市</v>
      </c>
      <c r="AZ87" s="16"/>
      <c r="BA87" s="22">
        <v>16</v>
      </c>
      <c r="BB87" s="22">
        <v>1</v>
      </c>
      <c r="BC87" s="18" t="str">
        <f t="shared" si="24"/>
        <v>44209</v>
      </c>
      <c r="BD87" s="18" t="str">
        <f t="shared" si="25"/>
        <v>豊後高田市</v>
      </c>
      <c r="BE87" s="33">
        <f>VLOOKUP(BC87&amp;"_"&amp;$AZ$9,データシート3!A:AB,MATCH("ea_"&amp;"太陽光（建物系）"&amp;"_年間発電",データシート3!$A$1:$AB$1,0),0)/10^3+VLOOKUP(BC87&amp;"_"&amp;$AZ$9,データシート3!A:AB,MATCH("ea_"&amp;"太陽光（土地系）"&amp;"_年間発電",データシート3!$A$1:$AB$1,0),0)/10^3</f>
        <v>1742377.115</v>
      </c>
      <c r="BF87" s="33">
        <f>VLOOKUP(BC87&amp;"_"&amp;$AZ$9,データシート3!A:AB,MATCH("ea_"&amp;"風力（陸上）"&amp;"_年間発電",データシート3!$A$1:$AB$1,0),0)/10^3</f>
        <v>126875.66499999999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1869252.78</v>
      </c>
      <c r="BJ87" s="33">
        <f>(VLOOKUP($BC87&amp;"_"&amp;$AZ$8,データシート3!$A:$AN,MATCH("da_合計",データシート3!$A$1:$AN$1,0),0))/10^3</f>
        <v>192303.47741884307</v>
      </c>
      <c r="BK87" s="33">
        <f t="shared" si="21"/>
        <v>1676949.3025811571</v>
      </c>
      <c r="BL87" s="33">
        <f t="shared" si="22"/>
        <v>0</v>
      </c>
      <c r="BM87" s="33">
        <f t="shared" si="23"/>
        <v>1676949.3025811571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44202</v>
      </c>
      <c r="AY88" s="18" t="str">
        <f>IF(IFERROR(比較地域マスタ!$AE23,"")=0,"",IFERROR(比較地域マスタ!$AE23,""))</f>
        <v>別府市</v>
      </c>
      <c r="AZ88" s="16"/>
      <c r="BA88" s="22">
        <v>17</v>
      </c>
      <c r="BB88" s="22">
        <v>1</v>
      </c>
      <c r="BC88" s="18" t="str">
        <f t="shared" si="24"/>
        <v>44202</v>
      </c>
      <c r="BD88" s="18" t="str">
        <f t="shared" si="25"/>
        <v>別府市</v>
      </c>
      <c r="BE88" s="33">
        <f>VLOOKUP(BC88&amp;"_"&amp;$AZ$9,データシート3!A:AB,MATCH("ea_"&amp;"太陽光（建物系）"&amp;"_年間発電",データシート3!$A$1:$AB$1,0),0)/10^3+VLOOKUP(BC88&amp;"_"&amp;$AZ$9,データシート3!A:AB,MATCH("ea_"&amp;"太陽光（土地系）"&amp;"_年間発電",データシート3!$A$1:$AB$1,0),0)/10^3</f>
        <v>608540.84300000011</v>
      </c>
      <c r="BF88" s="33">
        <f>VLOOKUP(BC88&amp;"_"&amp;$AZ$9,データシート3!A:AB,MATCH("ea_"&amp;"風力（陸上）"&amp;"_年間発電",データシート3!$A$1:$AB$1,0),0)/10^3</f>
        <v>209681.66899999999</v>
      </c>
      <c r="BG88" s="33">
        <f>VLOOKUP(BC88&amp;"_"&amp;$AZ$9,データシート3!A:AB,MATCH("ea_"&amp;"中小水（河川）"&amp;"_年間発電",データシート3!$A$1:$AB$1,0),0)/10^3+VLOOKUP(BC88&amp;"_"&amp;$AZ$9,データシート3!A:AB,MATCH("ea_"&amp;"中小水（農業用水路）"&amp;"_年間発電",データシート3!$A$1:$AB$1,0),0)/10^3</f>
        <v>5641.05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898943.07699999993</v>
      </c>
      <c r="BI88" s="33">
        <f t="shared" si="26"/>
        <v>1722806.639</v>
      </c>
      <c r="BJ88" s="33">
        <f>(VLOOKUP($BC88&amp;"_"&amp;$AZ$8,データシート3!$A:$AN,MATCH("da_合計",データシート3!$A$1:$AN$1,0),0))/10^3</f>
        <v>664660.82087645098</v>
      </c>
      <c r="BK88" s="33">
        <f t="shared" si="21"/>
        <v>1058145.818123549</v>
      </c>
      <c r="BL88" s="33">
        <f t="shared" si="22"/>
        <v>0</v>
      </c>
      <c r="BM88" s="33">
        <f t="shared" si="23"/>
        <v>1058145.818123549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44213</v>
      </c>
      <c r="AY89" s="18" t="str">
        <f>IF(IFERROR(比較地域マスタ!$AE24,"")=0,"",IFERROR(比較地域マスタ!$AE24,""))</f>
        <v>由布市</v>
      </c>
      <c r="AZ89" s="16"/>
      <c r="BA89" s="22">
        <v>18</v>
      </c>
      <c r="BB89" s="22">
        <v>1</v>
      </c>
      <c r="BC89" s="18" t="str">
        <f t="shared" si="24"/>
        <v>44213</v>
      </c>
      <c r="BD89" s="18" t="str">
        <f t="shared" si="25"/>
        <v>由布市</v>
      </c>
      <c r="BE89" s="33">
        <f>VLOOKUP(BC89&amp;"_"&amp;$AZ$9,データシート3!A:AB,MATCH("ea_"&amp;"太陽光（建物系）"&amp;"_年間発電",データシート3!$A$1:$AB$1,0),0)/10^3+VLOOKUP(BC89&amp;"_"&amp;$AZ$9,データシート3!A:AB,MATCH("ea_"&amp;"太陽光（土地系）"&amp;"_年間発電",データシート3!$A$1:$AB$1,0),0)/10^3</f>
        <v>1634411.635</v>
      </c>
      <c r="BF89" s="33">
        <f>VLOOKUP(BC89&amp;"_"&amp;$AZ$9,データシート3!A:AB,MATCH("ea_"&amp;"風力（陸上）"&amp;"_年間発電",データシート3!$A$1:$AB$1,0),0)/10^3</f>
        <v>723567.43700000003</v>
      </c>
      <c r="BG89" s="33">
        <f>VLOOKUP(BC89&amp;"_"&amp;$AZ$9,データシート3!A:AB,MATCH("ea_"&amp;"中小水（河川）"&amp;"_年間発電",データシート3!$A$1:$AB$1,0),0)/10^3+VLOOKUP(BC89&amp;"_"&amp;$AZ$9,データシート3!A:AB,MATCH("ea_"&amp;"中小水（農業用水路）"&amp;"_年間発電",データシート3!$A$1:$AB$1,0),0)/10^3</f>
        <v>41325.631000000001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2357614.2990000001</v>
      </c>
      <c r="BI89" s="33">
        <f t="shared" si="26"/>
        <v>4756919.0020000003</v>
      </c>
      <c r="BJ89" s="33">
        <f>(VLOOKUP($BC89&amp;"_"&amp;$AZ$8,データシート3!$A:$AN,MATCH("da_合計",データシート3!$A$1:$AN$1,0),0))/10^3</f>
        <v>204843.72224991341</v>
      </c>
      <c r="BK89" s="33">
        <f t="shared" si="21"/>
        <v>4552075.2797500873</v>
      </c>
      <c r="BL89" s="33">
        <f t="shared" si="22"/>
        <v>0</v>
      </c>
      <c r="BM89" s="33">
        <f t="shared" si="23"/>
        <v>4552075.2797500873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臼杵市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44206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5</v>
      </c>
      <c r="H7" s="701">
        <f t="shared" si="0"/>
        <v>5</v>
      </c>
      <c r="I7" s="701">
        <f t="shared" si="0"/>
        <v>5</v>
      </c>
      <c r="J7" s="701">
        <f t="shared" si="0"/>
        <v>5</v>
      </c>
      <c r="K7" s="702">
        <f t="shared" si="0"/>
        <v>5</v>
      </c>
      <c r="L7" s="702">
        <f t="shared" si="0"/>
        <v>5</v>
      </c>
      <c r="M7" s="702">
        <f t="shared" si="0"/>
        <v>5</v>
      </c>
      <c r="N7" s="702">
        <f t="shared" si="0"/>
        <v>5</v>
      </c>
      <c r="O7" s="702">
        <f>SUM(O8:O13)</f>
        <v>5</v>
      </c>
      <c r="P7" s="702">
        <f t="shared" si="0"/>
        <v>5</v>
      </c>
      <c r="Q7" s="703">
        <f>SUM(Q8:Q13)</f>
        <v>5</v>
      </c>
      <c r="R7" s="909">
        <f t="shared" si="0"/>
        <v>263.15100000000001</v>
      </c>
      <c r="S7" s="910">
        <f t="shared" si="0"/>
        <v>207.995</v>
      </c>
      <c r="T7" s="910">
        <f t="shared" si="0"/>
        <v>217.78399999999999</v>
      </c>
      <c r="U7" s="910">
        <f t="shared" si="0"/>
        <v>218.417</v>
      </c>
      <c r="V7" s="910">
        <f t="shared" si="0"/>
        <v>193.54300000000001</v>
      </c>
      <c r="W7" s="910">
        <f t="shared" si="0"/>
        <v>279.06</v>
      </c>
      <c r="X7" s="910">
        <f t="shared" si="0"/>
        <v>317.40199999999999</v>
      </c>
      <c r="Y7" s="910">
        <f t="shared" si="0"/>
        <v>355.90800000000002</v>
      </c>
      <c r="Z7" s="910">
        <f>SUM(Z8:Z13)</f>
        <v>277.38799999999998</v>
      </c>
      <c r="AA7" s="910">
        <f>SUM(AA8:AA13)</f>
        <v>252.48099999999999</v>
      </c>
      <c r="AB7" s="911">
        <f t="shared" si="0"/>
        <v>328.26100000000002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263.15100000000001</v>
      </c>
      <c r="S10" s="916">
        <f>VLOOKUP($D$3&amp;"_"&amp;S$3,データシート1!$A:$BU,MATCH($R$2&amp;"_"&amp;$C10,データシート1!$A$1:$BU$1,0),0)</f>
        <v>207.995</v>
      </c>
      <c r="T10" s="916">
        <f>VLOOKUP($D$3&amp;"_"&amp;T$3,データシート1!$A:$BU,MATCH($R$2&amp;"_"&amp;$C10,データシート1!$A$1:$BU$1,0),0)</f>
        <v>217.78399999999999</v>
      </c>
      <c r="U10" s="916">
        <f>VLOOKUP($D$3&amp;"_"&amp;U$3,データシート1!$A:$BU,MATCH($R$2&amp;"_"&amp;$C10,データシート1!$A$1:$BU$1,0),0)</f>
        <v>218.417</v>
      </c>
      <c r="V10" s="916">
        <f>VLOOKUP($D$3&amp;"_"&amp;V$3,データシート1!$A:$BU,MATCH($R$2&amp;"_"&amp;$C10,データシート1!$A$1:$BU$1,0),0)</f>
        <v>193.54300000000001</v>
      </c>
      <c r="W10" s="916">
        <f>VLOOKUP($D$3&amp;"_"&amp;W$3,データシート1!$A:$BU,MATCH($R$2&amp;"_"&amp;$C10,データシート1!$A$1:$BU$1,0),0)</f>
        <v>279.06</v>
      </c>
      <c r="X10" s="916">
        <f>VLOOKUP($D$3&amp;"_"&amp;X$3,データシート1!$A:$BU,MATCH($R$2&amp;"_"&amp;$C10,データシート1!$A$1:$BU$1,0),0)</f>
        <v>317.40199999999999</v>
      </c>
      <c r="Y10" s="916">
        <f>VLOOKUP($D$3&amp;"_"&amp;Y$3,データシート1!$A:$BU,MATCH($R$2&amp;"_"&amp;$C10,データシート1!$A$1:$BU$1,0),0)</f>
        <v>355.90800000000002</v>
      </c>
      <c r="Z10" s="916">
        <f>VLOOKUP($D$3&amp;"_"&amp;Z$3,データシート1!$A:$BU,MATCH($R$2&amp;"_"&amp;$C10,データシート1!$A$1:$BU$1,0),0)</f>
        <v>277.38799999999998</v>
      </c>
      <c r="AA10" s="916">
        <f>VLOOKUP($D$3&amp;"_"&amp;AA$3,データシート1!$A:$BU,MATCH($R$2&amp;"_"&amp;$C10,データシート1!$A$1:$BU$1,0),0)</f>
        <v>252.48099999999999</v>
      </c>
      <c r="AB10" s="917">
        <f>VLOOKUP($D$3&amp;"_"&amp;AB$3,データシート1!$A:$BU,MATCH($R$2&amp;"_"&amp;$C10,データシート1!$A$1:$BU$1,0),0)</f>
        <v>328.26100000000002</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263.15100000000001</v>
      </c>
      <c r="S26" s="925">
        <f>VLOOKUP($D$3&amp;"_"&amp;S$3,データシート2!$A:$SI,MATCH($R$2&amp;"_"&amp;$B26,データシート2!$A$1:$SI$1,0),0)</f>
        <v>207.995</v>
      </c>
      <c r="T26" s="925">
        <f>VLOOKUP($D$3&amp;"_"&amp;T$3,データシート2!$A:$SI,MATCH($R$2&amp;"_"&amp;$B26,データシート2!$A$1:$SI$1,0),0)</f>
        <v>217.78399999999999</v>
      </c>
      <c r="U26" s="925">
        <f>VLOOKUP($D$3&amp;"_"&amp;U$3,データシート2!$A:$SI,MATCH($R$2&amp;"_"&amp;$B26,データシート2!$A$1:$SI$1,0),0)</f>
        <v>218.417</v>
      </c>
      <c r="V26" s="925">
        <f>VLOOKUP($D$3&amp;"_"&amp;V$3,データシート2!$A:$SI,MATCH($R$2&amp;"_"&amp;$B26,データシート2!$A$1:$SI$1,0),0)</f>
        <v>193.54300000000001</v>
      </c>
      <c r="W26" s="925">
        <f>VLOOKUP($D$3&amp;"_"&amp;W$3,データシート2!$A:$SI,MATCH($R$2&amp;"_"&amp;$B26,データシート2!$A$1:$SI$1,0),0)</f>
        <v>279.06</v>
      </c>
      <c r="X26" s="925">
        <f>VLOOKUP($D$3&amp;"_"&amp;X$3,データシート2!$A:$SI,MATCH($R$2&amp;"_"&amp;$B26,データシート2!$A$1:$SI$1,0),0)</f>
        <v>317.40199999999999</v>
      </c>
      <c r="Y26" s="925">
        <f>VLOOKUP($D$3&amp;"_"&amp;Y$3,データシート2!$A:$SI,MATCH($R$2&amp;"_"&amp;$B26,データシート2!$A$1:$SI$1,0),0)</f>
        <v>355.90800000000002</v>
      </c>
      <c r="Z26" s="925">
        <f>VLOOKUP($D$3&amp;"_"&amp;Z$3,データシート2!$A:$SI,MATCH($R$2&amp;"_"&amp;$B26,データシート2!$A$1:$SI$1,0),0)</f>
        <v>277.38799999999998</v>
      </c>
      <c r="AA26" s="925">
        <f>VLOOKUP($D$3&amp;"_"&amp;AA$3,データシート2!$A:$SI,MATCH($R$2&amp;"_"&amp;$B26,データシート2!$A$1:$SI$1,0),0)</f>
        <v>252.48099999999999</v>
      </c>
      <c r="AB26" s="926">
        <f>VLOOKUP($D$3&amp;"_"&amp;AB$3,データシート2!$A:$SI,MATCH($R$2&amp;"_"&amp;$B26,データシート2!$A$1:$SI$1,0),0)</f>
        <v>328.26100000000002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10.061</v>
      </c>
      <c r="S27" s="928">
        <f>VLOOKUP($D$3&amp;"_"&amp;S$3,データシート2!$A:$SI,MATCH($R$2&amp;"_"&amp;$C27,データシート2!$A$1:$SI$1,0),0)</f>
        <v>10.298999999999999</v>
      </c>
      <c r="T27" s="928">
        <f>VLOOKUP($D$3&amp;"_"&amp;T$3,データシート2!$A:$SI,MATCH($R$2&amp;"_"&amp;$C27,データシート2!$A$1:$SI$1,0),0)</f>
        <v>9.9480000000000004</v>
      </c>
      <c r="U27" s="928">
        <f>VLOOKUP($D$3&amp;"_"&amp;U$3,データシート2!$A:$SI,MATCH($R$2&amp;"_"&amp;$C27,データシート2!$A$1:$SI$1,0),0)</f>
        <v>8.64</v>
      </c>
      <c r="V27" s="928">
        <f>VLOOKUP($D$3&amp;"_"&amp;V$3,データシート2!$A:$SI,MATCH($R$2&amp;"_"&amp;$C27,データシート2!$A$1:$SI$1,0),0)</f>
        <v>8.3889999999999993</v>
      </c>
      <c r="W27" s="928">
        <f>VLOOKUP($D$3&amp;"_"&amp;W$3,データシート2!$A:$SI,MATCH($R$2&amp;"_"&amp;$C27,データシート2!$A$1:$SI$1,0),0)</f>
        <v>7.7229999999999999</v>
      </c>
      <c r="X27" s="928">
        <f>VLOOKUP($D$3&amp;"_"&amp;X$3,データシート2!$A:$SI,MATCH($R$2&amp;"_"&amp;$C27,データシート2!$A$1:$SI$1,0),0)</f>
        <v>6.4930000000000003</v>
      </c>
      <c r="Y27" s="928">
        <f>VLOOKUP($D$3&amp;"_"&amp;Y$3,データシート2!$A:$SI,MATCH($R$2&amp;"_"&amp;$C27,データシート2!$A$1:$SI$1,0),0)</f>
        <v>6.1360000000000001</v>
      </c>
      <c r="Z27" s="928">
        <f>VLOOKUP($D$3&amp;"_"&amp;Z$3,データシート2!$A:$SI,MATCH($R$2&amp;"_"&amp;$C27,データシート2!$A$1:$SI$1,0),0)</f>
        <v>5.5049999999999999</v>
      </c>
      <c r="AA27" s="928">
        <f>VLOOKUP($D$3&amp;"_"&amp;AA$3,データシート2!$A:$SI,MATCH($R$2&amp;"_"&amp;$C27,データシート2!$A$1:$SI$1,0),0)</f>
        <v>5.3819999999999997</v>
      </c>
      <c r="AB27" s="929">
        <f>VLOOKUP($D$3&amp;"_"&amp;AB$3,データシート2!$A:$SI,MATCH($R$2&amp;"_"&amp;$C27,データシート2!$A$1:$SI$1,0),0)</f>
        <v>5.5940000000000003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238.482</v>
      </c>
      <c r="S41" s="938">
        <f>VLOOKUP($D$3&amp;"_"&amp;S$3,データシート2!$A:$SI,MATCH($R$2&amp;"_"&amp;$C41,データシート2!$A$1:$SI$1,0),0)</f>
        <v>178.25299999999999</v>
      </c>
      <c r="T41" s="938">
        <f>VLOOKUP($D$3&amp;"_"&amp;T$3,データシート2!$A:$SI,MATCH($R$2&amp;"_"&amp;$C41,データシート2!$A$1:$SI$1,0),0)</f>
        <v>182.029</v>
      </c>
      <c r="U41" s="938">
        <f>VLOOKUP($D$3&amp;"_"&amp;U$3,データシート2!$A:$SI,MATCH($R$2&amp;"_"&amp;$C41,データシート2!$A$1:$SI$1,0),0)</f>
        <v>179.46700000000001</v>
      </c>
      <c r="V41" s="938">
        <f>VLOOKUP($D$3&amp;"_"&amp;V$3,データシート2!$A:$SI,MATCH($R$2&amp;"_"&amp;$C41,データシート2!$A$1:$SI$1,0),0)</f>
        <v>153.76900000000001</v>
      </c>
      <c r="W41" s="938">
        <f>VLOOKUP($D$3&amp;"_"&amp;W$3,データシート2!$A:$SI,MATCH($R$2&amp;"_"&amp;$C41,データシート2!$A$1:$SI$1,0),0)</f>
        <v>241.75200000000001</v>
      </c>
      <c r="X41" s="938">
        <f>VLOOKUP($D$3&amp;"_"&amp;X$3,データシート2!$A:$SI,MATCH($R$2&amp;"_"&amp;$C41,データシート2!$A$1:$SI$1,0),0)</f>
        <v>283.24900000000002</v>
      </c>
      <c r="Y41" s="938">
        <f>VLOOKUP($D$3&amp;"_"&amp;Y$3,データシート2!$A:$SI,MATCH($R$2&amp;"_"&amp;$C41,データシート2!$A$1:$SI$1,0),0)</f>
        <v>324.245</v>
      </c>
      <c r="Z41" s="938">
        <f>VLOOKUP($D$3&amp;"_"&amp;Z$3,データシート2!$A:$SI,MATCH($R$2&amp;"_"&amp;$C41,データシート2!$A$1:$SI$1,0),0)</f>
        <v>253.779</v>
      </c>
      <c r="AA41" s="938">
        <f>VLOOKUP($D$3&amp;"_"&amp;AA$3,データシート2!$A:$SI,MATCH($R$2&amp;"_"&amp;$C41,データシート2!$A$1:$SI$1,0),0)</f>
        <v>228.417</v>
      </c>
      <c r="AB41" s="939">
        <f>VLOOKUP($D$3&amp;"_"&amp;AB$3,データシート2!$A:$SI,MATCH($R$2&amp;"_"&amp;$C41,データシート2!$A$1:$SI$1,0),0)</f>
        <v>302.87400000000002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10.378</v>
      </c>
      <c r="S48" s="938">
        <f>VLOOKUP($D$3&amp;"_"&amp;S$3,データシート2!$A:$SI,MATCH($R$2&amp;"_"&amp;$C48,データシート2!$A$1:$SI$1,0),0)</f>
        <v>15.643000000000001</v>
      </c>
      <c r="T48" s="938">
        <f>VLOOKUP($D$3&amp;"_"&amp;T$3,データシート2!$A:$SI,MATCH($R$2&amp;"_"&amp;$C48,データシート2!$A$1:$SI$1,0),0)</f>
        <v>24.297000000000001</v>
      </c>
      <c r="U48" s="938">
        <f>VLOOKUP($D$3&amp;"_"&amp;U$3,データシート2!$A:$SI,MATCH($R$2&amp;"_"&amp;$C48,データシート2!$A$1:$SI$1,0),0)</f>
        <v>29.018000000000001</v>
      </c>
      <c r="V48" s="938">
        <f>VLOOKUP($D$3&amp;"_"&amp;V$3,データシート2!$A:$SI,MATCH($R$2&amp;"_"&amp;$C48,データシート2!$A$1:$SI$1,0),0)</f>
        <v>27.521000000000001</v>
      </c>
      <c r="W48" s="938">
        <f>VLOOKUP($D$3&amp;"_"&amp;W$3,データシート2!$A:$SI,MATCH($R$2&amp;"_"&amp;$C48,データシート2!$A$1:$SI$1,0),0)</f>
        <v>26.637</v>
      </c>
      <c r="X48" s="938">
        <f>VLOOKUP($D$3&amp;"_"&amp;X$3,データシート2!$A:$SI,MATCH($R$2&amp;"_"&amp;$C48,データシート2!$A$1:$SI$1,0),0)</f>
        <v>24.753</v>
      </c>
      <c r="Y48" s="938">
        <f>VLOOKUP($D$3&amp;"_"&amp;Y$3,データシート2!$A:$SI,MATCH($R$2&amp;"_"&amp;$C48,データシート2!$A$1:$SI$1,0),0)</f>
        <v>23.13</v>
      </c>
      <c r="Z48" s="938">
        <f>VLOOKUP($D$3&amp;"_"&amp;Z$3,データシート2!$A:$SI,MATCH($R$2&amp;"_"&amp;$C48,データシート2!$A$1:$SI$1,0),0)</f>
        <v>16.263000000000002</v>
      </c>
      <c r="AA48" s="938">
        <f>VLOOKUP($D$3&amp;"_"&amp;AA$3,データシート2!$A:$SI,MATCH($R$2&amp;"_"&amp;$C48,データシート2!$A$1:$SI$1,0),0)</f>
        <v>16.474</v>
      </c>
      <c r="AB48" s="939">
        <f>VLOOKUP($D$3&amp;"_"&amp;AB$3,データシート2!$A:$SI,MATCH($R$2&amp;"_"&amp;$C48,データシート2!$A$1:$SI$1,0),0)</f>
        <v>17.454999999999998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4.2300000000000004</v>
      </c>
      <c r="S51" s="938">
        <f>VLOOKUP($D$3&amp;"_"&amp;S$3,データシート2!$A:$SI,MATCH($R$2&amp;"_"&amp;$C51,データシート2!$A$1:$SI$1,0),0)</f>
        <v>3.8</v>
      </c>
      <c r="T51" s="938">
        <f>VLOOKUP($D$3&amp;"_"&amp;T$3,データシート2!$A:$SI,MATCH($R$2&amp;"_"&amp;$C51,データシート2!$A$1:$SI$1,0),0)</f>
        <v>1.51</v>
      </c>
      <c r="U51" s="938">
        <f>VLOOKUP($D$3&amp;"_"&amp;U$3,データシート2!$A:$SI,MATCH($R$2&amp;"_"&amp;$C51,データシート2!$A$1:$SI$1,0),0)</f>
        <v>1.292</v>
      </c>
      <c r="V51" s="938">
        <f>VLOOKUP($D$3&amp;"_"&amp;V$3,データシート2!$A:$SI,MATCH($R$2&amp;"_"&amp;$C51,データシート2!$A$1:$SI$1,0),0)</f>
        <v>3.8639999999999999</v>
      </c>
      <c r="W51" s="938">
        <f>VLOOKUP($D$3&amp;"_"&amp;W$3,データシート2!$A:$SI,MATCH($R$2&amp;"_"&amp;$C51,データシート2!$A$1:$SI$1,0),0)</f>
        <v>2.948</v>
      </c>
      <c r="X51" s="938">
        <f>VLOOKUP($D$3&amp;"_"&amp;X$3,データシート2!$A:$SI,MATCH($R$2&amp;"_"&amp;$C51,データシート2!$A$1:$SI$1,0),0)</f>
        <v>2.907</v>
      </c>
      <c r="Y51" s="938">
        <f>VLOOKUP($D$3&amp;"_"&amp;Y$3,データシート2!$A:$SI,MATCH($R$2&amp;"_"&amp;$C51,データシート2!$A$1:$SI$1,0),0)</f>
        <v>2.3969999999999998</v>
      </c>
      <c r="Z51" s="938">
        <f>VLOOKUP($D$3&amp;"_"&amp;Z$3,データシート2!$A:$SI,MATCH($R$2&amp;"_"&amp;$C51,データシート2!$A$1:$SI$1,0),0)</f>
        <v>1.841</v>
      </c>
      <c r="AA51" s="938">
        <f>VLOOKUP($D$3&amp;"_"&amp;AA$3,データシート2!$A:$SI,MATCH($R$2&amp;"_"&amp;$C51,データシート2!$A$1:$SI$1,0),0)</f>
        <v>2.2080000000000002</v>
      </c>
      <c r="AB51" s="939">
        <f>VLOOKUP($D$3&amp;"_"&amp;AB$3,データシート2!$A:$SI,MATCH($R$2&amp;"_"&amp;$C51,データシート2!$A$1:$SI$1,0),0)</f>
        <v>2.3380000000000001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1693</v>
      </c>
      <c r="B9" s="70">
        <v>409</v>
      </c>
      <c r="C9" s="70">
        <v>1</v>
      </c>
      <c r="D9" s="70">
        <v>25</v>
      </c>
      <c r="E9" s="70">
        <v>1990</v>
      </c>
      <c r="F9" s="70" t="s">
        <v>787</v>
      </c>
      <c r="G9" s="70" t="s">
        <v>1694</v>
      </c>
      <c r="H9" s="70" t="s">
        <v>1695</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1696</v>
      </c>
      <c r="B10" s="70">
        <v>410</v>
      </c>
      <c r="C10" s="70">
        <v>2</v>
      </c>
      <c r="D10" s="70">
        <v>25</v>
      </c>
      <c r="E10" s="70">
        <v>2005</v>
      </c>
      <c r="F10" s="70" t="s">
        <v>789</v>
      </c>
      <c r="G10" s="70" t="s">
        <v>1694</v>
      </c>
      <c r="H10" s="70" t="s">
        <v>1695</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1697</v>
      </c>
      <c r="B11" s="70">
        <v>411</v>
      </c>
      <c r="C11" s="70">
        <v>3</v>
      </c>
      <c r="D11" s="70">
        <v>25</v>
      </c>
      <c r="E11" s="70">
        <v>2006</v>
      </c>
      <c r="F11" s="70" t="s">
        <v>790</v>
      </c>
      <c r="G11" s="70" t="s">
        <v>1694</v>
      </c>
      <c r="H11" s="70" t="s">
        <v>1695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1698</v>
      </c>
      <c r="B12" s="70">
        <v>412</v>
      </c>
      <c r="C12" s="70">
        <v>4</v>
      </c>
      <c r="D12" s="70">
        <v>25</v>
      </c>
      <c r="E12" s="70">
        <v>2007</v>
      </c>
      <c r="F12" s="70" t="s">
        <v>791</v>
      </c>
      <c r="G12" s="70" t="s">
        <v>1694</v>
      </c>
      <c r="H12" s="70" t="s">
        <v>1695</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1699</v>
      </c>
      <c r="B13" s="70">
        <v>413</v>
      </c>
      <c r="C13" s="70">
        <v>5</v>
      </c>
      <c r="D13" s="70">
        <v>25</v>
      </c>
      <c r="E13" s="70">
        <v>2008</v>
      </c>
      <c r="F13" s="70" t="s">
        <v>792</v>
      </c>
      <c r="G13" s="70" t="s">
        <v>1694</v>
      </c>
      <c r="H13" s="70" t="s">
        <v>1695</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1700</v>
      </c>
      <c r="B14" s="70">
        <v>414</v>
      </c>
      <c r="C14" s="70">
        <v>6</v>
      </c>
      <c r="D14" s="70">
        <v>25</v>
      </c>
      <c r="E14" s="70">
        <v>2009</v>
      </c>
      <c r="F14" s="70" t="s">
        <v>176</v>
      </c>
      <c r="G14" s="70" t="s">
        <v>1694</v>
      </c>
      <c r="H14" s="70" t="s">
        <v>1695</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1701</v>
      </c>
      <c r="B15" s="70">
        <v>415</v>
      </c>
      <c r="C15" s="70">
        <v>7</v>
      </c>
      <c r="D15" s="70">
        <v>25</v>
      </c>
      <c r="E15" s="70">
        <v>2010</v>
      </c>
      <c r="F15" s="70" t="s">
        <v>177</v>
      </c>
      <c r="G15" s="70" t="s">
        <v>1694</v>
      </c>
      <c r="H15" s="70" t="s">
        <v>1695</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1702</v>
      </c>
      <c r="B16" s="70">
        <v>416</v>
      </c>
      <c r="C16" s="70">
        <v>8</v>
      </c>
      <c r="D16" s="70">
        <v>25</v>
      </c>
      <c r="E16" s="70">
        <v>2011</v>
      </c>
      <c r="F16" s="70" t="s">
        <v>178</v>
      </c>
      <c r="G16" s="70" t="s">
        <v>1694</v>
      </c>
      <c r="H16" s="70" t="s">
        <v>1695</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1703</v>
      </c>
      <c r="B17" s="70">
        <v>417</v>
      </c>
      <c r="C17" s="70">
        <v>9</v>
      </c>
      <c r="D17" s="70">
        <v>25</v>
      </c>
      <c r="E17" s="70">
        <v>2012</v>
      </c>
      <c r="F17" s="70" t="s">
        <v>179</v>
      </c>
      <c r="G17" s="70" t="s">
        <v>1694</v>
      </c>
      <c r="H17" s="70" t="s">
        <v>1695</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1704</v>
      </c>
      <c r="B18" s="70">
        <v>418</v>
      </c>
      <c r="C18" s="70">
        <v>10</v>
      </c>
      <c r="D18" s="70">
        <v>25</v>
      </c>
      <c r="E18" s="70">
        <v>2013</v>
      </c>
      <c r="F18" s="70" t="s">
        <v>180</v>
      </c>
      <c r="G18" s="70" t="s">
        <v>1694</v>
      </c>
      <c r="H18" s="70" t="s">
        <v>1695</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1705</v>
      </c>
      <c r="B19" s="70">
        <v>419</v>
      </c>
      <c r="C19" s="70">
        <v>11</v>
      </c>
      <c r="D19" s="70">
        <v>25</v>
      </c>
      <c r="E19" s="70">
        <v>2014</v>
      </c>
      <c r="F19" s="70" t="s">
        <v>181</v>
      </c>
      <c r="G19" s="70" t="s">
        <v>1694</v>
      </c>
      <c r="H19" s="70" t="s">
        <v>1695</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1706</v>
      </c>
      <c r="B20" s="70">
        <v>420</v>
      </c>
      <c r="C20" s="70">
        <v>12</v>
      </c>
      <c r="D20" s="70">
        <v>25</v>
      </c>
      <c r="E20" s="70">
        <v>2015</v>
      </c>
      <c r="F20" s="70" t="s">
        <v>182</v>
      </c>
      <c r="G20" s="70" t="s">
        <v>1694</v>
      </c>
      <c r="H20" s="70" t="s">
        <v>1695</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1707</v>
      </c>
      <c r="B21" s="70">
        <v>421</v>
      </c>
      <c r="C21" s="70">
        <v>13</v>
      </c>
      <c r="D21" s="70">
        <v>25</v>
      </c>
      <c r="E21" s="70">
        <v>2016</v>
      </c>
      <c r="F21" s="70" t="s">
        <v>155</v>
      </c>
      <c r="G21" s="70" t="s">
        <v>1694</v>
      </c>
      <c r="H21" s="70" t="s">
        <v>1695</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1708</v>
      </c>
      <c r="B22" s="70">
        <v>422</v>
      </c>
      <c r="C22" s="70">
        <v>14</v>
      </c>
      <c r="D22" s="70">
        <v>25</v>
      </c>
      <c r="E22" s="70">
        <v>2017</v>
      </c>
      <c r="F22" s="70" t="s">
        <v>156</v>
      </c>
      <c r="G22" s="70" t="s">
        <v>1694</v>
      </c>
      <c r="H22" s="70" t="s">
        <v>1695</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1709</v>
      </c>
      <c r="B23" s="70">
        <v>423</v>
      </c>
      <c r="C23" s="70">
        <v>15</v>
      </c>
      <c r="D23" s="70">
        <v>25</v>
      </c>
      <c r="E23" s="70">
        <v>2018</v>
      </c>
      <c r="F23" s="70" t="s">
        <v>183</v>
      </c>
      <c r="G23" s="70" t="s">
        <v>1694</v>
      </c>
      <c r="H23" s="70" t="s">
        <v>1695</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1710</v>
      </c>
      <c r="B24" s="70">
        <v>424</v>
      </c>
      <c r="C24" s="70">
        <v>16</v>
      </c>
      <c r="D24" s="70">
        <v>25</v>
      </c>
      <c r="E24" s="70">
        <v>2019</v>
      </c>
      <c r="F24" s="70" t="s">
        <v>158</v>
      </c>
      <c r="G24" s="70" t="s">
        <v>1694</v>
      </c>
      <c r="H24" s="70" t="s">
        <v>1695</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1711</v>
      </c>
      <c r="B25" s="70">
        <v>425</v>
      </c>
      <c r="C25" s="70">
        <v>17</v>
      </c>
      <c r="D25" s="70">
        <v>25</v>
      </c>
      <c r="E25" s="70">
        <v>2020</v>
      </c>
      <c r="F25" s="70" t="s">
        <v>159</v>
      </c>
      <c r="G25" s="70" t="s">
        <v>1694</v>
      </c>
      <c r="H25" s="70" t="s">
        <v>1695</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1712</v>
      </c>
      <c r="B26" s="70">
        <v>425</v>
      </c>
      <c r="C26" s="70">
        <v>18</v>
      </c>
      <c r="D26" s="70">
        <v>25</v>
      </c>
      <c r="E26" s="70">
        <v>2021</v>
      </c>
      <c r="F26" s="70" t="s">
        <v>160</v>
      </c>
      <c r="G26" s="1064" t="s">
        <v>1694</v>
      </c>
      <c r="H26" s="70" t="s">
        <v>1695</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1713</v>
      </c>
      <c r="B27" s="70">
        <v>425</v>
      </c>
      <c r="C27" s="70">
        <v>19</v>
      </c>
      <c r="D27" s="70">
        <v>25</v>
      </c>
      <c r="E27" s="70">
        <v>2022</v>
      </c>
      <c r="F27" s="70" t="s">
        <v>161</v>
      </c>
      <c r="G27" s="1064" t="s">
        <v>1694</v>
      </c>
      <c r="H27" s="70" t="s">
        <v>1695</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1714</v>
      </c>
      <c r="B28" s="70">
        <v>425</v>
      </c>
      <c r="C28" s="70">
        <v>20</v>
      </c>
      <c r="D28" s="70">
        <v>25</v>
      </c>
      <c r="E28" s="70">
        <v>2023</v>
      </c>
      <c r="F28" s="70" t="s">
        <v>1539</v>
      </c>
      <c r="G28" s="70" t="s">
        <v>1694</v>
      </c>
      <c r="H28" s="70" t="s">
        <v>1695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1715</v>
      </c>
      <c r="B29" s="70">
        <v>425</v>
      </c>
      <c r="C29" s="70">
        <v>21</v>
      </c>
      <c r="D29" s="70">
        <v>25</v>
      </c>
      <c r="E29" s="70">
        <v>2024</v>
      </c>
      <c r="F29" s="70" t="s">
        <v>1554</v>
      </c>
      <c r="G29" s="70" t="s">
        <v>1694</v>
      </c>
      <c r="H29" s="70" t="s">
        <v>1695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1716</v>
      </c>
      <c r="B30" s="70">
        <v>205</v>
      </c>
      <c r="C30" s="70">
        <v>1</v>
      </c>
      <c r="D30" s="70">
        <v>13</v>
      </c>
      <c r="E30" s="70">
        <v>1990</v>
      </c>
      <c r="F30" s="70" t="s">
        <v>787</v>
      </c>
      <c r="G30" s="70" t="s">
        <v>1717</v>
      </c>
      <c r="H30" s="70" t="s">
        <v>1718</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1719</v>
      </c>
      <c r="B31" s="70">
        <v>206</v>
      </c>
      <c r="C31" s="70">
        <v>2</v>
      </c>
      <c r="D31" s="70">
        <v>13</v>
      </c>
      <c r="E31" s="70">
        <v>2005</v>
      </c>
      <c r="F31" s="70" t="s">
        <v>789</v>
      </c>
      <c r="G31" s="70" t="s">
        <v>1717</v>
      </c>
      <c r="H31" s="70" t="s">
        <v>1718</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1720</v>
      </c>
      <c r="B32" s="70">
        <v>207</v>
      </c>
      <c r="C32" s="70">
        <v>3</v>
      </c>
      <c r="D32" s="70">
        <v>13</v>
      </c>
      <c r="E32" s="70">
        <v>2006</v>
      </c>
      <c r="F32" s="70" t="s">
        <v>790</v>
      </c>
      <c r="G32" s="70" t="s">
        <v>1717</v>
      </c>
      <c r="H32" s="70" t="s">
        <v>1718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1721</v>
      </c>
      <c r="B33" s="70">
        <v>208</v>
      </c>
      <c r="C33" s="70">
        <v>4</v>
      </c>
      <c r="D33" s="70">
        <v>13</v>
      </c>
      <c r="E33" s="70">
        <v>2007</v>
      </c>
      <c r="F33" s="70" t="s">
        <v>791</v>
      </c>
      <c r="G33" s="70" t="s">
        <v>1717</v>
      </c>
      <c r="H33" s="70" t="s">
        <v>1718</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1722</v>
      </c>
      <c r="B34" s="70">
        <v>209</v>
      </c>
      <c r="C34" s="70">
        <v>5</v>
      </c>
      <c r="D34" s="70">
        <v>13</v>
      </c>
      <c r="E34" s="70">
        <v>2008</v>
      </c>
      <c r="F34" s="70" t="s">
        <v>792</v>
      </c>
      <c r="G34" s="70" t="s">
        <v>1717</v>
      </c>
      <c r="H34" s="70" t="s">
        <v>1718</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1723</v>
      </c>
      <c r="B35" s="70">
        <v>210</v>
      </c>
      <c r="C35" s="70">
        <v>6</v>
      </c>
      <c r="D35" s="70">
        <v>13</v>
      </c>
      <c r="E35" s="70">
        <v>2009</v>
      </c>
      <c r="F35" s="70" t="s">
        <v>176</v>
      </c>
      <c r="G35" s="70" t="s">
        <v>1717</v>
      </c>
      <c r="H35" s="70" t="s">
        <v>1718</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1724</v>
      </c>
      <c r="B36" s="70">
        <v>211</v>
      </c>
      <c r="C36" s="70">
        <v>7</v>
      </c>
      <c r="D36" s="70">
        <v>13</v>
      </c>
      <c r="E36" s="70">
        <v>2010</v>
      </c>
      <c r="F36" s="70" t="s">
        <v>177</v>
      </c>
      <c r="G36" s="70" t="s">
        <v>1717</v>
      </c>
      <c r="H36" s="70" t="s">
        <v>1718</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1725</v>
      </c>
      <c r="B37" s="70">
        <v>212</v>
      </c>
      <c r="C37" s="70">
        <v>8</v>
      </c>
      <c r="D37" s="70">
        <v>13</v>
      </c>
      <c r="E37" s="70">
        <v>2011</v>
      </c>
      <c r="F37" s="70" t="s">
        <v>178</v>
      </c>
      <c r="G37" s="70" t="s">
        <v>1717</v>
      </c>
      <c r="H37" s="70" t="s">
        <v>1718</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1726</v>
      </c>
      <c r="B38" s="70">
        <v>213</v>
      </c>
      <c r="C38" s="70">
        <v>9</v>
      </c>
      <c r="D38" s="70">
        <v>13</v>
      </c>
      <c r="E38" s="70">
        <v>2012</v>
      </c>
      <c r="F38" s="70" t="s">
        <v>179</v>
      </c>
      <c r="G38" s="70" t="s">
        <v>1717</v>
      </c>
      <c r="H38" s="70" t="s">
        <v>1718</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1727</v>
      </c>
      <c r="B39" s="70">
        <v>214</v>
      </c>
      <c r="C39" s="70">
        <v>10</v>
      </c>
      <c r="D39" s="70">
        <v>13</v>
      </c>
      <c r="E39" s="70">
        <v>2013</v>
      </c>
      <c r="F39" s="70" t="s">
        <v>180</v>
      </c>
      <c r="G39" s="70" t="s">
        <v>1717</v>
      </c>
      <c r="H39" s="70" t="s">
        <v>1718</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1728</v>
      </c>
      <c r="B40" s="70">
        <v>215</v>
      </c>
      <c r="C40" s="70">
        <v>11</v>
      </c>
      <c r="D40" s="70">
        <v>13</v>
      </c>
      <c r="E40" s="70">
        <v>2014</v>
      </c>
      <c r="F40" s="70" t="s">
        <v>181</v>
      </c>
      <c r="G40" s="70" t="s">
        <v>1717</v>
      </c>
      <c r="H40" s="70" t="s">
        <v>1718</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1729</v>
      </c>
      <c r="B41" s="70">
        <v>216</v>
      </c>
      <c r="C41" s="70">
        <v>12</v>
      </c>
      <c r="D41" s="70">
        <v>13</v>
      </c>
      <c r="E41" s="70">
        <v>2015</v>
      </c>
      <c r="F41" s="70" t="s">
        <v>182</v>
      </c>
      <c r="G41" s="70" t="s">
        <v>1717</v>
      </c>
      <c r="H41" s="70" t="s">
        <v>1718</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1730</v>
      </c>
      <c r="B42" s="70">
        <v>217</v>
      </c>
      <c r="C42" s="70">
        <v>13</v>
      </c>
      <c r="D42" s="70">
        <v>13</v>
      </c>
      <c r="E42" s="70">
        <v>2016</v>
      </c>
      <c r="F42" s="70" t="s">
        <v>155</v>
      </c>
      <c r="G42" s="70" t="s">
        <v>1717</v>
      </c>
      <c r="H42" s="70" t="s">
        <v>1718</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1731</v>
      </c>
      <c r="B43" s="70">
        <v>218</v>
      </c>
      <c r="C43" s="70">
        <v>14</v>
      </c>
      <c r="D43" s="70">
        <v>13</v>
      </c>
      <c r="E43" s="70">
        <v>2017</v>
      </c>
      <c r="F43" s="70" t="s">
        <v>156</v>
      </c>
      <c r="G43" s="70" t="s">
        <v>1717</v>
      </c>
      <c r="H43" s="70" t="s">
        <v>1718</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1732</v>
      </c>
      <c r="B44" s="70">
        <v>219</v>
      </c>
      <c r="C44" s="70">
        <v>15</v>
      </c>
      <c r="D44" s="70">
        <v>13</v>
      </c>
      <c r="E44" s="70">
        <v>2018</v>
      </c>
      <c r="F44" s="70" t="s">
        <v>183</v>
      </c>
      <c r="G44" s="70" t="s">
        <v>1717</v>
      </c>
      <c r="H44" s="70" t="s">
        <v>1718</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1733</v>
      </c>
      <c r="B45" s="70">
        <v>220</v>
      </c>
      <c r="C45" s="70">
        <v>16</v>
      </c>
      <c r="D45" s="70">
        <v>13</v>
      </c>
      <c r="E45" s="70">
        <v>2019</v>
      </c>
      <c r="F45" s="70" t="s">
        <v>158</v>
      </c>
      <c r="G45" s="1064" t="s">
        <v>1717</v>
      </c>
      <c r="H45" s="70" t="s">
        <v>1718</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1734</v>
      </c>
      <c r="B46" s="70">
        <v>221</v>
      </c>
      <c r="C46" s="70">
        <v>17</v>
      </c>
      <c r="D46" s="70">
        <v>13</v>
      </c>
      <c r="E46" s="70">
        <v>2020</v>
      </c>
      <c r="F46" s="70" t="s">
        <v>159</v>
      </c>
      <c r="G46" s="1064" t="s">
        <v>1717</v>
      </c>
      <c r="H46" s="70" t="s">
        <v>1718</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1735</v>
      </c>
      <c r="B47" s="70">
        <v>221</v>
      </c>
      <c r="C47" s="70">
        <v>18</v>
      </c>
      <c r="D47" s="70">
        <v>13</v>
      </c>
      <c r="E47" s="70">
        <v>2021</v>
      </c>
      <c r="F47" s="70" t="s">
        <v>160</v>
      </c>
      <c r="G47" s="70" t="s">
        <v>1717</v>
      </c>
      <c r="H47" s="70" t="s">
        <v>1718</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1736</v>
      </c>
      <c r="B48" s="70">
        <v>221</v>
      </c>
      <c r="C48" s="70">
        <v>19</v>
      </c>
      <c r="D48" s="70">
        <v>13</v>
      </c>
      <c r="E48" s="70">
        <v>2022</v>
      </c>
      <c r="F48" s="70" t="s">
        <v>161</v>
      </c>
      <c r="G48" s="70" t="s">
        <v>1717</v>
      </c>
      <c r="H48" s="70" t="s">
        <v>1718</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1737</v>
      </c>
      <c r="B49" s="70">
        <v>221</v>
      </c>
      <c r="C49" s="70">
        <v>20</v>
      </c>
      <c r="D49" s="70">
        <v>13</v>
      </c>
      <c r="E49" s="70">
        <v>2023</v>
      </c>
      <c r="F49" s="70" t="s">
        <v>1539</v>
      </c>
      <c r="G49" s="70" t="s">
        <v>1717</v>
      </c>
      <c r="H49" s="70" t="s">
        <v>1718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1738</v>
      </c>
      <c r="B50" s="70">
        <v>221</v>
      </c>
      <c r="C50" s="70">
        <v>21</v>
      </c>
      <c r="D50" s="70">
        <v>13</v>
      </c>
      <c r="E50" s="70">
        <v>2024</v>
      </c>
      <c r="F50" s="70" t="s">
        <v>1554</v>
      </c>
      <c r="G50" s="70" t="s">
        <v>1717</v>
      </c>
      <c r="H50" s="70" t="s">
        <v>1718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1739</v>
      </c>
      <c r="B51" s="70">
        <v>103</v>
      </c>
      <c r="C51" s="70">
        <v>1</v>
      </c>
      <c r="D51" s="70">
        <v>7</v>
      </c>
      <c r="E51" s="70">
        <v>1990</v>
      </c>
      <c r="F51" s="70" t="s">
        <v>787</v>
      </c>
      <c r="G51" s="70" t="s">
        <v>1740</v>
      </c>
      <c r="H51" s="70" t="s">
        <v>1741</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1742</v>
      </c>
      <c r="B52" s="70">
        <v>104</v>
      </c>
      <c r="C52" s="70">
        <v>2</v>
      </c>
      <c r="D52" s="70">
        <v>7</v>
      </c>
      <c r="E52" s="70">
        <v>2005</v>
      </c>
      <c r="F52" s="70" t="s">
        <v>789</v>
      </c>
      <c r="G52" s="70" t="s">
        <v>1740</v>
      </c>
      <c r="H52" s="70" t="s">
        <v>1741</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1743</v>
      </c>
      <c r="B53" s="70">
        <v>105</v>
      </c>
      <c r="C53" s="70">
        <v>3</v>
      </c>
      <c r="D53" s="70">
        <v>7</v>
      </c>
      <c r="E53" s="70">
        <v>2006</v>
      </c>
      <c r="F53" s="70" t="s">
        <v>790</v>
      </c>
      <c r="G53" s="70" t="s">
        <v>1740</v>
      </c>
      <c r="H53" s="70" t="s">
        <v>1741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1744</v>
      </c>
      <c r="B54" s="70">
        <v>106</v>
      </c>
      <c r="C54" s="70">
        <v>4</v>
      </c>
      <c r="D54" s="70">
        <v>7</v>
      </c>
      <c r="E54" s="70">
        <v>2007</v>
      </c>
      <c r="F54" s="70" t="s">
        <v>791</v>
      </c>
      <c r="G54" s="70" t="s">
        <v>1740</v>
      </c>
      <c r="H54" s="70" t="s">
        <v>1741</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1745</v>
      </c>
      <c r="B55" s="70">
        <v>107</v>
      </c>
      <c r="C55" s="70">
        <v>5</v>
      </c>
      <c r="D55" s="70">
        <v>7</v>
      </c>
      <c r="E55" s="70">
        <v>2008</v>
      </c>
      <c r="F55" s="70" t="s">
        <v>792</v>
      </c>
      <c r="G55" s="70" t="s">
        <v>1740</v>
      </c>
      <c r="H55" s="70" t="s">
        <v>1741</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1746</v>
      </c>
      <c r="B56" s="70">
        <v>108</v>
      </c>
      <c r="C56" s="70">
        <v>6</v>
      </c>
      <c r="D56" s="70">
        <v>7</v>
      </c>
      <c r="E56" s="70">
        <v>2009</v>
      </c>
      <c r="F56" s="70" t="s">
        <v>176</v>
      </c>
      <c r="G56" s="70" t="s">
        <v>1740</v>
      </c>
      <c r="H56" s="70" t="s">
        <v>1741</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1747</v>
      </c>
      <c r="B57" s="70">
        <v>109</v>
      </c>
      <c r="C57" s="70">
        <v>7</v>
      </c>
      <c r="D57" s="70">
        <v>7</v>
      </c>
      <c r="E57" s="70">
        <v>2010</v>
      </c>
      <c r="F57" s="70" t="s">
        <v>177</v>
      </c>
      <c r="G57" s="70" t="s">
        <v>1740</v>
      </c>
      <c r="H57" s="70" t="s">
        <v>1741</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1748</v>
      </c>
      <c r="B58" s="70">
        <v>110</v>
      </c>
      <c r="C58" s="70">
        <v>8</v>
      </c>
      <c r="D58" s="70">
        <v>7</v>
      </c>
      <c r="E58" s="70">
        <v>2011</v>
      </c>
      <c r="F58" s="70" t="s">
        <v>178</v>
      </c>
      <c r="G58" s="70" t="s">
        <v>1740</v>
      </c>
      <c r="H58" s="70" t="s">
        <v>1741</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1749</v>
      </c>
      <c r="B59" s="70">
        <v>111</v>
      </c>
      <c r="C59" s="70">
        <v>9</v>
      </c>
      <c r="D59" s="70">
        <v>7</v>
      </c>
      <c r="E59" s="70">
        <v>2012</v>
      </c>
      <c r="F59" s="70" t="s">
        <v>179</v>
      </c>
      <c r="G59" s="70" t="s">
        <v>1740</v>
      </c>
      <c r="H59" s="70" t="s">
        <v>1741</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1750</v>
      </c>
      <c r="B60" s="70">
        <v>112</v>
      </c>
      <c r="C60" s="70">
        <v>10</v>
      </c>
      <c r="D60" s="70">
        <v>7</v>
      </c>
      <c r="E60" s="70">
        <v>2013</v>
      </c>
      <c r="F60" s="70" t="s">
        <v>180</v>
      </c>
      <c r="G60" s="70" t="s">
        <v>1740</v>
      </c>
      <c r="H60" s="70" t="s">
        <v>1741</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1751</v>
      </c>
      <c r="B61" s="70">
        <v>113</v>
      </c>
      <c r="C61" s="70">
        <v>11</v>
      </c>
      <c r="D61" s="70">
        <v>7</v>
      </c>
      <c r="E61" s="70">
        <v>2014</v>
      </c>
      <c r="F61" s="70" t="s">
        <v>181</v>
      </c>
      <c r="G61" s="70" t="s">
        <v>1740</v>
      </c>
      <c r="H61" s="70" t="s">
        <v>1741</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1752</v>
      </c>
      <c r="B62" s="70">
        <v>114</v>
      </c>
      <c r="C62" s="70">
        <v>12</v>
      </c>
      <c r="D62" s="70">
        <v>7</v>
      </c>
      <c r="E62" s="70">
        <v>2015</v>
      </c>
      <c r="F62" s="70" t="s">
        <v>182</v>
      </c>
      <c r="G62" s="70" t="s">
        <v>1740</v>
      </c>
      <c r="H62" s="70" t="s">
        <v>1741</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1753</v>
      </c>
      <c r="B63" s="70">
        <v>115</v>
      </c>
      <c r="C63" s="70">
        <v>13</v>
      </c>
      <c r="D63" s="70">
        <v>7</v>
      </c>
      <c r="E63" s="70">
        <v>2016</v>
      </c>
      <c r="F63" s="70" t="s">
        <v>155</v>
      </c>
      <c r="G63" s="70" t="s">
        <v>1740</v>
      </c>
      <c r="H63" s="70" t="s">
        <v>1741</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1754</v>
      </c>
      <c r="B64" s="70">
        <v>116</v>
      </c>
      <c r="C64" s="70">
        <v>14</v>
      </c>
      <c r="D64" s="70">
        <v>7</v>
      </c>
      <c r="E64" s="70">
        <v>2017</v>
      </c>
      <c r="F64" s="70" t="s">
        <v>156</v>
      </c>
      <c r="G64" s="1064" t="s">
        <v>1740</v>
      </c>
      <c r="H64" s="70" t="s">
        <v>1741</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1755</v>
      </c>
      <c r="B65" s="70">
        <v>117</v>
      </c>
      <c r="C65" s="70">
        <v>15</v>
      </c>
      <c r="D65" s="70">
        <v>7</v>
      </c>
      <c r="E65" s="70">
        <v>2018</v>
      </c>
      <c r="F65" s="70" t="s">
        <v>183</v>
      </c>
      <c r="G65" s="1064" t="s">
        <v>1740</v>
      </c>
      <c r="H65" s="70" t="s">
        <v>1741</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1756</v>
      </c>
      <c r="B66" s="70">
        <v>118</v>
      </c>
      <c r="C66" s="70">
        <v>16</v>
      </c>
      <c r="D66" s="70">
        <v>7</v>
      </c>
      <c r="E66" s="70">
        <v>2019</v>
      </c>
      <c r="F66" s="70" t="s">
        <v>158</v>
      </c>
      <c r="G66" s="70" t="s">
        <v>1740</v>
      </c>
      <c r="H66" s="70" t="s">
        <v>1741</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1757</v>
      </c>
      <c r="B67" s="70">
        <v>119</v>
      </c>
      <c r="C67" s="70">
        <v>17</v>
      </c>
      <c r="D67" s="70">
        <v>7</v>
      </c>
      <c r="E67" s="70">
        <v>2020</v>
      </c>
      <c r="F67" s="70" t="s">
        <v>159</v>
      </c>
      <c r="G67" s="70" t="s">
        <v>1740</v>
      </c>
      <c r="H67" s="70" t="s">
        <v>1741</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1758</v>
      </c>
      <c r="B68" s="70">
        <v>119</v>
      </c>
      <c r="C68" s="70">
        <v>18</v>
      </c>
      <c r="D68" s="70">
        <v>7</v>
      </c>
      <c r="E68" s="70">
        <v>2021</v>
      </c>
      <c r="F68" s="70" t="s">
        <v>160</v>
      </c>
      <c r="G68" s="70" t="s">
        <v>1740</v>
      </c>
      <c r="H68" s="70" t="s">
        <v>1741</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1759</v>
      </c>
      <c r="B69" s="70">
        <v>119</v>
      </c>
      <c r="C69" s="70">
        <v>19</v>
      </c>
      <c r="D69" s="70">
        <v>7</v>
      </c>
      <c r="E69" s="70">
        <v>2022</v>
      </c>
      <c r="F69" s="70" t="s">
        <v>161</v>
      </c>
      <c r="G69" s="70" t="s">
        <v>1740</v>
      </c>
      <c r="H69" s="70" t="s">
        <v>1741</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1760</v>
      </c>
      <c r="B70" s="70">
        <v>119</v>
      </c>
      <c r="C70" s="70">
        <v>20</v>
      </c>
      <c r="D70" s="70">
        <v>7</v>
      </c>
      <c r="E70" s="70">
        <v>2023</v>
      </c>
      <c r="F70" s="70" t="s">
        <v>1539</v>
      </c>
      <c r="G70" s="70" t="s">
        <v>1740</v>
      </c>
      <c r="H70" s="70" t="s">
        <v>1741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1761</v>
      </c>
      <c r="B71" s="70">
        <v>119</v>
      </c>
      <c r="C71" s="70">
        <v>21</v>
      </c>
      <c r="D71" s="70">
        <v>7</v>
      </c>
      <c r="E71" s="70">
        <v>2024</v>
      </c>
      <c r="F71" s="70" t="s">
        <v>1554</v>
      </c>
      <c r="G71" s="70" t="s">
        <v>1740</v>
      </c>
      <c r="H71" s="70" t="s">
        <v>1741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1762</v>
      </c>
      <c r="B72" s="70">
        <v>426</v>
      </c>
      <c r="C72" s="70">
        <v>1</v>
      </c>
      <c r="D72" s="70">
        <v>26</v>
      </c>
      <c r="E72" s="70">
        <v>1990</v>
      </c>
      <c r="F72" s="70" t="s">
        <v>787</v>
      </c>
      <c r="G72" s="70" t="s">
        <v>1763</v>
      </c>
      <c r="H72" s="70" t="s">
        <v>1764</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1765</v>
      </c>
      <c r="B73" s="70">
        <v>427</v>
      </c>
      <c r="C73" s="70">
        <v>2</v>
      </c>
      <c r="D73" s="70">
        <v>26</v>
      </c>
      <c r="E73" s="70">
        <v>2005</v>
      </c>
      <c r="F73" s="70" t="s">
        <v>789</v>
      </c>
      <c r="G73" s="70" t="s">
        <v>1763</v>
      </c>
      <c r="H73" s="70" t="s">
        <v>1764</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1766</v>
      </c>
      <c r="B74" s="70">
        <v>428</v>
      </c>
      <c r="C74" s="70">
        <v>3</v>
      </c>
      <c r="D74" s="70">
        <v>26</v>
      </c>
      <c r="E74" s="70">
        <v>2006</v>
      </c>
      <c r="F74" s="70" t="s">
        <v>790</v>
      </c>
      <c r="G74" s="70" t="s">
        <v>1763</v>
      </c>
      <c r="H74" s="70" t="s">
        <v>1764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1767</v>
      </c>
      <c r="B75" s="70">
        <v>429</v>
      </c>
      <c r="C75" s="70">
        <v>4</v>
      </c>
      <c r="D75" s="70">
        <v>26</v>
      </c>
      <c r="E75" s="70">
        <v>2007</v>
      </c>
      <c r="F75" s="70" t="s">
        <v>791</v>
      </c>
      <c r="G75" s="70" t="s">
        <v>1763</v>
      </c>
      <c r="H75" s="70" t="s">
        <v>1764</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1768</v>
      </c>
      <c r="B76" s="70">
        <v>430</v>
      </c>
      <c r="C76" s="70">
        <v>5</v>
      </c>
      <c r="D76" s="70">
        <v>26</v>
      </c>
      <c r="E76" s="70">
        <v>2008</v>
      </c>
      <c r="F76" s="70" t="s">
        <v>792</v>
      </c>
      <c r="G76" s="70" t="s">
        <v>1763</v>
      </c>
      <c r="H76" s="70" t="s">
        <v>1764</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1769</v>
      </c>
      <c r="B77" s="70">
        <v>431</v>
      </c>
      <c r="C77" s="70">
        <v>6</v>
      </c>
      <c r="D77" s="70">
        <v>26</v>
      </c>
      <c r="E77" s="70">
        <v>2009</v>
      </c>
      <c r="F77" s="70" t="s">
        <v>176</v>
      </c>
      <c r="G77" s="70" t="s">
        <v>1763</v>
      </c>
      <c r="H77" s="70" t="s">
        <v>1764</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1770</v>
      </c>
      <c r="B78" s="70">
        <v>432</v>
      </c>
      <c r="C78" s="70">
        <v>7</v>
      </c>
      <c r="D78" s="70">
        <v>26</v>
      </c>
      <c r="E78" s="70">
        <v>2010</v>
      </c>
      <c r="F78" s="70" t="s">
        <v>177</v>
      </c>
      <c r="G78" s="70" t="s">
        <v>1763</v>
      </c>
      <c r="H78" s="70" t="s">
        <v>1764</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1771</v>
      </c>
      <c r="B79" s="70">
        <v>433</v>
      </c>
      <c r="C79" s="70">
        <v>8</v>
      </c>
      <c r="D79" s="70">
        <v>26</v>
      </c>
      <c r="E79" s="70">
        <v>2011</v>
      </c>
      <c r="F79" s="70" t="s">
        <v>178</v>
      </c>
      <c r="G79" s="70" t="s">
        <v>1763</v>
      </c>
      <c r="H79" s="70" t="s">
        <v>1764</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1772</v>
      </c>
      <c r="B80" s="70">
        <v>434</v>
      </c>
      <c r="C80" s="70">
        <v>9</v>
      </c>
      <c r="D80" s="70">
        <v>26</v>
      </c>
      <c r="E80" s="70">
        <v>2012</v>
      </c>
      <c r="F80" s="70" t="s">
        <v>179</v>
      </c>
      <c r="G80" s="70" t="s">
        <v>1763</v>
      </c>
      <c r="H80" s="70" t="s">
        <v>1764</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1773</v>
      </c>
      <c r="B81" s="70">
        <v>435</v>
      </c>
      <c r="C81" s="70">
        <v>10</v>
      </c>
      <c r="D81" s="70">
        <v>26</v>
      </c>
      <c r="E81" s="70">
        <v>2013</v>
      </c>
      <c r="F81" s="70" t="s">
        <v>180</v>
      </c>
      <c r="G81" s="70" t="s">
        <v>1763</v>
      </c>
      <c r="H81" s="70" t="s">
        <v>1764</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1774</v>
      </c>
      <c r="B82" s="70">
        <v>436</v>
      </c>
      <c r="C82" s="70">
        <v>11</v>
      </c>
      <c r="D82" s="70">
        <v>26</v>
      </c>
      <c r="E82" s="70">
        <v>2014</v>
      </c>
      <c r="F82" s="70" t="s">
        <v>181</v>
      </c>
      <c r="G82" s="70" t="s">
        <v>1763</v>
      </c>
      <c r="H82" s="70" t="s">
        <v>1764</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1775</v>
      </c>
      <c r="B83" s="70">
        <v>437</v>
      </c>
      <c r="C83" s="70">
        <v>12</v>
      </c>
      <c r="D83" s="70">
        <v>26</v>
      </c>
      <c r="E83" s="70">
        <v>2015</v>
      </c>
      <c r="F83" s="70" t="s">
        <v>182</v>
      </c>
      <c r="G83" s="1064" t="s">
        <v>1763</v>
      </c>
      <c r="H83" s="70" t="s">
        <v>1764</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1776</v>
      </c>
      <c r="B84" s="70">
        <v>438</v>
      </c>
      <c r="C84" s="70">
        <v>13</v>
      </c>
      <c r="D84" s="70">
        <v>26</v>
      </c>
      <c r="E84" s="70">
        <v>2016</v>
      </c>
      <c r="F84" s="70" t="s">
        <v>155</v>
      </c>
      <c r="G84" s="1064" t="s">
        <v>1763</v>
      </c>
      <c r="H84" s="70" t="s">
        <v>1764</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1777</v>
      </c>
      <c r="B85" s="70">
        <v>439</v>
      </c>
      <c r="C85" s="70">
        <v>14</v>
      </c>
      <c r="D85" s="70">
        <v>26</v>
      </c>
      <c r="E85" s="70">
        <v>2017</v>
      </c>
      <c r="F85" s="70" t="s">
        <v>156</v>
      </c>
      <c r="G85" s="70" t="s">
        <v>1763</v>
      </c>
      <c r="H85" s="70" t="s">
        <v>1764</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1778</v>
      </c>
      <c r="B86" s="70">
        <v>440</v>
      </c>
      <c r="C86" s="70">
        <v>15</v>
      </c>
      <c r="D86" s="70">
        <v>26</v>
      </c>
      <c r="E86" s="70">
        <v>2018</v>
      </c>
      <c r="F86" s="70" t="s">
        <v>183</v>
      </c>
      <c r="G86" s="70" t="s">
        <v>1763</v>
      </c>
      <c r="H86" s="70" t="s">
        <v>1764</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1779</v>
      </c>
      <c r="B87" s="70">
        <v>441</v>
      </c>
      <c r="C87" s="70">
        <v>16</v>
      </c>
      <c r="D87" s="70">
        <v>26</v>
      </c>
      <c r="E87" s="70">
        <v>2019</v>
      </c>
      <c r="F87" s="70" t="s">
        <v>158</v>
      </c>
      <c r="G87" s="70" t="s">
        <v>1763</v>
      </c>
      <c r="H87" s="70" t="s">
        <v>1764</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1780</v>
      </c>
      <c r="B88" s="70">
        <v>442</v>
      </c>
      <c r="C88" s="70">
        <v>17</v>
      </c>
      <c r="D88" s="70">
        <v>26</v>
      </c>
      <c r="E88" s="70">
        <v>2020</v>
      </c>
      <c r="F88" s="70" t="s">
        <v>159</v>
      </c>
      <c r="G88" s="70" t="s">
        <v>1763</v>
      </c>
      <c r="H88" s="70" t="s">
        <v>1764</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1781</v>
      </c>
      <c r="B89" s="70">
        <v>442</v>
      </c>
      <c r="C89" s="70">
        <v>18</v>
      </c>
      <c r="D89" s="70">
        <v>26</v>
      </c>
      <c r="E89" s="70">
        <v>2021</v>
      </c>
      <c r="F89" s="70" t="s">
        <v>160</v>
      </c>
      <c r="G89" s="70" t="s">
        <v>1763</v>
      </c>
      <c r="H89" s="70" t="s">
        <v>1764</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1782</v>
      </c>
      <c r="B90" s="70">
        <v>442</v>
      </c>
      <c r="C90" s="70">
        <v>19</v>
      </c>
      <c r="D90" s="70">
        <v>26</v>
      </c>
      <c r="E90" s="70">
        <v>2022</v>
      </c>
      <c r="F90" s="70" t="s">
        <v>161</v>
      </c>
      <c r="G90" s="70" t="s">
        <v>1763</v>
      </c>
      <c r="H90" s="70" t="s">
        <v>1764</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442</v>
      </c>
      <c r="C91" s="70">
        <v>20</v>
      </c>
      <c r="D91" s="70">
        <v>26</v>
      </c>
      <c r="E91" s="70">
        <v>2023</v>
      </c>
      <c r="F91" s="70" t="s">
        <v>1539</v>
      </c>
      <c r="G91" s="70" t="s">
        <v>1763</v>
      </c>
      <c r="H91" s="70" t="s">
        <v>1764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1784</v>
      </c>
      <c r="B92" s="70">
        <v>442</v>
      </c>
      <c r="C92" s="70">
        <v>21</v>
      </c>
      <c r="D92" s="70">
        <v>26</v>
      </c>
      <c r="E92" s="70">
        <v>2024</v>
      </c>
      <c r="F92" s="70" t="s">
        <v>1554</v>
      </c>
      <c r="G92" s="70" t="s">
        <v>1763</v>
      </c>
      <c r="H92" s="70" t="s">
        <v>1764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1785</v>
      </c>
      <c r="B93" s="70">
        <v>341</v>
      </c>
      <c r="C93" s="70">
        <v>1</v>
      </c>
      <c r="D93" s="70">
        <v>21</v>
      </c>
      <c r="E93" s="70">
        <v>1990</v>
      </c>
      <c r="F93" s="70" t="s">
        <v>787</v>
      </c>
      <c r="G93" s="70" t="s">
        <v>1786</v>
      </c>
      <c r="H93" s="70" t="s">
        <v>1787</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1788</v>
      </c>
      <c r="B94" s="70">
        <v>342</v>
      </c>
      <c r="C94" s="70">
        <v>2</v>
      </c>
      <c r="D94" s="70">
        <v>21</v>
      </c>
      <c r="E94" s="70">
        <v>2005</v>
      </c>
      <c r="F94" s="70" t="s">
        <v>789</v>
      </c>
      <c r="G94" s="70" t="s">
        <v>1786</v>
      </c>
      <c r="H94" s="70" t="s">
        <v>1787</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1789</v>
      </c>
      <c r="B95" s="70">
        <v>343</v>
      </c>
      <c r="C95" s="70">
        <v>3</v>
      </c>
      <c r="D95" s="70">
        <v>21</v>
      </c>
      <c r="E95" s="70">
        <v>2006</v>
      </c>
      <c r="F95" s="70" t="s">
        <v>790</v>
      </c>
      <c r="G95" s="70" t="s">
        <v>1786</v>
      </c>
      <c r="H95" s="70" t="s">
        <v>1787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1790</v>
      </c>
      <c r="B96" s="70">
        <v>344</v>
      </c>
      <c r="C96" s="70">
        <v>4</v>
      </c>
      <c r="D96" s="70">
        <v>21</v>
      </c>
      <c r="E96" s="70">
        <v>2007</v>
      </c>
      <c r="F96" s="70" t="s">
        <v>791</v>
      </c>
      <c r="G96" s="70" t="s">
        <v>1786</v>
      </c>
      <c r="H96" s="70" t="s">
        <v>1787</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1791</v>
      </c>
      <c r="B97" s="70">
        <v>345</v>
      </c>
      <c r="C97" s="70">
        <v>5</v>
      </c>
      <c r="D97" s="70">
        <v>21</v>
      </c>
      <c r="E97" s="70">
        <v>2008</v>
      </c>
      <c r="F97" s="70" t="s">
        <v>792</v>
      </c>
      <c r="G97" s="70" t="s">
        <v>1786</v>
      </c>
      <c r="H97" s="70" t="s">
        <v>1787</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1792</v>
      </c>
      <c r="B98" s="70">
        <v>346</v>
      </c>
      <c r="C98" s="70">
        <v>6</v>
      </c>
      <c r="D98" s="70">
        <v>21</v>
      </c>
      <c r="E98" s="70">
        <v>2009</v>
      </c>
      <c r="F98" s="70" t="s">
        <v>176</v>
      </c>
      <c r="G98" s="70" t="s">
        <v>1786</v>
      </c>
      <c r="H98" s="70" t="s">
        <v>1787</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1793</v>
      </c>
      <c r="B99" s="70">
        <v>347</v>
      </c>
      <c r="C99" s="70">
        <v>7</v>
      </c>
      <c r="D99" s="70">
        <v>21</v>
      </c>
      <c r="E99" s="70">
        <v>2010</v>
      </c>
      <c r="F99" s="70" t="s">
        <v>177</v>
      </c>
      <c r="G99" s="70" t="s">
        <v>1786</v>
      </c>
      <c r="H99" s="70" t="s">
        <v>1787</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1794</v>
      </c>
      <c r="B100" s="70">
        <v>348</v>
      </c>
      <c r="C100" s="70">
        <v>8</v>
      </c>
      <c r="D100" s="70">
        <v>21</v>
      </c>
      <c r="E100" s="70">
        <v>2011</v>
      </c>
      <c r="F100" s="70" t="s">
        <v>178</v>
      </c>
      <c r="G100" s="70" t="s">
        <v>1786</v>
      </c>
      <c r="H100" s="70" t="s">
        <v>1787</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1795</v>
      </c>
      <c r="B101" s="70">
        <v>349</v>
      </c>
      <c r="C101" s="70">
        <v>9</v>
      </c>
      <c r="D101" s="70">
        <v>21</v>
      </c>
      <c r="E101" s="70">
        <v>2012</v>
      </c>
      <c r="F101" s="70" t="s">
        <v>179</v>
      </c>
      <c r="G101" s="70" t="s">
        <v>1786</v>
      </c>
      <c r="H101" s="70" t="s">
        <v>1787</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1796</v>
      </c>
      <c r="B102" s="70">
        <v>350</v>
      </c>
      <c r="C102" s="70">
        <v>10</v>
      </c>
      <c r="D102" s="70">
        <v>21</v>
      </c>
      <c r="E102" s="70">
        <v>2013</v>
      </c>
      <c r="F102" s="70" t="s">
        <v>180</v>
      </c>
      <c r="G102" s="1064" t="s">
        <v>1786</v>
      </c>
      <c r="H102" s="70" t="s">
        <v>1787</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1797</v>
      </c>
      <c r="B103" s="70">
        <v>351</v>
      </c>
      <c r="C103" s="70">
        <v>11</v>
      </c>
      <c r="D103" s="70">
        <v>21</v>
      </c>
      <c r="E103" s="70">
        <v>2014</v>
      </c>
      <c r="F103" s="70" t="s">
        <v>181</v>
      </c>
      <c r="G103" s="1064" t="s">
        <v>1786</v>
      </c>
      <c r="H103" s="70" t="s">
        <v>1787</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1798</v>
      </c>
      <c r="B104" s="70">
        <v>352</v>
      </c>
      <c r="C104" s="70">
        <v>12</v>
      </c>
      <c r="D104" s="70">
        <v>21</v>
      </c>
      <c r="E104" s="70">
        <v>2015</v>
      </c>
      <c r="F104" s="70" t="s">
        <v>182</v>
      </c>
      <c r="G104" s="70" t="s">
        <v>1786</v>
      </c>
      <c r="H104" s="70" t="s">
        <v>1787</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1799</v>
      </c>
      <c r="B105" s="70">
        <v>353</v>
      </c>
      <c r="C105" s="70">
        <v>13</v>
      </c>
      <c r="D105" s="70">
        <v>21</v>
      </c>
      <c r="E105" s="70">
        <v>2016</v>
      </c>
      <c r="F105" s="70" t="s">
        <v>155</v>
      </c>
      <c r="G105" s="70" t="s">
        <v>1786</v>
      </c>
      <c r="H105" s="70" t="s">
        <v>1787</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1800</v>
      </c>
      <c r="B106" s="70">
        <v>354</v>
      </c>
      <c r="C106" s="70">
        <v>14</v>
      </c>
      <c r="D106" s="70">
        <v>21</v>
      </c>
      <c r="E106" s="70">
        <v>2017</v>
      </c>
      <c r="F106" s="70" t="s">
        <v>156</v>
      </c>
      <c r="G106" s="70" t="s">
        <v>1786</v>
      </c>
      <c r="H106" s="70" t="s">
        <v>1787</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1801</v>
      </c>
      <c r="B107" s="70">
        <v>355</v>
      </c>
      <c r="C107" s="70">
        <v>15</v>
      </c>
      <c r="D107" s="70">
        <v>21</v>
      </c>
      <c r="E107" s="70">
        <v>2018</v>
      </c>
      <c r="F107" s="70" t="s">
        <v>183</v>
      </c>
      <c r="G107" s="70" t="s">
        <v>1786</v>
      </c>
      <c r="H107" s="70" t="s">
        <v>1787</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1802</v>
      </c>
      <c r="B108" s="70">
        <v>356</v>
      </c>
      <c r="C108" s="70">
        <v>16</v>
      </c>
      <c r="D108" s="70">
        <v>21</v>
      </c>
      <c r="E108" s="70">
        <v>2019</v>
      </c>
      <c r="F108" s="70" t="s">
        <v>158</v>
      </c>
      <c r="G108" s="70" t="s">
        <v>1786</v>
      </c>
      <c r="H108" s="70" t="s">
        <v>1787</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1803</v>
      </c>
      <c r="B109" s="70">
        <v>357</v>
      </c>
      <c r="C109" s="70">
        <v>17</v>
      </c>
      <c r="D109" s="70">
        <v>21</v>
      </c>
      <c r="E109" s="70">
        <v>2020</v>
      </c>
      <c r="F109" s="70" t="s">
        <v>159</v>
      </c>
      <c r="G109" s="70" t="s">
        <v>1786</v>
      </c>
      <c r="H109" s="70" t="s">
        <v>1787</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1804</v>
      </c>
      <c r="B110" s="70">
        <v>357</v>
      </c>
      <c r="C110" s="70">
        <v>18</v>
      </c>
      <c r="D110" s="70">
        <v>21</v>
      </c>
      <c r="E110" s="70">
        <v>2021</v>
      </c>
      <c r="F110" s="70" t="s">
        <v>160</v>
      </c>
      <c r="G110" s="70" t="s">
        <v>1786</v>
      </c>
      <c r="H110" s="70" t="s">
        <v>1787</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1805</v>
      </c>
      <c r="B111" s="70">
        <v>357</v>
      </c>
      <c r="C111" s="70">
        <v>19</v>
      </c>
      <c r="D111" s="70">
        <v>21</v>
      </c>
      <c r="E111" s="70">
        <v>2022</v>
      </c>
      <c r="F111" s="70" t="s">
        <v>161</v>
      </c>
      <c r="G111" s="70" t="s">
        <v>1786</v>
      </c>
      <c r="H111" s="70" t="s">
        <v>1787</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1806</v>
      </c>
      <c r="B112" s="70">
        <v>357</v>
      </c>
      <c r="C112" s="70">
        <v>20</v>
      </c>
      <c r="D112" s="70">
        <v>21</v>
      </c>
      <c r="E112" s="70">
        <v>2023</v>
      </c>
      <c r="F112" s="70" t="s">
        <v>1539</v>
      </c>
      <c r="G112" s="70" t="s">
        <v>1786</v>
      </c>
      <c r="H112" s="70" t="s">
        <v>1787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1807</v>
      </c>
      <c r="B113" s="70">
        <v>357</v>
      </c>
      <c r="C113" s="70">
        <v>21</v>
      </c>
      <c r="D113" s="70">
        <v>21</v>
      </c>
      <c r="E113" s="70">
        <v>2024</v>
      </c>
      <c r="F113" s="70" t="s">
        <v>1554</v>
      </c>
      <c r="G113" s="70" t="s">
        <v>1786</v>
      </c>
      <c r="H113" s="70" t="s">
        <v>1787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1808</v>
      </c>
      <c r="B114" s="70">
        <v>307</v>
      </c>
      <c r="C114" s="70">
        <v>1</v>
      </c>
      <c r="D114" s="70">
        <v>19</v>
      </c>
      <c r="E114" s="70">
        <v>1990</v>
      </c>
      <c r="F114" s="70" t="s">
        <v>787</v>
      </c>
      <c r="G114" s="70" t="s">
        <v>1809</v>
      </c>
      <c r="H114" s="70" t="s">
        <v>1810</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1811</v>
      </c>
      <c r="B115" s="70">
        <v>308</v>
      </c>
      <c r="C115" s="70">
        <v>2</v>
      </c>
      <c r="D115" s="70">
        <v>19</v>
      </c>
      <c r="E115" s="70">
        <v>2005</v>
      </c>
      <c r="F115" s="70" t="s">
        <v>789</v>
      </c>
      <c r="G115" s="70" t="s">
        <v>1809</v>
      </c>
      <c r="H115" s="70" t="s">
        <v>1810</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1812</v>
      </c>
      <c r="B116" s="70">
        <v>309</v>
      </c>
      <c r="C116" s="70">
        <v>3</v>
      </c>
      <c r="D116" s="70">
        <v>19</v>
      </c>
      <c r="E116" s="70">
        <v>2006</v>
      </c>
      <c r="F116" s="70" t="s">
        <v>790</v>
      </c>
      <c r="G116" s="70" t="s">
        <v>1809</v>
      </c>
      <c r="H116" s="70" t="s">
        <v>1810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1813</v>
      </c>
      <c r="B117" s="70">
        <v>310</v>
      </c>
      <c r="C117" s="70">
        <v>4</v>
      </c>
      <c r="D117" s="70">
        <v>19</v>
      </c>
      <c r="E117" s="70">
        <v>2007</v>
      </c>
      <c r="F117" s="70" t="s">
        <v>791</v>
      </c>
      <c r="G117" s="70" t="s">
        <v>1809</v>
      </c>
      <c r="H117" s="70" t="s">
        <v>1810</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1814</v>
      </c>
      <c r="B118" s="70">
        <v>311</v>
      </c>
      <c r="C118" s="70">
        <v>5</v>
      </c>
      <c r="D118" s="70">
        <v>19</v>
      </c>
      <c r="E118" s="70">
        <v>2008</v>
      </c>
      <c r="F118" s="70" t="s">
        <v>792</v>
      </c>
      <c r="G118" s="70" t="s">
        <v>1809</v>
      </c>
      <c r="H118" s="70" t="s">
        <v>1810</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1815</v>
      </c>
      <c r="B119" s="70">
        <v>312</v>
      </c>
      <c r="C119" s="70">
        <v>6</v>
      </c>
      <c r="D119" s="70">
        <v>19</v>
      </c>
      <c r="E119" s="70">
        <v>2009</v>
      </c>
      <c r="F119" s="70" t="s">
        <v>176</v>
      </c>
      <c r="G119" s="70" t="s">
        <v>1809</v>
      </c>
      <c r="H119" s="70" t="s">
        <v>1810</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1816</v>
      </c>
      <c r="B120" s="70">
        <v>313</v>
      </c>
      <c r="C120" s="70">
        <v>7</v>
      </c>
      <c r="D120" s="70">
        <v>19</v>
      </c>
      <c r="E120" s="70">
        <v>2010</v>
      </c>
      <c r="F120" s="70" t="s">
        <v>177</v>
      </c>
      <c r="G120" s="70" t="s">
        <v>1809</v>
      </c>
      <c r="H120" s="70" t="s">
        <v>1810</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1817</v>
      </c>
      <c r="B121" s="70">
        <v>314</v>
      </c>
      <c r="C121" s="70">
        <v>8</v>
      </c>
      <c r="D121" s="70">
        <v>19</v>
      </c>
      <c r="E121" s="70">
        <v>2011</v>
      </c>
      <c r="F121" s="70" t="s">
        <v>178</v>
      </c>
      <c r="G121" s="1064" t="s">
        <v>1809</v>
      </c>
      <c r="H121" s="70" t="s">
        <v>1810</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1818</v>
      </c>
      <c r="B122" s="70">
        <v>315</v>
      </c>
      <c r="C122" s="70">
        <v>9</v>
      </c>
      <c r="D122" s="70">
        <v>19</v>
      </c>
      <c r="E122" s="70">
        <v>2012</v>
      </c>
      <c r="F122" s="70" t="s">
        <v>179</v>
      </c>
      <c r="G122" s="1064" t="s">
        <v>1809</v>
      </c>
      <c r="H122" s="70" t="s">
        <v>1810</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1819</v>
      </c>
      <c r="B123" s="70">
        <v>316</v>
      </c>
      <c r="C123" s="70">
        <v>10</v>
      </c>
      <c r="D123" s="70">
        <v>19</v>
      </c>
      <c r="E123" s="70">
        <v>2013</v>
      </c>
      <c r="F123" s="70" t="s">
        <v>180</v>
      </c>
      <c r="G123" s="70" t="s">
        <v>1809</v>
      </c>
      <c r="H123" s="70" t="s">
        <v>1810</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1820</v>
      </c>
      <c r="B124" s="70">
        <v>317</v>
      </c>
      <c r="C124" s="70">
        <v>11</v>
      </c>
      <c r="D124" s="70">
        <v>19</v>
      </c>
      <c r="E124" s="70">
        <v>2014</v>
      </c>
      <c r="F124" s="70" t="s">
        <v>181</v>
      </c>
      <c r="G124" s="70" t="s">
        <v>1809</v>
      </c>
      <c r="H124" s="70" t="s">
        <v>1810</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1821</v>
      </c>
      <c r="B125" s="70">
        <v>318</v>
      </c>
      <c r="C125" s="70">
        <v>12</v>
      </c>
      <c r="D125" s="70">
        <v>19</v>
      </c>
      <c r="E125" s="70">
        <v>2015</v>
      </c>
      <c r="F125" s="70" t="s">
        <v>182</v>
      </c>
      <c r="G125" s="70" t="s">
        <v>1809</v>
      </c>
      <c r="H125" s="70" t="s">
        <v>1810</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1822</v>
      </c>
      <c r="B126" s="70">
        <v>319</v>
      </c>
      <c r="C126" s="70">
        <v>13</v>
      </c>
      <c r="D126" s="70">
        <v>19</v>
      </c>
      <c r="E126" s="70">
        <v>2016</v>
      </c>
      <c r="F126" s="70" t="s">
        <v>155</v>
      </c>
      <c r="G126" s="70" t="s">
        <v>1809</v>
      </c>
      <c r="H126" s="70" t="s">
        <v>1810</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1823</v>
      </c>
      <c r="B127" s="70">
        <v>320</v>
      </c>
      <c r="C127" s="70">
        <v>14</v>
      </c>
      <c r="D127" s="70">
        <v>19</v>
      </c>
      <c r="E127" s="70">
        <v>2017</v>
      </c>
      <c r="F127" s="70" t="s">
        <v>156</v>
      </c>
      <c r="G127" s="70" t="s">
        <v>1809</v>
      </c>
      <c r="H127" s="70" t="s">
        <v>1810</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1824</v>
      </c>
      <c r="B128" s="70">
        <v>321</v>
      </c>
      <c r="C128" s="70">
        <v>15</v>
      </c>
      <c r="D128" s="70">
        <v>19</v>
      </c>
      <c r="E128" s="70">
        <v>2018</v>
      </c>
      <c r="F128" s="70" t="s">
        <v>183</v>
      </c>
      <c r="G128" s="70" t="s">
        <v>1809</v>
      </c>
      <c r="H128" s="70" t="s">
        <v>1810</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1825</v>
      </c>
      <c r="B129" s="70">
        <v>322</v>
      </c>
      <c r="C129" s="70">
        <v>16</v>
      </c>
      <c r="D129" s="70">
        <v>19</v>
      </c>
      <c r="E129" s="70">
        <v>2019</v>
      </c>
      <c r="F129" s="70" t="s">
        <v>158</v>
      </c>
      <c r="G129" s="70" t="s">
        <v>1809</v>
      </c>
      <c r="H129" s="70" t="s">
        <v>1810</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1826</v>
      </c>
      <c r="B130" s="70">
        <v>323</v>
      </c>
      <c r="C130" s="70">
        <v>17</v>
      </c>
      <c r="D130" s="70">
        <v>19</v>
      </c>
      <c r="E130" s="70">
        <v>2020</v>
      </c>
      <c r="F130" s="70" t="s">
        <v>159</v>
      </c>
      <c r="G130" s="70" t="s">
        <v>1809</v>
      </c>
      <c r="H130" s="70" t="s">
        <v>1810</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1827</v>
      </c>
      <c r="B131" s="70">
        <v>323</v>
      </c>
      <c r="C131" s="70">
        <v>18</v>
      </c>
      <c r="D131" s="70">
        <v>19</v>
      </c>
      <c r="E131" s="70">
        <v>2021</v>
      </c>
      <c r="F131" s="70" t="s">
        <v>160</v>
      </c>
      <c r="G131" s="70" t="s">
        <v>1809</v>
      </c>
      <c r="H131" s="70" t="s">
        <v>1810</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1828</v>
      </c>
      <c r="B132" s="70">
        <v>323</v>
      </c>
      <c r="C132" s="70">
        <v>19</v>
      </c>
      <c r="D132" s="70">
        <v>19</v>
      </c>
      <c r="E132" s="70">
        <v>2022</v>
      </c>
      <c r="F132" s="70" t="s">
        <v>161</v>
      </c>
      <c r="G132" s="70" t="s">
        <v>1809</v>
      </c>
      <c r="H132" s="70" t="s">
        <v>1810</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1829</v>
      </c>
      <c r="B133" s="70">
        <v>323</v>
      </c>
      <c r="C133" s="70">
        <v>20</v>
      </c>
      <c r="D133" s="70">
        <v>19</v>
      </c>
      <c r="E133" s="70">
        <v>2023</v>
      </c>
      <c r="F133" s="70" t="s">
        <v>1539</v>
      </c>
      <c r="G133" s="70" t="s">
        <v>1809</v>
      </c>
      <c r="H133" s="70" t="s">
        <v>1810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1830</v>
      </c>
      <c r="B134" s="70">
        <v>323</v>
      </c>
      <c r="C134" s="70">
        <v>21</v>
      </c>
      <c r="D134" s="70">
        <v>19</v>
      </c>
      <c r="E134" s="70">
        <v>2024</v>
      </c>
      <c r="F134" s="70" t="s">
        <v>1554</v>
      </c>
      <c r="G134" s="70" t="s">
        <v>1809</v>
      </c>
      <c r="H134" s="70" t="s">
        <v>1810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1831</v>
      </c>
      <c r="B135" s="70">
        <v>477</v>
      </c>
      <c r="C135" s="70">
        <v>1</v>
      </c>
      <c r="D135" s="70">
        <v>29</v>
      </c>
      <c r="E135" s="70">
        <v>1990</v>
      </c>
      <c r="F135" s="70" t="s">
        <v>787</v>
      </c>
      <c r="G135" s="70" t="s">
        <v>1832</v>
      </c>
      <c r="H135" s="70" t="s">
        <v>1833</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1834</v>
      </c>
      <c r="B136" s="70">
        <v>478</v>
      </c>
      <c r="C136" s="70">
        <v>2</v>
      </c>
      <c r="D136" s="70">
        <v>29</v>
      </c>
      <c r="E136" s="70">
        <v>2005</v>
      </c>
      <c r="F136" s="70" t="s">
        <v>789</v>
      </c>
      <c r="G136" s="70" t="s">
        <v>1832</v>
      </c>
      <c r="H136" s="70" t="s">
        <v>1833</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1835</v>
      </c>
      <c r="B137" s="70">
        <v>479</v>
      </c>
      <c r="C137" s="70">
        <v>3</v>
      </c>
      <c r="D137" s="70">
        <v>29</v>
      </c>
      <c r="E137" s="70">
        <v>2006</v>
      </c>
      <c r="F137" s="70" t="s">
        <v>790</v>
      </c>
      <c r="G137" s="70" t="s">
        <v>1832</v>
      </c>
      <c r="H137" s="70" t="s">
        <v>1833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1836</v>
      </c>
      <c r="B138" s="70">
        <v>480</v>
      </c>
      <c r="C138" s="70">
        <v>4</v>
      </c>
      <c r="D138" s="70">
        <v>29</v>
      </c>
      <c r="E138" s="70">
        <v>2007</v>
      </c>
      <c r="F138" s="70" t="s">
        <v>791</v>
      </c>
      <c r="G138" s="70" t="s">
        <v>1832</v>
      </c>
      <c r="H138" s="70" t="s">
        <v>1833</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1837</v>
      </c>
      <c r="B139" s="70">
        <v>481</v>
      </c>
      <c r="C139" s="70">
        <v>5</v>
      </c>
      <c r="D139" s="70">
        <v>29</v>
      </c>
      <c r="E139" s="70">
        <v>2008</v>
      </c>
      <c r="F139" s="70" t="s">
        <v>792</v>
      </c>
      <c r="G139" s="70" t="s">
        <v>1832</v>
      </c>
      <c r="H139" s="70" t="s">
        <v>1833</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1838</v>
      </c>
      <c r="B140" s="70">
        <v>482</v>
      </c>
      <c r="C140" s="70">
        <v>6</v>
      </c>
      <c r="D140" s="70">
        <v>29</v>
      </c>
      <c r="E140" s="70">
        <v>2009</v>
      </c>
      <c r="F140" s="70" t="s">
        <v>176</v>
      </c>
      <c r="G140" s="1064" t="s">
        <v>1832</v>
      </c>
      <c r="H140" s="70" t="s">
        <v>1833</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1839</v>
      </c>
      <c r="B141" s="70">
        <v>483</v>
      </c>
      <c r="C141" s="70">
        <v>7</v>
      </c>
      <c r="D141" s="70">
        <v>29</v>
      </c>
      <c r="E141" s="70">
        <v>2010</v>
      </c>
      <c r="F141" s="70" t="s">
        <v>177</v>
      </c>
      <c r="G141" s="1064" t="s">
        <v>1832</v>
      </c>
      <c r="H141" s="70" t="s">
        <v>1833</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1840</v>
      </c>
      <c r="B142" s="70">
        <v>484</v>
      </c>
      <c r="C142" s="70">
        <v>8</v>
      </c>
      <c r="D142" s="70">
        <v>29</v>
      </c>
      <c r="E142" s="70">
        <v>2011</v>
      </c>
      <c r="F142" s="70" t="s">
        <v>178</v>
      </c>
      <c r="G142" s="70" t="s">
        <v>1832</v>
      </c>
      <c r="H142" s="70" t="s">
        <v>1833</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1841</v>
      </c>
      <c r="B143" s="70">
        <v>485</v>
      </c>
      <c r="C143" s="70">
        <v>9</v>
      </c>
      <c r="D143" s="70">
        <v>29</v>
      </c>
      <c r="E143" s="70">
        <v>2012</v>
      </c>
      <c r="F143" s="70" t="s">
        <v>179</v>
      </c>
      <c r="G143" s="70" t="s">
        <v>1832</v>
      </c>
      <c r="H143" s="70" t="s">
        <v>1833</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1842</v>
      </c>
      <c r="B144" s="70">
        <v>486</v>
      </c>
      <c r="C144" s="70">
        <v>10</v>
      </c>
      <c r="D144" s="70">
        <v>29</v>
      </c>
      <c r="E144" s="70">
        <v>2013</v>
      </c>
      <c r="F144" s="70" t="s">
        <v>180</v>
      </c>
      <c r="G144" s="70" t="s">
        <v>1832</v>
      </c>
      <c r="H144" s="70" t="s">
        <v>1833</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1843</v>
      </c>
      <c r="B145" s="70">
        <v>487</v>
      </c>
      <c r="C145" s="70">
        <v>11</v>
      </c>
      <c r="D145" s="70">
        <v>29</v>
      </c>
      <c r="E145" s="70">
        <v>2014</v>
      </c>
      <c r="F145" s="70" t="s">
        <v>181</v>
      </c>
      <c r="G145" s="70" t="s">
        <v>1832</v>
      </c>
      <c r="H145" s="70" t="s">
        <v>1833</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1844</v>
      </c>
      <c r="B146" s="70">
        <v>488</v>
      </c>
      <c r="C146" s="70">
        <v>12</v>
      </c>
      <c r="D146" s="70">
        <v>29</v>
      </c>
      <c r="E146" s="70">
        <v>2015</v>
      </c>
      <c r="F146" s="70" t="s">
        <v>182</v>
      </c>
      <c r="G146" s="70" t="s">
        <v>1832</v>
      </c>
      <c r="H146" s="70" t="s">
        <v>1833</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1845</v>
      </c>
      <c r="B147" s="70">
        <v>489</v>
      </c>
      <c r="C147" s="70">
        <v>13</v>
      </c>
      <c r="D147" s="70">
        <v>29</v>
      </c>
      <c r="E147" s="70">
        <v>2016</v>
      </c>
      <c r="F147" s="70" t="s">
        <v>155</v>
      </c>
      <c r="G147" s="70" t="s">
        <v>1832</v>
      </c>
      <c r="H147" s="70" t="s">
        <v>1833</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1846</v>
      </c>
      <c r="B148" s="70">
        <v>490</v>
      </c>
      <c r="C148" s="70">
        <v>14</v>
      </c>
      <c r="D148" s="70">
        <v>29</v>
      </c>
      <c r="E148" s="70">
        <v>2017</v>
      </c>
      <c r="F148" s="70" t="s">
        <v>156</v>
      </c>
      <c r="G148" s="70" t="s">
        <v>1832</v>
      </c>
      <c r="H148" s="70" t="s">
        <v>1833</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1847</v>
      </c>
      <c r="B149" s="70">
        <v>491</v>
      </c>
      <c r="C149" s="70">
        <v>15</v>
      </c>
      <c r="D149" s="70">
        <v>29</v>
      </c>
      <c r="E149" s="70">
        <v>2018</v>
      </c>
      <c r="F149" s="70" t="s">
        <v>183</v>
      </c>
      <c r="G149" s="70" t="s">
        <v>1832</v>
      </c>
      <c r="H149" s="70" t="s">
        <v>1833</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1848</v>
      </c>
      <c r="B150" s="70">
        <v>492</v>
      </c>
      <c r="C150" s="70">
        <v>16</v>
      </c>
      <c r="D150" s="70">
        <v>29</v>
      </c>
      <c r="E150" s="70">
        <v>2019</v>
      </c>
      <c r="F150" s="70" t="s">
        <v>158</v>
      </c>
      <c r="G150" s="70" t="s">
        <v>1832</v>
      </c>
      <c r="H150" s="70" t="s">
        <v>1833</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1849</v>
      </c>
      <c r="B151" s="70">
        <v>493</v>
      </c>
      <c r="C151" s="70">
        <v>17</v>
      </c>
      <c r="D151" s="70">
        <v>29</v>
      </c>
      <c r="E151" s="70">
        <v>2020</v>
      </c>
      <c r="F151" s="70" t="s">
        <v>159</v>
      </c>
      <c r="G151" s="70" t="s">
        <v>1832</v>
      </c>
      <c r="H151" s="70" t="s">
        <v>1833</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1850</v>
      </c>
      <c r="B152" s="70">
        <v>493</v>
      </c>
      <c r="C152" s="70">
        <v>18</v>
      </c>
      <c r="D152" s="70">
        <v>29</v>
      </c>
      <c r="E152" s="70">
        <v>2021</v>
      </c>
      <c r="F152" s="70" t="s">
        <v>160</v>
      </c>
      <c r="G152" s="70" t="s">
        <v>1832</v>
      </c>
      <c r="H152" s="70" t="s">
        <v>1833</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1851</v>
      </c>
      <c r="B153" s="70">
        <v>493</v>
      </c>
      <c r="C153" s="70">
        <v>19</v>
      </c>
      <c r="D153" s="70">
        <v>29</v>
      </c>
      <c r="E153" s="70">
        <v>2022</v>
      </c>
      <c r="F153" s="70" t="s">
        <v>161</v>
      </c>
      <c r="G153" s="70" t="s">
        <v>1832</v>
      </c>
      <c r="H153" s="70" t="s">
        <v>1833</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1852</v>
      </c>
      <c r="B154" s="70">
        <v>493</v>
      </c>
      <c r="C154" s="70">
        <v>20</v>
      </c>
      <c r="D154" s="70">
        <v>29</v>
      </c>
      <c r="E154" s="70">
        <v>2023</v>
      </c>
      <c r="F154" s="70" t="s">
        <v>1539</v>
      </c>
      <c r="G154" s="70" t="s">
        <v>1832</v>
      </c>
      <c r="H154" s="70" t="s">
        <v>1833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1853</v>
      </c>
      <c r="B155" s="70">
        <v>493</v>
      </c>
      <c r="C155" s="70">
        <v>21</v>
      </c>
      <c r="D155" s="70">
        <v>29</v>
      </c>
      <c r="E155" s="70">
        <v>2024</v>
      </c>
      <c r="F155" s="70" t="s">
        <v>1554</v>
      </c>
      <c r="G155" s="70" t="s">
        <v>1832</v>
      </c>
      <c r="H155" s="70" t="s">
        <v>1833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1854</v>
      </c>
      <c r="B156" s="70">
        <v>52</v>
      </c>
      <c r="C156" s="70">
        <v>1</v>
      </c>
      <c r="D156" s="70">
        <v>4</v>
      </c>
      <c r="E156" s="70">
        <v>1990</v>
      </c>
      <c r="F156" s="70" t="s">
        <v>787</v>
      </c>
      <c r="G156" s="70" t="s">
        <v>1855</v>
      </c>
      <c r="H156" s="70" t="s">
        <v>1856</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1857</v>
      </c>
      <c r="B157" s="70">
        <v>53</v>
      </c>
      <c r="C157" s="70">
        <v>2</v>
      </c>
      <c r="D157" s="70">
        <v>4</v>
      </c>
      <c r="E157" s="70">
        <v>2005</v>
      </c>
      <c r="F157" s="70" t="s">
        <v>789</v>
      </c>
      <c r="G157" s="70" t="s">
        <v>1855</v>
      </c>
      <c r="H157" s="70" t="s">
        <v>1856</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1858</v>
      </c>
      <c r="B158" s="70">
        <v>54</v>
      </c>
      <c r="C158" s="70">
        <v>3</v>
      </c>
      <c r="D158" s="70">
        <v>4</v>
      </c>
      <c r="E158" s="70">
        <v>2006</v>
      </c>
      <c r="F158" s="70" t="s">
        <v>790</v>
      </c>
      <c r="G158" s="1064" t="s">
        <v>1855</v>
      </c>
      <c r="H158" s="70" t="s">
        <v>1856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1859</v>
      </c>
      <c r="B159" s="70">
        <v>55</v>
      </c>
      <c r="C159" s="70">
        <v>4</v>
      </c>
      <c r="D159" s="70">
        <v>4</v>
      </c>
      <c r="E159" s="70">
        <v>2007</v>
      </c>
      <c r="F159" s="70" t="s">
        <v>791</v>
      </c>
      <c r="G159" s="1064" t="s">
        <v>1855</v>
      </c>
      <c r="H159" s="70" t="s">
        <v>1856</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1860</v>
      </c>
      <c r="B160" s="70">
        <v>56</v>
      </c>
      <c r="C160" s="70">
        <v>5</v>
      </c>
      <c r="D160" s="70">
        <v>4</v>
      </c>
      <c r="E160" s="70">
        <v>2008</v>
      </c>
      <c r="F160" s="70" t="s">
        <v>792</v>
      </c>
      <c r="G160" s="70" t="s">
        <v>1855</v>
      </c>
      <c r="H160" s="70" t="s">
        <v>1856</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1861</v>
      </c>
      <c r="B161" s="70">
        <v>57</v>
      </c>
      <c r="C161" s="70">
        <v>6</v>
      </c>
      <c r="D161" s="70">
        <v>4</v>
      </c>
      <c r="E161" s="70">
        <v>2009</v>
      </c>
      <c r="F161" s="70" t="s">
        <v>176</v>
      </c>
      <c r="G161" s="70" t="s">
        <v>1855</v>
      </c>
      <c r="H161" s="70" t="s">
        <v>1856</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1862</v>
      </c>
      <c r="B162" s="70">
        <v>58</v>
      </c>
      <c r="C162" s="70">
        <v>7</v>
      </c>
      <c r="D162" s="70">
        <v>4</v>
      </c>
      <c r="E162" s="70">
        <v>2010</v>
      </c>
      <c r="F162" s="70" t="s">
        <v>177</v>
      </c>
      <c r="G162" s="70" t="s">
        <v>1855</v>
      </c>
      <c r="H162" s="70" t="s">
        <v>1856</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1863</v>
      </c>
      <c r="B163" s="70">
        <v>59</v>
      </c>
      <c r="C163" s="70">
        <v>8</v>
      </c>
      <c r="D163" s="70">
        <v>4</v>
      </c>
      <c r="E163" s="70">
        <v>2011</v>
      </c>
      <c r="F163" s="70" t="s">
        <v>178</v>
      </c>
      <c r="G163" s="70" t="s">
        <v>1855</v>
      </c>
      <c r="H163" s="70" t="s">
        <v>1856</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1864</v>
      </c>
      <c r="B164" s="70">
        <v>60</v>
      </c>
      <c r="C164" s="70">
        <v>9</v>
      </c>
      <c r="D164" s="70">
        <v>4</v>
      </c>
      <c r="E164" s="70">
        <v>2012</v>
      </c>
      <c r="F164" s="70" t="s">
        <v>179</v>
      </c>
      <c r="G164" s="70" t="s">
        <v>1855</v>
      </c>
      <c r="H164" s="70" t="s">
        <v>1856</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1865</v>
      </c>
      <c r="B165" s="70">
        <v>61</v>
      </c>
      <c r="C165" s="70">
        <v>10</v>
      </c>
      <c r="D165" s="70">
        <v>4</v>
      </c>
      <c r="E165" s="70">
        <v>2013</v>
      </c>
      <c r="F165" s="70" t="s">
        <v>180</v>
      </c>
      <c r="G165" s="70" t="s">
        <v>1855</v>
      </c>
      <c r="H165" s="70" t="s">
        <v>1856</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1866</v>
      </c>
      <c r="B166" s="70">
        <v>62</v>
      </c>
      <c r="C166" s="70">
        <v>11</v>
      </c>
      <c r="D166" s="70">
        <v>4</v>
      </c>
      <c r="E166" s="70">
        <v>2014</v>
      </c>
      <c r="F166" s="70" t="s">
        <v>181</v>
      </c>
      <c r="G166" s="70" t="s">
        <v>1855</v>
      </c>
      <c r="H166" s="70" t="s">
        <v>1856</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1867</v>
      </c>
      <c r="B167" s="70">
        <v>63</v>
      </c>
      <c r="C167" s="70">
        <v>12</v>
      </c>
      <c r="D167" s="70">
        <v>4</v>
      </c>
      <c r="E167" s="70">
        <v>2015</v>
      </c>
      <c r="F167" s="70" t="s">
        <v>182</v>
      </c>
      <c r="G167" s="70" t="s">
        <v>1855</v>
      </c>
      <c r="H167" s="70" t="s">
        <v>1856</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1868</v>
      </c>
      <c r="B168" s="70">
        <v>64</v>
      </c>
      <c r="C168" s="70">
        <v>13</v>
      </c>
      <c r="D168" s="70">
        <v>4</v>
      </c>
      <c r="E168" s="70">
        <v>2016</v>
      </c>
      <c r="F168" s="70" t="s">
        <v>155</v>
      </c>
      <c r="G168" s="70" t="s">
        <v>1855</v>
      </c>
      <c r="H168" s="70" t="s">
        <v>1856</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1869</v>
      </c>
      <c r="B169" s="70">
        <v>65</v>
      </c>
      <c r="C169" s="70">
        <v>14</v>
      </c>
      <c r="D169" s="70">
        <v>4</v>
      </c>
      <c r="E169" s="70">
        <v>2017</v>
      </c>
      <c r="F169" s="70" t="s">
        <v>156</v>
      </c>
      <c r="G169" s="70" t="s">
        <v>1855</v>
      </c>
      <c r="H169" s="70" t="s">
        <v>1856</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1870</v>
      </c>
      <c r="B170" s="70">
        <v>66</v>
      </c>
      <c r="C170" s="70">
        <v>15</v>
      </c>
      <c r="D170" s="70">
        <v>4</v>
      </c>
      <c r="E170" s="70">
        <v>2018</v>
      </c>
      <c r="F170" s="70" t="s">
        <v>183</v>
      </c>
      <c r="G170" s="70" t="s">
        <v>1855</v>
      </c>
      <c r="H170" s="70" t="s">
        <v>1856</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1871</v>
      </c>
      <c r="B171" s="70">
        <v>67</v>
      </c>
      <c r="C171" s="70">
        <v>16</v>
      </c>
      <c r="D171" s="70">
        <v>4</v>
      </c>
      <c r="E171" s="70">
        <v>2019</v>
      </c>
      <c r="F171" s="70" t="s">
        <v>158</v>
      </c>
      <c r="G171" s="70" t="s">
        <v>1855</v>
      </c>
      <c r="H171" s="70" t="s">
        <v>1856</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1872</v>
      </c>
      <c r="B172" s="70">
        <v>68</v>
      </c>
      <c r="C172" s="70">
        <v>17</v>
      </c>
      <c r="D172" s="70">
        <v>4</v>
      </c>
      <c r="E172" s="70">
        <v>2020</v>
      </c>
      <c r="F172" s="70" t="s">
        <v>159</v>
      </c>
      <c r="G172" s="70" t="s">
        <v>1855</v>
      </c>
      <c r="H172" s="70" t="s">
        <v>1856</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1873</v>
      </c>
      <c r="B173" s="70">
        <v>68</v>
      </c>
      <c r="C173" s="70">
        <v>18</v>
      </c>
      <c r="D173" s="70">
        <v>4</v>
      </c>
      <c r="E173" s="70">
        <v>2021</v>
      </c>
      <c r="F173" s="70" t="s">
        <v>160</v>
      </c>
      <c r="G173" s="70" t="s">
        <v>1855</v>
      </c>
      <c r="H173" s="70" t="s">
        <v>1856</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1874</v>
      </c>
      <c r="B174" s="70">
        <v>68</v>
      </c>
      <c r="C174" s="70">
        <v>19</v>
      </c>
      <c r="D174" s="70">
        <v>4</v>
      </c>
      <c r="E174" s="70">
        <v>2022</v>
      </c>
      <c r="F174" s="70" t="s">
        <v>161</v>
      </c>
      <c r="G174" s="70" t="s">
        <v>1855</v>
      </c>
      <c r="H174" s="70" t="s">
        <v>1856</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1875</v>
      </c>
      <c r="B175" s="70">
        <v>68</v>
      </c>
      <c r="C175" s="70">
        <v>20</v>
      </c>
      <c r="D175" s="70">
        <v>4</v>
      </c>
      <c r="E175" s="70">
        <v>2023</v>
      </c>
      <c r="F175" s="70" t="s">
        <v>1539</v>
      </c>
      <c r="G175" s="70" t="s">
        <v>1855</v>
      </c>
      <c r="H175" s="70" t="s">
        <v>1856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1876</v>
      </c>
      <c r="B176" s="70">
        <v>68</v>
      </c>
      <c r="C176" s="70">
        <v>21</v>
      </c>
      <c r="D176" s="70">
        <v>4</v>
      </c>
      <c r="E176" s="70">
        <v>2024</v>
      </c>
      <c r="F176" s="70" t="s">
        <v>1554</v>
      </c>
      <c r="G176" s="70" t="s">
        <v>1855</v>
      </c>
      <c r="H176" s="70" t="s">
        <v>1856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1877</v>
      </c>
      <c r="B177" s="70">
        <v>222</v>
      </c>
      <c r="C177" s="70">
        <v>1</v>
      </c>
      <c r="D177" s="70">
        <v>14</v>
      </c>
      <c r="E177" s="70">
        <v>1990</v>
      </c>
      <c r="F177" s="70" t="s">
        <v>787</v>
      </c>
      <c r="G177" s="70" t="s">
        <v>1878</v>
      </c>
      <c r="H177" s="70" t="s">
        <v>1879</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1880</v>
      </c>
      <c r="B178" s="70">
        <v>223</v>
      </c>
      <c r="C178" s="70">
        <v>2</v>
      </c>
      <c r="D178" s="70">
        <v>14</v>
      </c>
      <c r="E178" s="70">
        <v>2005</v>
      </c>
      <c r="F178" s="70" t="s">
        <v>789</v>
      </c>
      <c r="G178" s="1064" t="s">
        <v>1878</v>
      </c>
      <c r="H178" s="70" t="s">
        <v>1879</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1881</v>
      </c>
      <c r="B179" s="70">
        <v>224</v>
      </c>
      <c r="C179" s="70">
        <v>3</v>
      </c>
      <c r="D179" s="70">
        <v>14</v>
      </c>
      <c r="E179" s="70">
        <v>2006</v>
      </c>
      <c r="F179" s="70" t="s">
        <v>790</v>
      </c>
      <c r="G179" s="1064" t="s">
        <v>1878</v>
      </c>
      <c r="H179" s="70" t="s">
        <v>1879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1882</v>
      </c>
      <c r="B180" s="70">
        <v>225</v>
      </c>
      <c r="C180" s="70">
        <v>4</v>
      </c>
      <c r="D180" s="70">
        <v>14</v>
      </c>
      <c r="E180" s="70">
        <v>2007</v>
      </c>
      <c r="F180" s="70" t="s">
        <v>791</v>
      </c>
      <c r="G180" s="70" t="s">
        <v>1878</v>
      </c>
      <c r="H180" s="70" t="s">
        <v>1879</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1883</v>
      </c>
      <c r="B181" s="70">
        <v>226</v>
      </c>
      <c r="C181" s="70">
        <v>5</v>
      </c>
      <c r="D181" s="70">
        <v>14</v>
      </c>
      <c r="E181" s="70">
        <v>2008</v>
      </c>
      <c r="F181" s="70" t="s">
        <v>792</v>
      </c>
      <c r="G181" s="70" t="s">
        <v>1878</v>
      </c>
      <c r="H181" s="70" t="s">
        <v>1879</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1884</v>
      </c>
      <c r="B182" s="70">
        <v>227</v>
      </c>
      <c r="C182" s="70">
        <v>6</v>
      </c>
      <c r="D182" s="70">
        <v>14</v>
      </c>
      <c r="E182" s="70">
        <v>2009</v>
      </c>
      <c r="F182" s="70" t="s">
        <v>176</v>
      </c>
      <c r="G182" s="70" t="s">
        <v>1878</v>
      </c>
      <c r="H182" s="70" t="s">
        <v>1879</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1885</v>
      </c>
      <c r="B183" s="70">
        <v>228</v>
      </c>
      <c r="C183" s="70">
        <v>7</v>
      </c>
      <c r="D183" s="70">
        <v>14</v>
      </c>
      <c r="E183" s="70">
        <v>2010</v>
      </c>
      <c r="F183" s="70" t="s">
        <v>177</v>
      </c>
      <c r="G183" s="70" t="s">
        <v>1878</v>
      </c>
      <c r="H183" s="70" t="s">
        <v>1879</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1886</v>
      </c>
      <c r="B184" s="70">
        <v>229</v>
      </c>
      <c r="C184" s="70">
        <v>8</v>
      </c>
      <c r="D184" s="70">
        <v>14</v>
      </c>
      <c r="E184" s="70">
        <v>2011</v>
      </c>
      <c r="F184" s="70" t="s">
        <v>178</v>
      </c>
      <c r="G184" s="70" t="s">
        <v>1878</v>
      </c>
      <c r="H184" s="70" t="s">
        <v>1879</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1887</v>
      </c>
      <c r="B185" s="70">
        <v>230</v>
      </c>
      <c r="C185" s="70">
        <v>9</v>
      </c>
      <c r="D185" s="70">
        <v>14</v>
      </c>
      <c r="E185" s="70">
        <v>2012</v>
      </c>
      <c r="F185" s="70" t="s">
        <v>179</v>
      </c>
      <c r="G185" s="70" t="s">
        <v>1878</v>
      </c>
      <c r="H185" s="70" t="s">
        <v>1879</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1888</v>
      </c>
      <c r="B186" s="70">
        <v>231</v>
      </c>
      <c r="C186" s="70">
        <v>10</v>
      </c>
      <c r="D186" s="70">
        <v>14</v>
      </c>
      <c r="E186" s="70">
        <v>2013</v>
      </c>
      <c r="F186" s="70" t="s">
        <v>180</v>
      </c>
      <c r="G186" s="70" t="s">
        <v>1878</v>
      </c>
      <c r="H186" s="70" t="s">
        <v>1879</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1889</v>
      </c>
      <c r="B187" s="70">
        <v>232</v>
      </c>
      <c r="C187" s="70">
        <v>11</v>
      </c>
      <c r="D187" s="70">
        <v>14</v>
      </c>
      <c r="E187" s="70">
        <v>2014</v>
      </c>
      <c r="F187" s="70" t="s">
        <v>181</v>
      </c>
      <c r="G187" s="70" t="s">
        <v>1878</v>
      </c>
      <c r="H187" s="70" t="s">
        <v>1879</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1890</v>
      </c>
      <c r="B188" s="70">
        <v>233</v>
      </c>
      <c r="C188" s="70">
        <v>12</v>
      </c>
      <c r="D188" s="70">
        <v>14</v>
      </c>
      <c r="E188" s="70">
        <v>2015</v>
      </c>
      <c r="F188" s="70" t="s">
        <v>182</v>
      </c>
      <c r="G188" s="70" t="s">
        <v>1878</v>
      </c>
      <c r="H188" s="70" t="s">
        <v>1879</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1891</v>
      </c>
      <c r="B189" s="70">
        <v>234</v>
      </c>
      <c r="C189" s="70">
        <v>13</v>
      </c>
      <c r="D189" s="70">
        <v>14</v>
      </c>
      <c r="E189" s="70">
        <v>2016</v>
      </c>
      <c r="F189" s="70" t="s">
        <v>155</v>
      </c>
      <c r="G189" s="70" t="s">
        <v>1878</v>
      </c>
      <c r="H189" s="70" t="s">
        <v>1879</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1892</v>
      </c>
      <c r="B190" s="70">
        <v>235</v>
      </c>
      <c r="C190" s="70">
        <v>14</v>
      </c>
      <c r="D190" s="70">
        <v>14</v>
      </c>
      <c r="E190" s="70">
        <v>2017</v>
      </c>
      <c r="F190" s="70" t="s">
        <v>156</v>
      </c>
      <c r="G190" s="70" t="s">
        <v>1878</v>
      </c>
      <c r="H190" s="70" t="s">
        <v>1879</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1893</v>
      </c>
      <c r="B191" s="70">
        <v>236</v>
      </c>
      <c r="C191" s="70">
        <v>15</v>
      </c>
      <c r="D191" s="70">
        <v>14</v>
      </c>
      <c r="E191" s="70">
        <v>2018</v>
      </c>
      <c r="F191" s="70" t="s">
        <v>183</v>
      </c>
      <c r="G191" s="70" t="s">
        <v>1878</v>
      </c>
      <c r="H191" s="70" t="s">
        <v>1879</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1894</v>
      </c>
      <c r="B192" s="70">
        <v>237</v>
      </c>
      <c r="C192" s="70">
        <v>16</v>
      </c>
      <c r="D192" s="70">
        <v>14</v>
      </c>
      <c r="E192" s="70">
        <v>2019</v>
      </c>
      <c r="F192" s="70" t="s">
        <v>158</v>
      </c>
      <c r="G192" s="70" t="s">
        <v>1878</v>
      </c>
      <c r="H192" s="70" t="s">
        <v>1879</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1895</v>
      </c>
      <c r="B193" s="70">
        <v>238</v>
      </c>
      <c r="C193" s="70">
        <v>17</v>
      </c>
      <c r="D193" s="70">
        <v>14</v>
      </c>
      <c r="E193" s="70">
        <v>2020</v>
      </c>
      <c r="F193" s="70" t="s">
        <v>159</v>
      </c>
      <c r="G193" s="70" t="s">
        <v>1878</v>
      </c>
      <c r="H193" s="70" t="s">
        <v>1879</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1896</v>
      </c>
      <c r="B194" s="70">
        <v>238</v>
      </c>
      <c r="C194" s="70">
        <v>18</v>
      </c>
      <c r="D194" s="70">
        <v>14</v>
      </c>
      <c r="E194" s="70">
        <v>2021</v>
      </c>
      <c r="F194" s="70" t="s">
        <v>160</v>
      </c>
      <c r="G194" s="70" t="s">
        <v>1878</v>
      </c>
      <c r="H194" s="70" t="s">
        <v>1879</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1897</v>
      </c>
      <c r="B195" s="70">
        <v>238</v>
      </c>
      <c r="C195" s="70">
        <v>19</v>
      </c>
      <c r="D195" s="70">
        <v>14</v>
      </c>
      <c r="E195" s="70">
        <v>2022</v>
      </c>
      <c r="F195" s="70" t="s">
        <v>161</v>
      </c>
      <c r="G195" s="70" t="s">
        <v>1878</v>
      </c>
      <c r="H195" s="70" t="s">
        <v>1879</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238</v>
      </c>
      <c r="C196" s="70">
        <v>20</v>
      </c>
      <c r="D196" s="70">
        <v>14</v>
      </c>
      <c r="E196" s="70">
        <v>2023</v>
      </c>
      <c r="F196" s="70" t="s">
        <v>1539</v>
      </c>
      <c r="G196" s="70" t="s">
        <v>1878</v>
      </c>
      <c r="H196" s="70" t="s">
        <v>1879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1899</v>
      </c>
      <c r="B197" s="70">
        <v>238</v>
      </c>
      <c r="C197" s="70">
        <v>21</v>
      </c>
      <c r="D197" s="70">
        <v>14</v>
      </c>
      <c r="E197" s="70">
        <v>2024</v>
      </c>
      <c r="F197" s="70" t="s">
        <v>1554</v>
      </c>
      <c r="G197" s="1064" t="s">
        <v>1878</v>
      </c>
      <c r="H197" s="70" t="s">
        <v>1879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273</v>
      </c>
      <c r="C198" s="70">
        <v>1</v>
      </c>
      <c r="D198" s="70">
        <v>17</v>
      </c>
      <c r="E198" s="70">
        <v>1990</v>
      </c>
      <c r="F198" s="70" t="s">
        <v>787</v>
      </c>
      <c r="G198" s="1064" t="s">
        <v>1901</v>
      </c>
      <c r="H198" s="70" t="s">
        <v>1902</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274</v>
      </c>
      <c r="C199" s="70">
        <v>2</v>
      </c>
      <c r="D199" s="70">
        <v>17</v>
      </c>
      <c r="E199" s="70">
        <v>2005</v>
      </c>
      <c r="F199" s="70" t="s">
        <v>789</v>
      </c>
      <c r="G199" s="70" t="s">
        <v>1901</v>
      </c>
      <c r="H199" s="70" t="s">
        <v>1902</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275</v>
      </c>
      <c r="C200" s="70">
        <v>3</v>
      </c>
      <c r="D200" s="70">
        <v>17</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276</v>
      </c>
      <c r="C201" s="70">
        <v>4</v>
      </c>
      <c r="D201" s="70">
        <v>17</v>
      </c>
      <c r="E201" s="70">
        <v>2007</v>
      </c>
      <c r="F201" s="70" t="s">
        <v>791</v>
      </c>
      <c r="G201" s="70" t="s">
        <v>1901</v>
      </c>
      <c r="H201" s="70" t="s">
        <v>1902</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277</v>
      </c>
      <c r="C202" s="70">
        <v>5</v>
      </c>
      <c r="D202" s="70">
        <v>17</v>
      </c>
      <c r="E202" s="70">
        <v>2008</v>
      </c>
      <c r="F202" s="70" t="s">
        <v>792</v>
      </c>
      <c r="G202" s="70" t="s">
        <v>1901</v>
      </c>
      <c r="H202" s="70" t="s">
        <v>1902</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278</v>
      </c>
      <c r="C203" s="70">
        <v>6</v>
      </c>
      <c r="D203" s="70">
        <v>17</v>
      </c>
      <c r="E203" s="70">
        <v>2009</v>
      </c>
      <c r="F203" s="70" t="s">
        <v>176</v>
      </c>
      <c r="G203" s="70" t="s">
        <v>1901</v>
      </c>
      <c r="H203" s="70" t="s">
        <v>1902</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1908</v>
      </c>
      <c r="B204" s="70">
        <v>279</v>
      </c>
      <c r="C204" s="70">
        <v>7</v>
      </c>
      <c r="D204" s="70">
        <v>17</v>
      </c>
      <c r="E204" s="70">
        <v>2010</v>
      </c>
      <c r="F204" s="70" t="s">
        <v>177</v>
      </c>
      <c r="G204" s="70" t="s">
        <v>1901</v>
      </c>
      <c r="H204" s="70" t="s">
        <v>1902</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1909</v>
      </c>
      <c r="B205" s="70">
        <v>280</v>
      </c>
      <c r="C205" s="70">
        <v>8</v>
      </c>
      <c r="D205" s="70">
        <v>17</v>
      </c>
      <c r="E205" s="70">
        <v>2011</v>
      </c>
      <c r="F205" s="70" t="s">
        <v>178</v>
      </c>
      <c r="G205" s="70" t="s">
        <v>1901</v>
      </c>
      <c r="H205" s="70" t="s">
        <v>1902</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1910</v>
      </c>
      <c r="B206" s="70">
        <v>281</v>
      </c>
      <c r="C206" s="70">
        <v>9</v>
      </c>
      <c r="D206" s="70">
        <v>17</v>
      </c>
      <c r="E206" s="70">
        <v>2012</v>
      </c>
      <c r="F206" s="70" t="s">
        <v>179</v>
      </c>
      <c r="G206" s="70" t="s">
        <v>1901</v>
      </c>
      <c r="H206" s="70" t="s">
        <v>1902</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1911</v>
      </c>
      <c r="B207" s="70">
        <v>282</v>
      </c>
      <c r="C207" s="70">
        <v>10</v>
      </c>
      <c r="D207" s="70">
        <v>17</v>
      </c>
      <c r="E207" s="70">
        <v>2013</v>
      </c>
      <c r="F207" s="70" t="s">
        <v>180</v>
      </c>
      <c r="G207" s="70" t="s">
        <v>1901</v>
      </c>
      <c r="H207" s="70" t="s">
        <v>1902</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1912</v>
      </c>
      <c r="B208" s="70">
        <v>283</v>
      </c>
      <c r="C208" s="70">
        <v>11</v>
      </c>
      <c r="D208" s="70">
        <v>17</v>
      </c>
      <c r="E208" s="70">
        <v>2014</v>
      </c>
      <c r="F208" s="70" t="s">
        <v>181</v>
      </c>
      <c r="G208" s="70" t="s">
        <v>1901</v>
      </c>
      <c r="H208" s="70" t="s">
        <v>1902</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1913</v>
      </c>
      <c r="B209" s="70">
        <v>284</v>
      </c>
      <c r="C209" s="70">
        <v>12</v>
      </c>
      <c r="D209" s="70">
        <v>17</v>
      </c>
      <c r="E209" s="70">
        <v>2015</v>
      </c>
      <c r="F209" s="70" t="s">
        <v>182</v>
      </c>
      <c r="G209" s="70" t="s">
        <v>1901</v>
      </c>
      <c r="H209" s="70" t="s">
        <v>1902</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1914</v>
      </c>
      <c r="B210" s="70">
        <v>285</v>
      </c>
      <c r="C210" s="70">
        <v>13</v>
      </c>
      <c r="D210" s="70">
        <v>17</v>
      </c>
      <c r="E210" s="70">
        <v>2016</v>
      </c>
      <c r="F210" s="70" t="s">
        <v>155</v>
      </c>
      <c r="G210" s="70" t="s">
        <v>1901</v>
      </c>
      <c r="H210" s="70" t="s">
        <v>1902</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1915</v>
      </c>
      <c r="B211" s="70">
        <v>286</v>
      </c>
      <c r="C211" s="70">
        <v>14</v>
      </c>
      <c r="D211" s="70">
        <v>17</v>
      </c>
      <c r="E211" s="70">
        <v>2017</v>
      </c>
      <c r="F211" s="70" t="s">
        <v>156</v>
      </c>
      <c r="G211" s="70" t="s">
        <v>1901</v>
      </c>
      <c r="H211" s="70" t="s">
        <v>1902</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1916</v>
      </c>
      <c r="B212" s="70">
        <v>287</v>
      </c>
      <c r="C212" s="70">
        <v>15</v>
      </c>
      <c r="D212" s="70">
        <v>17</v>
      </c>
      <c r="E212" s="70">
        <v>2018</v>
      </c>
      <c r="F212" s="70" t="s">
        <v>183</v>
      </c>
      <c r="G212" s="70" t="s">
        <v>1901</v>
      </c>
      <c r="H212" s="70" t="s">
        <v>1902</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1917</v>
      </c>
      <c r="B213" s="70">
        <v>288</v>
      </c>
      <c r="C213" s="70">
        <v>16</v>
      </c>
      <c r="D213" s="70">
        <v>17</v>
      </c>
      <c r="E213" s="70">
        <v>2019</v>
      </c>
      <c r="F213" s="70" t="s">
        <v>158</v>
      </c>
      <c r="G213" s="70" t="s">
        <v>1901</v>
      </c>
      <c r="H213" s="70" t="s">
        <v>1902</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1918</v>
      </c>
      <c r="B214" s="70">
        <v>289</v>
      </c>
      <c r="C214" s="70">
        <v>17</v>
      </c>
      <c r="D214" s="70">
        <v>17</v>
      </c>
      <c r="E214" s="70">
        <v>2020</v>
      </c>
      <c r="F214" s="70" t="s">
        <v>159</v>
      </c>
      <c r="G214" s="70" t="s">
        <v>1901</v>
      </c>
      <c r="H214" s="70" t="s">
        <v>1902</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1919</v>
      </c>
      <c r="B215" s="70">
        <v>289</v>
      </c>
      <c r="C215" s="70">
        <v>18</v>
      </c>
      <c r="D215" s="70">
        <v>17</v>
      </c>
      <c r="E215" s="70">
        <v>2021</v>
      </c>
      <c r="F215" s="70" t="s">
        <v>160</v>
      </c>
      <c r="G215" s="70" t="s">
        <v>1901</v>
      </c>
      <c r="H215" s="70" t="s">
        <v>1902</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1920</v>
      </c>
      <c r="B216" s="70">
        <v>289</v>
      </c>
      <c r="C216" s="70">
        <v>19</v>
      </c>
      <c r="D216" s="70">
        <v>17</v>
      </c>
      <c r="E216" s="70">
        <v>2022</v>
      </c>
      <c r="F216" s="70" t="s">
        <v>161</v>
      </c>
      <c r="G216" s="1064" t="s">
        <v>1901</v>
      </c>
      <c r="H216" s="70" t="s">
        <v>1902</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289</v>
      </c>
      <c r="C217" s="70">
        <v>20</v>
      </c>
      <c r="D217" s="70">
        <v>17</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289</v>
      </c>
      <c r="C218" s="70">
        <v>21</v>
      </c>
      <c r="D218" s="70">
        <v>17</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120</v>
      </c>
      <c r="C219" s="70">
        <v>1</v>
      </c>
      <c r="D219" s="70">
        <v>8</v>
      </c>
      <c r="E219" s="70">
        <v>1990</v>
      </c>
      <c r="F219" s="70" t="s">
        <v>787</v>
      </c>
      <c r="G219" s="70" t="s">
        <v>1924</v>
      </c>
      <c r="H219" s="70" t="s">
        <v>1925</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121</v>
      </c>
      <c r="C220" s="70">
        <v>2</v>
      </c>
      <c r="D220" s="70">
        <v>8</v>
      </c>
      <c r="E220" s="70">
        <v>2005</v>
      </c>
      <c r="F220" s="70" t="s">
        <v>789</v>
      </c>
      <c r="G220" s="70" t="s">
        <v>1924</v>
      </c>
      <c r="H220" s="70" t="s">
        <v>1925</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122</v>
      </c>
      <c r="C221" s="70">
        <v>3</v>
      </c>
      <c r="D221" s="70">
        <v>8</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123</v>
      </c>
      <c r="C222" s="70">
        <v>4</v>
      </c>
      <c r="D222" s="70">
        <v>8</v>
      </c>
      <c r="E222" s="70">
        <v>2007</v>
      </c>
      <c r="F222" s="70" t="s">
        <v>791</v>
      </c>
      <c r="G222" s="70" t="s">
        <v>1924</v>
      </c>
      <c r="H222" s="70" t="s">
        <v>1925</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124</v>
      </c>
      <c r="C223" s="70">
        <v>5</v>
      </c>
      <c r="D223" s="70">
        <v>8</v>
      </c>
      <c r="E223" s="70">
        <v>2008</v>
      </c>
      <c r="F223" s="70" t="s">
        <v>792</v>
      </c>
      <c r="G223" s="70" t="s">
        <v>1924</v>
      </c>
      <c r="H223" s="70" t="s">
        <v>1925</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125</v>
      </c>
      <c r="C224" s="70">
        <v>6</v>
      </c>
      <c r="D224" s="70">
        <v>8</v>
      </c>
      <c r="E224" s="70">
        <v>2009</v>
      </c>
      <c r="F224" s="70" t="s">
        <v>176</v>
      </c>
      <c r="G224" s="70" t="s">
        <v>1924</v>
      </c>
      <c r="H224" s="70" t="s">
        <v>1925</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1931</v>
      </c>
      <c r="B225" s="70">
        <v>126</v>
      </c>
      <c r="C225" s="70">
        <v>7</v>
      </c>
      <c r="D225" s="70">
        <v>8</v>
      </c>
      <c r="E225" s="70">
        <v>2010</v>
      </c>
      <c r="F225" s="70" t="s">
        <v>177</v>
      </c>
      <c r="G225" s="70" t="s">
        <v>1924</v>
      </c>
      <c r="H225" s="70" t="s">
        <v>1925</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1932</v>
      </c>
      <c r="B226" s="70">
        <v>127</v>
      </c>
      <c r="C226" s="70">
        <v>8</v>
      </c>
      <c r="D226" s="70">
        <v>8</v>
      </c>
      <c r="E226" s="70">
        <v>2011</v>
      </c>
      <c r="F226" s="70" t="s">
        <v>178</v>
      </c>
      <c r="G226" s="70" t="s">
        <v>1924</v>
      </c>
      <c r="H226" s="70" t="s">
        <v>1925</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1933</v>
      </c>
      <c r="B227" s="70">
        <v>128</v>
      </c>
      <c r="C227" s="70">
        <v>9</v>
      </c>
      <c r="D227" s="70">
        <v>8</v>
      </c>
      <c r="E227" s="70">
        <v>2012</v>
      </c>
      <c r="F227" s="70" t="s">
        <v>179</v>
      </c>
      <c r="G227" s="70" t="s">
        <v>1924</v>
      </c>
      <c r="H227" s="70" t="s">
        <v>1925</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1934</v>
      </c>
      <c r="B228" s="70">
        <v>129</v>
      </c>
      <c r="C228" s="70">
        <v>10</v>
      </c>
      <c r="D228" s="70">
        <v>8</v>
      </c>
      <c r="E228" s="70">
        <v>2013</v>
      </c>
      <c r="F228" s="70" t="s">
        <v>180</v>
      </c>
      <c r="G228" s="70" t="s">
        <v>1924</v>
      </c>
      <c r="H228" s="70" t="s">
        <v>1925</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1935</v>
      </c>
      <c r="B229" s="70">
        <v>130</v>
      </c>
      <c r="C229" s="70">
        <v>11</v>
      </c>
      <c r="D229" s="70">
        <v>8</v>
      </c>
      <c r="E229" s="70">
        <v>2014</v>
      </c>
      <c r="F229" s="70" t="s">
        <v>181</v>
      </c>
      <c r="G229" s="70" t="s">
        <v>1924</v>
      </c>
      <c r="H229" s="70" t="s">
        <v>1925</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1936</v>
      </c>
      <c r="B230" s="70">
        <v>131</v>
      </c>
      <c r="C230" s="70">
        <v>12</v>
      </c>
      <c r="D230" s="70">
        <v>8</v>
      </c>
      <c r="E230" s="70">
        <v>2015</v>
      </c>
      <c r="F230" s="70" t="s">
        <v>182</v>
      </c>
      <c r="G230" s="70" t="s">
        <v>1924</v>
      </c>
      <c r="H230" s="70" t="s">
        <v>1925</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1937</v>
      </c>
      <c r="B231" s="70">
        <v>132</v>
      </c>
      <c r="C231" s="70">
        <v>13</v>
      </c>
      <c r="D231" s="70">
        <v>8</v>
      </c>
      <c r="E231" s="70">
        <v>2016</v>
      </c>
      <c r="F231" s="70" t="s">
        <v>155</v>
      </c>
      <c r="G231" s="70" t="s">
        <v>1924</v>
      </c>
      <c r="H231" s="70" t="s">
        <v>1925</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1938</v>
      </c>
      <c r="B232" s="70">
        <v>133</v>
      </c>
      <c r="C232" s="70">
        <v>14</v>
      </c>
      <c r="D232" s="70">
        <v>8</v>
      </c>
      <c r="E232" s="70">
        <v>2017</v>
      </c>
      <c r="F232" s="70" t="s">
        <v>156</v>
      </c>
      <c r="G232" s="70" t="s">
        <v>1924</v>
      </c>
      <c r="H232" s="70" t="s">
        <v>1925</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1939</v>
      </c>
      <c r="B233" s="70">
        <v>134</v>
      </c>
      <c r="C233" s="70">
        <v>15</v>
      </c>
      <c r="D233" s="70">
        <v>8</v>
      </c>
      <c r="E233" s="70">
        <v>2018</v>
      </c>
      <c r="F233" s="70" t="s">
        <v>183</v>
      </c>
      <c r="G233" s="70" t="s">
        <v>1924</v>
      </c>
      <c r="H233" s="70" t="s">
        <v>1925</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1940</v>
      </c>
      <c r="B234" s="70">
        <v>135</v>
      </c>
      <c r="C234" s="70">
        <v>16</v>
      </c>
      <c r="D234" s="70">
        <v>8</v>
      </c>
      <c r="E234" s="70">
        <v>2019</v>
      </c>
      <c r="F234" s="70" t="s">
        <v>158</v>
      </c>
      <c r="G234" s="70" t="s">
        <v>1924</v>
      </c>
      <c r="H234" s="70" t="s">
        <v>1925</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1941</v>
      </c>
      <c r="B235" s="70">
        <v>136</v>
      </c>
      <c r="C235" s="70">
        <v>17</v>
      </c>
      <c r="D235" s="70">
        <v>8</v>
      </c>
      <c r="E235" s="70">
        <v>2020</v>
      </c>
      <c r="F235" s="70" t="s">
        <v>159</v>
      </c>
      <c r="G235" s="1064" t="s">
        <v>1924</v>
      </c>
      <c r="H235" s="70" t="s">
        <v>1925</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1942</v>
      </c>
      <c r="B236" s="70">
        <v>136</v>
      </c>
      <c r="C236" s="70">
        <v>18</v>
      </c>
      <c r="D236" s="70">
        <v>8</v>
      </c>
      <c r="E236" s="70">
        <v>2021</v>
      </c>
      <c r="F236" s="70" t="s">
        <v>160</v>
      </c>
      <c r="G236" s="1064" t="s">
        <v>1924</v>
      </c>
      <c r="H236" s="70" t="s">
        <v>1925</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1943</v>
      </c>
      <c r="B237" s="70">
        <v>136</v>
      </c>
      <c r="C237" s="70">
        <v>19</v>
      </c>
      <c r="D237" s="70">
        <v>8</v>
      </c>
      <c r="E237" s="70">
        <v>2022</v>
      </c>
      <c r="F237" s="70" t="s">
        <v>161</v>
      </c>
      <c r="G237" s="70" t="s">
        <v>1924</v>
      </c>
      <c r="H237" s="70" t="s">
        <v>1925</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136</v>
      </c>
      <c r="C238" s="70">
        <v>20</v>
      </c>
      <c r="D238" s="70">
        <v>8</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136</v>
      </c>
      <c r="C239" s="70">
        <v>21</v>
      </c>
      <c r="D239" s="70">
        <v>8</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477</v>
      </c>
      <c r="C240" s="70">
        <v>1</v>
      </c>
      <c r="D240" s="70">
        <v>29</v>
      </c>
      <c r="E240" s="70">
        <v>1990</v>
      </c>
      <c r="F240" s="70" t="s">
        <v>787</v>
      </c>
      <c r="G240" s="70" t="s">
        <v>1947</v>
      </c>
      <c r="H240" s="70" t="s">
        <v>1948</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478</v>
      </c>
      <c r="C241" s="70">
        <v>2</v>
      </c>
      <c r="D241" s="70">
        <v>29</v>
      </c>
      <c r="E241" s="70">
        <v>2005</v>
      </c>
      <c r="F241" s="70" t="s">
        <v>789</v>
      </c>
      <c r="G241" s="70" t="s">
        <v>1947</v>
      </c>
      <c r="H241" s="70" t="s">
        <v>1948</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479</v>
      </c>
      <c r="C242" s="70">
        <v>3</v>
      </c>
      <c r="D242" s="70">
        <v>29</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480</v>
      </c>
      <c r="C243" s="70">
        <v>4</v>
      </c>
      <c r="D243" s="70">
        <v>29</v>
      </c>
      <c r="E243" s="70">
        <v>2007</v>
      </c>
      <c r="F243" s="70" t="s">
        <v>791</v>
      </c>
      <c r="G243" s="70" t="s">
        <v>1947</v>
      </c>
      <c r="H243" s="70" t="s">
        <v>1948</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481</v>
      </c>
      <c r="C244" s="70">
        <v>5</v>
      </c>
      <c r="D244" s="70">
        <v>29</v>
      </c>
      <c r="E244" s="70">
        <v>2008</v>
      </c>
      <c r="F244" s="70" t="s">
        <v>792</v>
      </c>
      <c r="G244" s="70" t="s">
        <v>1947</v>
      </c>
      <c r="H244" s="70" t="s">
        <v>1948</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482</v>
      </c>
      <c r="C245" s="70">
        <v>6</v>
      </c>
      <c r="D245" s="70">
        <v>29</v>
      </c>
      <c r="E245" s="70">
        <v>2009</v>
      </c>
      <c r="F245" s="70" t="s">
        <v>176</v>
      </c>
      <c r="G245" s="70" t="s">
        <v>1947</v>
      </c>
      <c r="H245" s="70" t="s">
        <v>1948</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483</v>
      </c>
      <c r="C246" s="70">
        <v>7</v>
      </c>
      <c r="D246" s="70">
        <v>29</v>
      </c>
      <c r="E246" s="70">
        <v>2010</v>
      </c>
      <c r="F246" s="70" t="s">
        <v>177</v>
      </c>
      <c r="G246" s="70" t="s">
        <v>1947</v>
      </c>
      <c r="H246" s="70" t="s">
        <v>1948</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484</v>
      </c>
      <c r="C247" s="70">
        <v>8</v>
      </c>
      <c r="D247" s="70">
        <v>29</v>
      </c>
      <c r="E247" s="70">
        <v>2011</v>
      </c>
      <c r="F247" s="70" t="s">
        <v>178</v>
      </c>
      <c r="G247" s="70" t="s">
        <v>1947</v>
      </c>
      <c r="H247" s="70" t="s">
        <v>1948</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485</v>
      </c>
      <c r="C248" s="70">
        <v>9</v>
      </c>
      <c r="D248" s="70">
        <v>29</v>
      </c>
      <c r="E248" s="70">
        <v>2012</v>
      </c>
      <c r="F248" s="70" t="s">
        <v>179</v>
      </c>
      <c r="G248" s="70" t="s">
        <v>1947</v>
      </c>
      <c r="H248" s="70" t="s">
        <v>1948</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486</v>
      </c>
      <c r="C249" s="70">
        <v>10</v>
      </c>
      <c r="D249" s="70">
        <v>29</v>
      </c>
      <c r="E249" s="70">
        <v>2013</v>
      </c>
      <c r="F249" s="70" t="s">
        <v>180</v>
      </c>
      <c r="G249" s="70" t="s">
        <v>1947</v>
      </c>
      <c r="H249" s="70" t="s">
        <v>1948</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487</v>
      </c>
      <c r="C250" s="70">
        <v>11</v>
      </c>
      <c r="D250" s="70">
        <v>29</v>
      </c>
      <c r="E250" s="70">
        <v>2014</v>
      </c>
      <c r="F250" s="70" t="s">
        <v>181</v>
      </c>
      <c r="G250" s="70" t="s">
        <v>1947</v>
      </c>
      <c r="H250" s="70" t="s">
        <v>1948</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488</v>
      </c>
      <c r="C251" s="70">
        <v>12</v>
      </c>
      <c r="D251" s="70">
        <v>29</v>
      </c>
      <c r="E251" s="70">
        <v>2015</v>
      </c>
      <c r="F251" s="70" t="s">
        <v>182</v>
      </c>
      <c r="G251" s="70" t="s">
        <v>1947</v>
      </c>
      <c r="H251" s="70" t="s">
        <v>1948</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489</v>
      </c>
      <c r="C252" s="70">
        <v>13</v>
      </c>
      <c r="D252" s="70">
        <v>29</v>
      </c>
      <c r="E252" s="70">
        <v>2016</v>
      </c>
      <c r="F252" s="70" t="s">
        <v>155</v>
      </c>
      <c r="G252" s="70" t="s">
        <v>1947</v>
      </c>
      <c r="H252" s="70" t="s">
        <v>1948</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490</v>
      </c>
      <c r="C253" s="70">
        <v>14</v>
      </c>
      <c r="D253" s="70">
        <v>29</v>
      </c>
      <c r="E253" s="70">
        <v>2017</v>
      </c>
      <c r="F253" s="70" t="s">
        <v>156</v>
      </c>
      <c r="G253" s="70" t="s">
        <v>1947</v>
      </c>
      <c r="H253" s="70" t="s">
        <v>1948</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491</v>
      </c>
      <c r="C254" s="70">
        <v>15</v>
      </c>
      <c r="D254" s="70">
        <v>29</v>
      </c>
      <c r="E254" s="70">
        <v>2018</v>
      </c>
      <c r="F254" s="70" t="s">
        <v>183</v>
      </c>
      <c r="G254" s="1064" t="s">
        <v>1947</v>
      </c>
      <c r="H254" s="70" t="s">
        <v>1948</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492</v>
      </c>
      <c r="C255" s="70">
        <v>16</v>
      </c>
      <c r="D255" s="70">
        <v>29</v>
      </c>
      <c r="E255" s="70">
        <v>2019</v>
      </c>
      <c r="F255" s="70" t="s">
        <v>158</v>
      </c>
      <c r="G255" s="1064" t="s">
        <v>1947</v>
      </c>
      <c r="H255" s="70" t="s">
        <v>1948</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493</v>
      </c>
      <c r="C256" s="70">
        <v>17</v>
      </c>
      <c r="D256" s="70">
        <v>29</v>
      </c>
      <c r="E256" s="70">
        <v>2020</v>
      </c>
      <c r="F256" s="70" t="s">
        <v>159</v>
      </c>
      <c r="G256" s="70" t="s">
        <v>1947</v>
      </c>
      <c r="H256" s="70" t="s">
        <v>1948</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493</v>
      </c>
      <c r="C257" s="70">
        <v>18</v>
      </c>
      <c r="D257" s="70">
        <v>29</v>
      </c>
      <c r="E257" s="70">
        <v>2021</v>
      </c>
      <c r="F257" s="70" t="s">
        <v>160</v>
      </c>
      <c r="G257" s="70" t="s">
        <v>1947</v>
      </c>
      <c r="H257" s="70" t="s">
        <v>1948</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493</v>
      </c>
      <c r="C258" s="70">
        <v>19</v>
      </c>
      <c r="D258" s="70">
        <v>29</v>
      </c>
      <c r="E258" s="70">
        <v>2022</v>
      </c>
      <c r="F258" s="70" t="s">
        <v>161</v>
      </c>
      <c r="G258" s="70" t="s">
        <v>1947</v>
      </c>
      <c r="H258" s="70" t="s">
        <v>1948</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493</v>
      </c>
      <c r="C259" s="70">
        <v>20</v>
      </c>
      <c r="D259" s="70">
        <v>29</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493</v>
      </c>
      <c r="C260" s="70">
        <v>21</v>
      </c>
      <c r="D260" s="70">
        <v>29</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239</v>
      </c>
      <c r="C261" s="70">
        <v>1</v>
      </c>
      <c r="D261" s="70">
        <v>15</v>
      </c>
      <c r="E261" s="70">
        <v>1990</v>
      </c>
      <c r="F261" s="70" t="s">
        <v>787</v>
      </c>
      <c r="G261" s="70" t="s">
        <v>1970</v>
      </c>
      <c r="H261" s="70" t="s">
        <v>1971</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240</v>
      </c>
      <c r="C262" s="70">
        <v>2</v>
      </c>
      <c r="D262" s="70">
        <v>15</v>
      </c>
      <c r="E262" s="70">
        <v>2005</v>
      </c>
      <c r="F262" s="70" t="s">
        <v>789</v>
      </c>
      <c r="G262" s="70" t="s">
        <v>1970</v>
      </c>
      <c r="H262" s="70" t="s">
        <v>1971</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241</v>
      </c>
      <c r="C263" s="70">
        <v>3</v>
      </c>
      <c r="D263" s="70">
        <v>15</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242</v>
      </c>
      <c r="C264" s="70">
        <v>4</v>
      </c>
      <c r="D264" s="70">
        <v>15</v>
      </c>
      <c r="E264" s="70">
        <v>2007</v>
      </c>
      <c r="F264" s="70" t="s">
        <v>791</v>
      </c>
      <c r="G264" s="70" t="s">
        <v>1970</v>
      </c>
      <c r="H264" s="70" t="s">
        <v>1971</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243</v>
      </c>
      <c r="C265" s="70">
        <v>5</v>
      </c>
      <c r="D265" s="70">
        <v>15</v>
      </c>
      <c r="E265" s="70">
        <v>2008</v>
      </c>
      <c r="F265" s="70" t="s">
        <v>792</v>
      </c>
      <c r="G265" s="70" t="s">
        <v>1970</v>
      </c>
      <c r="H265" s="70" t="s">
        <v>1971</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244</v>
      </c>
      <c r="C266" s="70">
        <v>6</v>
      </c>
      <c r="D266" s="70">
        <v>15</v>
      </c>
      <c r="E266" s="70">
        <v>2009</v>
      </c>
      <c r="F266" s="70" t="s">
        <v>176</v>
      </c>
      <c r="G266" s="70" t="s">
        <v>1970</v>
      </c>
      <c r="H266" s="70" t="s">
        <v>1971</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1977</v>
      </c>
      <c r="B267" s="70">
        <v>245</v>
      </c>
      <c r="C267" s="70">
        <v>7</v>
      </c>
      <c r="D267" s="70">
        <v>15</v>
      </c>
      <c r="E267" s="70">
        <v>2010</v>
      </c>
      <c r="F267" s="70" t="s">
        <v>177</v>
      </c>
      <c r="G267" s="70" t="s">
        <v>1970</v>
      </c>
      <c r="H267" s="70" t="s">
        <v>1971</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1978</v>
      </c>
      <c r="B268" s="70">
        <v>246</v>
      </c>
      <c r="C268" s="70">
        <v>8</v>
      </c>
      <c r="D268" s="70">
        <v>15</v>
      </c>
      <c r="E268" s="70">
        <v>2011</v>
      </c>
      <c r="F268" s="70" t="s">
        <v>178</v>
      </c>
      <c r="G268" s="70" t="s">
        <v>1970</v>
      </c>
      <c r="H268" s="70" t="s">
        <v>1971</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1979</v>
      </c>
      <c r="B269" s="70">
        <v>247</v>
      </c>
      <c r="C269" s="70">
        <v>9</v>
      </c>
      <c r="D269" s="70">
        <v>15</v>
      </c>
      <c r="E269" s="70">
        <v>2012</v>
      </c>
      <c r="F269" s="70" t="s">
        <v>179</v>
      </c>
      <c r="G269" s="70" t="s">
        <v>1970</v>
      </c>
      <c r="H269" s="70" t="s">
        <v>1971</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1980</v>
      </c>
      <c r="B270" s="70">
        <v>248</v>
      </c>
      <c r="C270" s="70">
        <v>10</v>
      </c>
      <c r="D270" s="70">
        <v>15</v>
      </c>
      <c r="E270" s="70">
        <v>2013</v>
      </c>
      <c r="F270" s="70" t="s">
        <v>180</v>
      </c>
      <c r="G270" s="70" t="s">
        <v>1970</v>
      </c>
      <c r="H270" s="70" t="s">
        <v>1971</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1981</v>
      </c>
      <c r="B271" s="70">
        <v>249</v>
      </c>
      <c r="C271" s="70">
        <v>11</v>
      </c>
      <c r="D271" s="70">
        <v>15</v>
      </c>
      <c r="E271" s="70">
        <v>2014</v>
      </c>
      <c r="F271" s="70" t="s">
        <v>181</v>
      </c>
      <c r="G271" s="70" t="s">
        <v>1970</v>
      </c>
      <c r="H271" s="70" t="s">
        <v>1971</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1982</v>
      </c>
      <c r="B272" s="70">
        <v>250</v>
      </c>
      <c r="C272" s="70">
        <v>12</v>
      </c>
      <c r="D272" s="70">
        <v>15</v>
      </c>
      <c r="E272" s="70">
        <v>2015</v>
      </c>
      <c r="F272" s="70" t="s">
        <v>182</v>
      </c>
      <c r="G272" s="70" t="s">
        <v>1970</v>
      </c>
      <c r="H272" s="70" t="s">
        <v>1971</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1983</v>
      </c>
      <c r="B273" s="70">
        <v>251</v>
      </c>
      <c r="C273" s="70">
        <v>13</v>
      </c>
      <c r="D273" s="70">
        <v>15</v>
      </c>
      <c r="E273" s="70">
        <v>2016</v>
      </c>
      <c r="F273" s="70" t="s">
        <v>155</v>
      </c>
      <c r="G273" s="1064" t="s">
        <v>1970</v>
      </c>
      <c r="H273" s="70" t="s">
        <v>1971</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1984</v>
      </c>
      <c r="B274" s="70">
        <v>252</v>
      </c>
      <c r="C274" s="70">
        <v>14</v>
      </c>
      <c r="D274" s="70">
        <v>15</v>
      </c>
      <c r="E274" s="70">
        <v>2017</v>
      </c>
      <c r="F274" s="70" t="s">
        <v>156</v>
      </c>
      <c r="G274" s="1064" t="s">
        <v>1970</v>
      </c>
      <c r="H274" s="70" t="s">
        <v>1971</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1985</v>
      </c>
      <c r="B275" s="70">
        <v>253</v>
      </c>
      <c r="C275" s="70">
        <v>15</v>
      </c>
      <c r="D275" s="70">
        <v>15</v>
      </c>
      <c r="E275" s="70">
        <v>2018</v>
      </c>
      <c r="F275" s="70" t="s">
        <v>183</v>
      </c>
      <c r="G275" s="70" t="s">
        <v>1970</v>
      </c>
      <c r="H275" s="70" t="s">
        <v>1971</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1986</v>
      </c>
      <c r="B276" s="70">
        <v>254</v>
      </c>
      <c r="C276" s="70">
        <v>16</v>
      </c>
      <c r="D276" s="70">
        <v>15</v>
      </c>
      <c r="E276" s="70">
        <v>2019</v>
      </c>
      <c r="F276" s="70" t="s">
        <v>158</v>
      </c>
      <c r="G276" s="70" t="s">
        <v>1970</v>
      </c>
      <c r="H276" s="70" t="s">
        <v>1971</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1987</v>
      </c>
      <c r="B277" s="70">
        <v>255</v>
      </c>
      <c r="C277" s="70">
        <v>17</v>
      </c>
      <c r="D277" s="70">
        <v>15</v>
      </c>
      <c r="E277" s="70">
        <v>2020</v>
      </c>
      <c r="F277" s="70" t="s">
        <v>159</v>
      </c>
      <c r="G277" s="70" t="s">
        <v>1970</v>
      </c>
      <c r="H277" s="70" t="s">
        <v>1971</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1988</v>
      </c>
      <c r="B278" s="70">
        <v>255</v>
      </c>
      <c r="C278" s="70">
        <v>18</v>
      </c>
      <c r="D278" s="70">
        <v>15</v>
      </c>
      <c r="E278" s="70">
        <v>2021</v>
      </c>
      <c r="F278" s="70" t="s">
        <v>160</v>
      </c>
      <c r="G278" s="70" t="s">
        <v>1970</v>
      </c>
      <c r="H278" s="70" t="s">
        <v>1971</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1989</v>
      </c>
      <c r="B279" s="70">
        <v>255</v>
      </c>
      <c r="C279" s="70">
        <v>19</v>
      </c>
      <c r="D279" s="70">
        <v>15</v>
      </c>
      <c r="E279" s="70">
        <v>2022</v>
      </c>
      <c r="F279" s="70" t="s">
        <v>161</v>
      </c>
      <c r="G279" s="70" t="s">
        <v>1970</v>
      </c>
      <c r="H279" s="70" t="s">
        <v>1971</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255</v>
      </c>
      <c r="C280" s="70">
        <v>20</v>
      </c>
      <c r="D280" s="70">
        <v>15</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255</v>
      </c>
      <c r="C281" s="70">
        <v>21</v>
      </c>
      <c r="D281" s="70">
        <v>15</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358</v>
      </c>
      <c r="C303" s="70">
        <v>1</v>
      </c>
      <c r="D303" s="70">
        <v>22</v>
      </c>
      <c r="E303" s="70">
        <v>1990</v>
      </c>
      <c r="F303" s="70" t="s">
        <v>787</v>
      </c>
      <c r="G303" s="70" t="s">
        <v>2016</v>
      </c>
      <c r="H303" s="70" t="s">
        <v>2017</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359</v>
      </c>
      <c r="C304" s="70">
        <v>2</v>
      </c>
      <c r="D304" s="70">
        <v>22</v>
      </c>
      <c r="E304" s="70">
        <v>2005</v>
      </c>
      <c r="F304" s="70" t="s">
        <v>789</v>
      </c>
      <c r="G304" s="70" t="s">
        <v>2016</v>
      </c>
      <c r="H304" s="70" t="s">
        <v>2017</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360</v>
      </c>
      <c r="C305" s="70">
        <v>3</v>
      </c>
      <c r="D305" s="70">
        <v>22</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361</v>
      </c>
      <c r="C306" s="70">
        <v>4</v>
      </c>
      <c r="D306" s="70">
        <v>22</v>
      </c>
      <c r="E306" s="70">
        <v>2007</v>
      </c>
      <c r="F306" s="70" t="s">
        <v>791</v>
      </c>
      <c r="G306" s="70" t="s">
        <v>2016</v>
      </c>
      <c r="H306" s="70" t="s">
        <v>2017</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362</v>
      </c>
      <c r="C307" s="70">
        <v>5</v>
      </c>
      <c r="D307" s="70">
        <v>22</v>
      </c>
      <c r="E307" s="70">
        <v>2008</v>
      </c>
      <c r="F307" s="70" t="s">
        <v>792</v>
      </c>
      <c r="G307" s="70" t="s">
        <v>2016</v>
      </c>
      <c r="H307" s="70" t="s">
        <v>2017</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363</v>
      </c>
      <c r="C308" s="70">
        <v>6</v>
      </c>
      <c r="D308" s="70">
        <v>22</v>
      </c>
      <c r="E308" s="70">
        <v>2009</v>
      </c>
      <c r="F308" s="70" t="s">
        <v>176</v>
      </c>
      <c r="G308" s="70" t="s">
        <v>2016</v>
      </c>
      <c r="H308" s="70" t="s">
        <v>2017</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2023</v>
      </c>
      <c r="B309" s="70">
        <v>364</v>
      </c>
      <c r="C309" s="70">
        <v>7</v>
      </c>
      <c r="D309" s="70">
        <v>22</v>
      </c>
      <c r="E309" s="70">
        <v>2010</v>
      </c>
      <c r="F309" s="70" t="s">
        <v>177</v>
      </c>
      <c r="G309" s="70" t="s">
        <v>2016</v>
      </c>
      <c r="H309" s="70" t="s">
        <v>2017</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2024</v>
      </c>
      <c r="B310" s="70">
        <v>365</v>
      </c>
      <c r="C310" s="70">
        <v>8</v>
      </c>
      <c r="D310" s="70">
        <v>22</v>
      </c>
      <c r="E310" s="70">
        <v>2011</v>
      </c>
      <c r="F310" s="70" t="s">
        <v>178</v>
      </c>
      <c r="G310" s="70" t="s">
        <v>2016</v>
      </c>
      <c r="H310" s="70" t="s">
        <v>2017</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2025</v>
      </c>
      <c r="B311" s="70">
        <v>366</v>
      </c>
      <c r="C311" s="70">
        <v>9</v>
      </c>
      <c r="D311" s="70">
        <v>22</v>
      </c>
      <c r="E311" s="70">
        <v>2012</v>
      </c>
      <c r="F311" s="70" t="s">
        <v>179</v>
      </c>
      <c r="G311" s="1064" t="s">
        <v>2016</v>
      </c>
      <c r="H311" s="70" t="s">
        <v>2017</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2026</v>
      </c>
      <c r="B312" s="70">
        <v>367</v>
      </c>
      <c r="C312" s="70">
        <v>10</v>
      </c>
      <c r="D312" s="70">
        <v>22</v>
      </c>
      <c r="E312" s="70">
        <v>2013</v>
      </c>
      <c r="F312" s="70" t="s">
        <v>180</v>
      </c>
      <c r="G312" s="1064" t="s">
        <v>2016</v>
      </c>
      <c r="H312" s="70" t="s">
        <v>2017</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2027</v>
      </c>
      <c r="B313" s="70">
        <v>368</v>
      </c>
      <c r="C313" s="70">
        <v>11</v>
      </c>
      <c r="D313" s="70">
        <v>22</v>
      </c>
      <c r="E313" s="70">
        <v>2014</v>
      </c>
      <c r="F313" s="70" t="s">
        <v>181</v>
      </c>
      <c r="G313" s="70" t="s">
        <v>2016</v>
      </c>
      <c r="H313" s="70" t="s">
        <v>2017</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2028</v>
      </c>
      <c r="B314" s="70">
        <v>369</v>
      </c>
      <c r="C314" s="70">
        <v>12</v>
      </c>
      <c r="D314" s="70">
        <v>22</v>
      </c>
      <c r="E314" s="70">
        <v>2015</v>
      </c>
      <c r="F314" s="70" t="s">
        <v>182</v>
      </c>
      <c r="G314" s="70" t="s">
        <v>2016</v>
      </c>
      <c r="H314" s="70" t="s">
        <v>2017</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2029</v>
      </c>
      <c r="B315" s="70">
        <v>370</v>
      </c>
      <c r="C315" s="70">
        <v>13</v>
      </c>
      <c r="D315" s="70">
        <v>22</v>
      </c>
      <c r="E315" s="70">
        <v>2016</v>
      </c>
      <c r="F315" s="70" t="s">
        <v>155</v>
      </c>
      <c r="G315" s="70" t="s">
        <v>2016</v>
      </c>
      <c r="H315" s="70" t="s">
        <v>2017</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2030</v>
      </c>
      <c r="B316" s="70">
        <v>371</v>
      </c>
      <c r="C316" s="70">
        <v>14</v>
      </c>
      <c r="D316" s="70">
        <v>22</v>
      </c>
      <c r="E316" s="70">
        <v>2017</v>
      </c>
      <c r="F316" s="70" t="s">
        <v>156</v>
      </c>
      <c r="G316" s="70" t="s">
        <v>2016</v>
      </c>
      <c r="H316" s="70" t="s">
        <v>2017</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2031</v>
      </c>
      <c r="B317" s="70">
        <v>372</v>
      </c>
      <c r="C317" s="70">
        <v>15</v>
      </c>
      <c r="D317" s="70">
        <v>22</v>
      </c>
      <c r="E317" s="70">
        <v>2018</v>
      </c>
      <c r="F317" s="70" t="s">
        <v>183</v>
      </c>
      <c r="G317" s="70" t="s">
        <v>2016</v>
      </c>
      <c r="H317" s="70" t="s">
        <v>2017</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2032</v>
      </c>
      <c r="B318" s="70">
        <v>373</v>
      </c>
      <c r="C318" s="70">
        <v>16</v>
      </c>
      <c r="D318" s="70">
        <v>22</v>
      </c>
      <c r="E318" s="70">
        <v>2019</v>
      </c>
      <c r="F318" s="70" t="s">
        <v>158</v>
      </c>
      <c r="G318" s="70" t="s">
        <v>2016</v>
      </c>
      <c r="H318" s="70" t="s">
        <v>2017</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2033</v>
      </c>
      <c r="B319" s="70">
        <v>374</v>
      </c>
      <c r="C319" s="70">
        <v>17</v>
      </c>
      <c r="D319" s="70">
        <v>22</v>
      </c>
      <c r="E319" s="70">
        <v>2020</v>
      </c>
      <c r="F319" s="70" t="s">
        <v>159</v>
      </c>
      <c r="G319" s="70" t="s">
        <v>2016</v>
      </c>
      <c r="H319" s="70" t="s">
        <v>2017</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2034</v>
      </c>
      <c r="B320" s="70">
        <v>374</v>
      </c>
      <c r="C320" s="70">
        <v>18</v>
      </c>
      <c r="D320" s="70">
        <v>22</v>
      </c>
      <c r="E320" s="70">
        <v>2021</v>
      </c>
      <c r="F320" s="70" t="s">
        <v>160</v>
      </c>
      <c r="G320" s="70" t="s">
        <v>2016</v>
      </c>
      <c r="H320" s="70" t="s">
        <v>2017</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2035</v>
      </c>
      <c r="B321" s="70">
        <v>374</v>
      </c>
      <c r="C321" s="70">
        <v>19</v>
      </c>
      <c r="D321" s="70">
        <v>22</v>
      </c>
      <c r="E321" s="70">
        <v>2022</v>
      </c>
      <c r="F321" s="70" t="s">
        <v>161</v>
      </c>
      <c r="G321" s="70" t="s">
        <v>2016</v>
      </c>
      <c r="H321" s="70" t="s">
        <v>2017</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374</v>
      </c>
      <c r="C322" s="70">
        <v>20</v>
      </c>
      <c r="D322" s="70">
        <v>22</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374</v>
      </c>
      <c r="C323" s="70">
        <v>21</v>
      </c>
      <c r="D323" s="70">
        <v>22</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324</v>
      </c>
      <c r="C324" s="70">
        <v>1</v>
      </c>
      <c r="D324" s="70">
        <v>20</v>
      </c>
      <c r="E324" s="70">
        <v>1990</v>
      </c>
      <c r="F324" s="70" t="s">
        <v>787</v>
      </c>
      <c r="G324" s="70" t="s">
        <v>2039</v>
      </c>
      <c r="H324" s="70" t="s">
        <v>2040</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325</v>
      </c>
      <c r="C325" s="70">
        <v>2</v>
      </c>
      <c r="D325" s="70">
        <v>20</v>
      </c>
      <c r="E325" s="70">
        <v>2005</v>
      </c>
      <c r="F325" s="70" t="s">
        <v>789</v>
      </c>
      <c r="G325" s="70" t="s">
        <v>2039</v>
      </c>
      <c r="H325" s="70" t="s">
        <v>2040</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326</v>
      </c>
      <c r="C326" s="70">
        <v>3</v>
      </c>
      <c r="D326" s="70">
        <v>20</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327</v>
      </c>
      <c r="C327" s="70">
        <v>4</v>
      </c>
      <c r="D327" s="70">
        <v>20</v>
      </c>
      <c r="E327" s="70">
        <v>2007</v>
      </c>
      <c r="F327" s="70" t="s">
        <v>791</v>
      </c>
      <c r="G327" s="70" t="s">
        <v>2039</v>
      </c>
      <c r="H327" s="70" t="s">
        <v>2040</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328</v>
      </c>
      <c r="C328" s="70">
        <v>5</v>
      </c>
      <c r="D328" s="70">
        <v>20</v>
      </c>
      <c r="E328" s="70">
        <v>2008</v>
      </c>
      <c r="F328" s="70" t="s">
        <v>792</v>
      </c>
      <c r="G328" s="70" t="s">
        <v>2039</v>
      </c>
      <c r="H328" s="70" t="s">
        <v>2040</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329</v>
      </c>
      <c r="C329" s="70">
        <v>6</v>
      </c>
      <c r="D329" s="70">
        <v>20</v>
      </c>
      <c r="E329" s="70">
        <v>2009</v>
      </c>
      <c r="F329" s="70" t="s">
        <v>176</v>
      </c>
      <c r="G329" s="1064" t="s">
        <v>2039</v>
      </c>
      <c r="H329" s="70" t="s">
        <v>2040</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2046</v>
      </c>
      <c r="B330" s="70">
        <v>330</v>
      </c>
      <c r="C330" s="70">
        <v>7</v>
      </c>
      <c r="D330" s="70">
        <v>20</v>
      </c>
      <c r="E330" s="70">
        <v>2010</v>
      </c>
      <c r="F330" s="70" t="s">
        <v>177</v>
      </c>
      <c r="G330" s="1064" t="s">
        <v>2039</v>
      </c>
      <c r="H330" s="70" t="s">
        <v>2040</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2047</v>
      </c>
      <c r="B331" s="70">
        <v>331</v>
      </c>
      <c r="C331" s="70">
        <v>8</v>
      </c>
      <c r="D331" s="70">
        <v>20</v>
      </c>
      <c r="E331" s="70">
        <v>2011</v>
      </c>
      <c r="F331" s="70" t="s">
        <v>178</v>
      </c>
      <c r="G331" s="70" t="s">
        <v>2039</v>
      </c>
      <c r="H331" s="70" t="s">
        <v>2040</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2048</v>
      </c>
      <c r="B332" s="70">
        <v>332</v>
      </c>
      <c r="C332" s="70">
        <v>9</v>
      </c>
      <c r="D332" s="70">
        <v>20</v>
      </c>
      <c r="E332" s="70">
        <v>2012</v>
      </c>
      <c r="F332" s="70" t="s">
        <v>179</v>
      </c>
      <c r="G332" s="70" t="s">
        <v>2039</v>
      </c>
      <c r="H332" s="70" t="s">
        <v>2040</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2049</v>
      </c>
      <c r="B333" s="70">
        <v>333</v>
      </c>
      <c r="C333" s="70">
        <v>10</v>
      </c>
      <c r="D333" s="70">
        <v>20</v>
      </c>
      <c r="E333" s="70">
        <v>2013</v>
      </c>
      <c r="F333" s="70" t="s">
        <v>180</v>
      </c>
      <c r="G333" s="70" t="s">
        <v>2039</v>
      </c>
      <c r="H333" s="70" t="s">
        <v>2040</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2050</v>
      </c>
      <c r="B334" s="70">
        <v>334</v>
      </c>
      <c r="C334" s="70">
        <v>11</v>
      </c>
      <c r="D334" s="70">
        <v>20</v>
      </c>
      <c r="E334" s="70">
        <v>2014</v>
      </c>
      <c r="F334" s="70" t="s">
        <v>181</v>
      </c>
      <c r="G334" s="70" t="s">
        <v>2039</v>
      </c>
      <c r="H334" s="70" t="s">
        <v>2040</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2051</v>
      </c>
      <c r="B335" s="70">
        <v>335</v>
      </c>
      <c r="C335" s="70">
        <v>12</v>
      </c>
      <c r="D335" s="70">
        <v>20</v>
      </c>
      <c r="E335" s="70">
        <v>2015</v>
      </c>
      <c r="F335" s="70" t="s">
        <v>182</v>
      </c>
      <c r="G335" s="70" t="s">
        <v>2039</v>
      </c>
      <c r="H335" s="70" t="s">
        <v>2040</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2052</v>
      </c>
      <c r="B336" s="70">
        <v>336</v>
      </c>
      <c r="C336" s="70">
        <v>13</v>
      </c>
      <c r="D336" s="70">
        <v>20</v>
      </c>
      <c r="E336" s="70">
        <v>2016</v>
      </c>
      <c r="F336" s="70" t="s">
        <v>155</v>
      </c>
      <c r="G336" s="70" t="s">
        <v>2039</v>
      </c>
      <c r="H336" s="70" t="s">
        <v>2040</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2053</v>
      </c>
      <c r="B337" s="70">
        <v>337</v>
      </c>
      <c r="C337" s="70">
        <v>14</v>
      </c>
      <c r="D337" s="70">
        <v>20</v>
      </c>
      <c r="E337" s="70">
        <v>2017</v>
      </c>
      <c r="F337" s="70" t="s">
        <v>156</v>
      </c>
      <c r="G337" s="70" t="s">
        <v>2039</v>
      </c>
      <c r="H337" s="70" t="s">
        <v>2040</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2054</v>
      </c>
      <c r="B338" s="70">
        <v>338</v>
      </c>
      <c r="C338" s="70">
        <v>15</v>
      </c>
      <c r="D338" s="70">
        <v>20</v>
      </c>
      <c r="E338" s="70">
        <v>2018</v>
      </c>
      <c r="F338" s="70" t="s">
        <v>183</v>
      </c>
      <c r="G338" s="70" t="s">
        <v>2039</v>
      </c>
      <c r="H338" s="70" t="s">
        <v>2040</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2055</v>
      </c>
      <c r="B339" s="70">
        <v>339</v>
      </c>
      <c r="C339" s="70">
        <v>16</v>
      </c>
      <c r="D339" s="70">
        <v>20</v>
      </c>
      <c r="E339" s="70">
        <v>2019</v>
      </c>
      <c r="F339" s="70" t="s">
        <v>158</v>
      </c>
      <c r="G339" s="70" t="s">
        <v>2039</v>
      </c>
      <c r="H339" s="70" t="s">
        <v>2040</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2056</v>
      </c>
      <c r="B340" s="70">
        <v>340</v>
      </c>
      <c r="C340" s="70">
        <v>17</v>
      </c>
      <c r="D340" s="70">
        <v>20</v>
      </c>
      <c r="E340" s="70">
        <v>2020</v>
      </c>
      <c r="F340" s="70" t="s">
        <v>159</v>
      </c>
      <c r="G340" s="70" t="s">
        <v>2039</v>
      </c>
      <c r="H340" s="70" t="s">
        <v>2040</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2057</v>
      </c>
      <c r="B341" s="70">
        <v>340</v>
      </c>
      <c r="C341" s="70">
        <v>18</v>
      </c>
      <c r="D341" s="70">
        <v>20</v>
      </c>
      <c r="E341" s="70">
        <v>2021</v>
      </c>
      <c r="F341" s="70" t="s">
        <v>160</v>
      </c>
      <c r="G341" s="70" t="s">
        <v>2039</v>
      </c>
      <c r="H341" s="70" t="s">
        <v>2040</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2058</v>
      </c>
      <c r="B342" s="70">
        <v>340</v>
      </c>
      <c r="C342" s="70">
        <v>19</v>
      </c>
      <c r="D342" s="70">
        <v>20</v>
      </c>
      <c r="E342" s="70">
        <v>2022</v>
      </c>
      <c r="F342" s="70" t="s">
        <v>161</v>
      </c>
      <c r="G342" s="70" t="s">
        <v>2039</v>
      </c>
      <c r="H342" s="70" t="s">
        <v>2040</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340</v>
      </c>
      <c r="C343" s="70">
        <v>20</v>
      </c>
      <c r="D343" s="70">
        <v>20</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340</v>
      </c>
      <c r="C344" s="70">
        <v>21</v>
      </c>
      <c r="D344" s="70">
        <v>20</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137</v>
      </c>
      <c r="C345" s="70">
        <v>1</v>
      </c>
      <c r="D345" s="70">
        <v>9</v>
      </c>
      <c r="E345" s="70">
        <v>1990</v>
      </c>
      <c r="F345" s="70" t="s">
        <v>787</v>
      </c>
      <c r="G345" s="70" t="s">
        <v>2062</v>
      </c>
      <c r="H345" s="70" t="s">
        <v>2063</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138</v>
      </c>
      <c r="C346" s="70">
        <v>2</v>
      </c>
      <c r="D346" s="70">
        <v>9</v>
      </c>
      <c r="E346" s="70">
        <v>2005</v>
      </c>
      <c r="F346" s="70" t="s">
        <v>789</v>
      </c>
      <c r="G346" s="70" t="s">
        <v>2062</v>
      </c>
      <c r="H346" s="70" t="s">
        <v>2063</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139</v>
      </c>
      <c r="C347" s="70">
        <v>3</v>
      </c>
      <c r="D347" s="70">
        <v>9</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140</v>
      </c>
      <c r="C348" s="70">
        <v>4</v>
      </c>
      <c r="D348" s="70">
        <v>9</v>
      </c>
      <c r="E348" s="70">
        <v>2007</v>
      </c>
      <c r="F348" s="70" t="s">
        <v>791</v>
      </c>
      <c r="G348" s="70" t="s">
        <v>2062</v>
      </c>
      <c r="H348" s="70" t="s">
        <v>2063</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141</v>
      </c>
      <c r="C349" s="70">
        <v>5</v>
      </c>
      <c r="D349" s="70">
        <v>9</v>
      </c>
      <c r="E349" s="70">
        <v>2008</v>
      </c>
      <c r="F349" s="70" t="s">
        <v>792</v>
      </c>
      <c r="G349" s="1064" t="s">
        <v>2062</v>
      </c>
      <c r="H349" s="70" t="s">
        <v>2063</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142</v>
      </c>
      <c r="C350" s="70">
        <v>6</v>
      </c>
      <c r="D350" s="70">
        <v>9</v>
      </c>
      <c r="E350" s="70">
        <v>2009</v>
      </c>
      <c r="F350" s="70" t="s">
        <v>176</v>
      </c>
      <c r="G350" s="1064" t="s">
        <v>2062</v>
      </c>
      <c r="H350" s="70" t="s">
        <v>2063</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2069</v>
      </c>
      <c r="B351" s="70">
        <v>143</v>
      </c>
      <c r="C351" s="70">
        <v>7</v>
      </c>
      <c r="D351" s="70">
        <v>9</v>
      </c>
      <c r="E351" s="70">
        <v>2010</v>
      </c>
      <c r="F351" s="70" t="s">
        <v>177</v>
      </c>
      <c r="G351" s="70" t="s">
        <v>2062</v>
      </c>
      <c r="H351" s="70" t="s">
        <v>2063</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2070</v>
      </c>
      <c r="B352" s="70">
        <v>144</v>
      </c>
      <c r="C352" s="70">
        <v>8</v>
      </c>
      <c r="D352" s="70">
        <v>9</v>
      </c>
      <c r="E352" s="70">
        <v>2011</v>
      </c>
      <c r="F352" s="70" t="s">
        <v>178</v>
      </c>
      <c r="G352" s="70" t="s">
        <v>2062</v>
      </c>
      <c r="H352" s="70" t="s">
        <v>2063</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2071</v>
      </c>
      <c r="B353" s="70">
        <v>145</v>
      </c>
      <c r="C353" s="70">
        <v>9</v>
      </c>
      <c r="D353" s="70">
        <v>9</v>
      </c>
      <c r="E353" s="70">
        <v>2012</v>
      </c>
      <c r="F353" s="70" t="s">
        <v>179</v>
      </c>
      <c r="G353" s="70" t="s">
        <v>2062</v>
      </c>
      <c r="H353" s="70" t="s">
        <v>2063</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2072</v>
      </c>
      <c r="B354" s="70">
        <v>146</v>
      </c>
      <c r="C354" s="70">
        <v>10</v>
      </c>
      <c r="D354" s="70">
        <v>9</v>
      </c>
      <c r="E354" s="70">
        <v>2013</v>
      </c>
      <c r="F354" s="70" t="s">
        <v>180</v>
      </c>
      <c r="G354" s="70" t="s">
        <v>2062</v>
      </c>
      <c r="H354" s="70" t="s">
        <v>2063</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2073</v>
      </c>
      <c r="B355" s="70">
        <v>147</v>
      </c>
      <c r="C355" s="70">
        <v>11</v>
      </c>
      <c r="D355" s="70">
        <v>9</v>
      </c>
      <c r="E355" s="70">
        <v>2014</v>
      </c>
      <c r="F355" s="70" t="s">
        <v>181</v>
      </c>
      <c r="G355" s="70" t="s">
        <v>2062</v>
      </c>
      <c r="H355" s="70" t="s">
        <v>2063</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2074</v>
      </c>
      <c r="B356" s="70">
        <v>148</v>
      </c>
      <c r="C356" s="70">
        <v>12</v>
      </c>
      <c r="D356" s="70">
        <v>9</v>
      </c>
      <c r="E356" s="70">
        <v>2015</v>
      </c>
      <c r="F356" s="70" t="s">
        <v>182</v>
      </c>
      <c r="G356" s="70" t="s">
        <v>2062</v>
      </c>
      <c r="H356" s="70" t="s">
        <v>2063</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2075</v>
      </c>
      <c r="B357" s="70">
        <v>149</v>
      </c>
      <c r="C357" s="70">
        <v>13</v>
      </c>
      <c r="D357" s="70">
        <v>9</v>
      </c>
      <c r="E357" s="70">
        <v>2016</v>
      </c>
      <c r="F357" s="70" t="s">
        <v>155</v>
      </c>
      <c r="G357" s="70" t="s">
        <v>2062</v>
      </c>
      <c r="H357" s="70" t="s">
        <v>2063</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2076</v>
      </c>
      <c r="B358" s="70">
        <v>150</v>
      </c>
      <c r="C358" s="70">
        <v>14</v>
      </c>
      <c r="D358" s="70">
        <v>9</v>
      </c>
      <c r="E358" s="70">
        <v>2017</v>
      </c>
      <c r="F358" s="70" t="s">
        <v>156</v>
      </c>
      <c r="G358" s="70" t="s">
        <v>2062</v>
      </c>
      <c r="H358" s="70" t="s">
        <v>2063</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2077</v>
      </c>
      <c r="B359" s="70">
        <v>151</v>
      </c>
      <c r="C359" s="70">
        <v>15</v>
      </c>
      <c r="D359" s="70">
        <v>9</v>
      </c>
      <c r="E359" s="70">
        <v>2018</v>
      </c>
      <c r="F359" s="70" t="s">
        <v>183</v>
      </c>
      <c r="G359" s="70" t="s">
        <v>2062</v>
      </c>
      <c r="H359" s="70" t="s">
        <v>2063</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2078</v>
      </c>
      <c r="B360" s="70">
        <v>152</v>
      </c>
      <c r="C360" s="70">
        <v>16</v>
      </c>
      <c r="D360" s="70">
        <v>9</v>
      </c>
      <c r="E360" s="70">
        <v>2019</v>
      </c>
      <c r="F360" s="70" t="s">
        <v>158</v>
      </c>
      <c r="G360" s="70" t="s">
        <v>2062</v>
      </c>
      <c r="H360" s="70" t="s">
        <v>2063</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2079</v>
      </c>
      <c r="B361" s="70">
        <v>153</v>
      </c>
      <c r="C361" s="70">
        <v>17</v>
      </c>
      <c r="D361" s="70">
        <v>9</v>
      </c>
      <c r="E361" s="70">
        <v>2020</v>
      </c>
      <c r="F361" s="70" t="s">
        <v>159</v>
      </c>
      <c r="G361" s="70" t="s">
        <v>2062</v>
      </c>
      <c r="H361" s="70" t="s">
        <v>2063</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2080</v>
      </c>
      <c r="B362" s="70">
        <v>153</v>
      </c>
      <c r="C362" s="70">
        <v>18</v>
      </c>
      <c r="D362" s="70">
        <v>9</v>
      </c>
      <c r="E362" s="70">
        <v>2021</v>
      </c>
      <c r="F362" s="70" t="s">
        <v>160</v>
      </c>
      <c r="G362" s="70" t="s">
        <v>2062</v>
      </c>
      <c r="H362" s="70" t="s">
        <v>2063</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2081</v>
      </c>
      <c r="B363" s="70">
        <v>153</v>
      </c>
      <c r="C363" s="70">
        <v>19</v>
      </c>
      <c r="D363" s="70">
        <v>9</v>
      </c>
      <c r="E363" s="70">
        <v>2022</v>
      </c>
      <c r="F363" s="70" t="s">
        <v>161</v>
      </c>
      <c r="G363" s="70" t="s">
        <v>2062</v>
      </c>
      <c r="H363" s="70" t="s">
        <v>2063</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153</v>
      </c>
      <c r="C364" s="70">
        <v>20</v>
      </c>
      <c r="D364" s="70">
        <v>9</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153</v>
      </c>
      <c r="C365" s="70">
        <v>21</v>
      </c>
      <c r="D365" s="70">
        <v>9</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103</v>
      </c>
      <c r="C366" s="70">
        <v>1</v>
      </c>
      <c r="D366" s="70">
        <v>7</v>
      </c>
      <c r="E366" s="70">
        <v>1990</v>
      </c>
      <c r="F366" s="70" t="s">
        <v>787</v>
      </c>
      <c r="G366" s="70" t="s">
        <v>2085</v>
      </c>
      <c r="H366" s="70" t="s">
        <v>2086</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104</v>
      </c>
      <c r="C367" s="70">
        <v>2</v>
      </c>
      <c r="D367" s="70">
        <v>7</v>
      </c>
      <c r="E367" s="70">
        <v>2005</v>
      </c>
      <c r="F367" s="70" t="s">
        <v>789</v>
      </c>
      <c r="G367" s="70" t="s">
        <v>2085</v>
      </c>
      <c r="H367" s="70" t="s">
        <v>2086</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105</v>
      </c>
      <c r="C368" s="70">
        <v>3</v>
      </c>
      <c r="D368" s="70">
        <v>7</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106</v>
      </c>
      <c r="C369" s="70">
        <v>4</v>
      </c>
      <c r="D369" s="70">
        <v>7</v>
      </c>
      <c r="E369" s="70">
        <v>2007</v>
      </c>
      <c r="F369" s="70" t="s">
        <v>791</v>
      </c>
      <c r="G369" s="1064" t="s">
        <v>2085</v>
      </c>
      <c r="H369" s="70" t="s">
        <v>2086</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107</v>
      </c>
      <c r="C370" s="70">
        <v>5</v>
      </c>
      <c r="D370" s="70">
        <v>7</v>
      </c>
      <c r="E370" s="70">
        <v>2008</v>
      </c>
      <c r="F370" s="70" t="s">
        <v>792</v>
      </c>
      <c r="G370" s="70" t="s">
        <v>2085</v>
      </c>
      <c r="H370" s="70" t="s">
        <v>2086</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108</v>
      </c>
      <c r="C371" s="70">
        <v>6</v>
      </c>
      <c r="D371" s="70">
        <v>7</v>
      </c>
      <c r="E371" s="70">
        <v>2009</v>
      </c>
      <c r="F371" s="70" t="s">
        <v>176</v>
      </c>
      <c r="G371" s="70" t="s">
        <v>2085</v>
      </c>
      <c r="H371" s="70" t="s">
        <v>2086</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2092</v>
      </c>
      <c r="B372" s="70">
        <v>109</v>
      </c>
      <c r="C372" s="70">
        <v>7</v>
      </c>
      <c r="D372" s="70">
        <v>7</v>
      </c>
      <c r="E372" s="70">
        <v>2010</v>
      </c>
      <c r="F372" s="70" t="s">
        <v>177</v>
      </c>
      <c r="G372" s="70" t="s">
        <v>2085</v>
      </c>
      <c r="H372" s="70" t="s">
        <v>2086</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2093</v>
      </c>
      <c r="B373" s="70">
        <v>110</v>
      </c>
      <c r="C373" s="70">
        <v>8</v>
      </c>
      <c r="D373" s="70">
        <v>7</v>
      </c>
      <c r="E373" s="70">
        <v>2011</v>
      </c>
      <c r="F373" s="70" t="s">
        <v>178</v>
      </c>
      <c r="G373" s="70" t="s">
        <v>2085</v>
      </c>
      <c r="H373" s="70" t="s">
        <v>2086</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2094</v>
      </c>
      <c r="B374" s="70">
        <v>111</v>
      </c>
      <c r="C374" s="70">
        <v>9</v>
      </c>
      <c r="D374" s="70">
        <v>7</v>
      </c>
      <c r="E374" s="70">
        <v>2012</v>
      </c>
      <c r="F374" s="70" t="s">
        <v>179</v>
      </c>
      <c r="G374" s="70" t="s">
        <v>2085</v>
      </c>
      <c r="H374" s="70" t="s">
        <v>2086</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2095</v>
      </c>
      <c r="B375" s="70">
        <v>112</v>
      </c>
      <c r="C375" s="70">
        <v>10</v>
      </c>
      <c r="D375" s="70">
        <v>7</v>
      </c>
      <c r="E375" s="70">
        <v>2013</v>
      </c>
      <c r="F375" s="70" t="s">
        <v>180</v>
      </c>
      <c r="G375" s="70" t="s">
        <v>2085</v>
      </c>
      <c r="H375" s="70" t="s">
        <v>2086</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2096</v>
      </c>
      <c r="B376" s="70">
        <v>113</v>
      </c>
      <c r="C376" s="70">
        <v>11</v>
      </c>
      <c r="D376" s="70">
        <v>7</v>
      </c>
      <c r="E376" s="70">
        <v>2014</v>
      </c>
      <c r="F376" s="70" t="s">
        <v>181</v>
      </c>
      <c r="G376" s="70" t="s">
        <v>2085</v>
      </c>
      <c r="H376" s="70" t="s">
        <v>2086</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2097</v>
      </c>
      <c r="B377" s="70">
        <v>114</v>
      </c>
      <c r="C377" s="70">
        <v>12</v>
      </c>
      <c r="D377" s="70">
        <v>7</v>
      </c>
      <c r="E377" s="70">
        <v>2015</v>
      </c>
      <c r="F377" s="70" t="s">
        <v>182</v>
      </c>
      <c r="G377" s="70" t="s">
        <v>2085</v>
      </c>
      <c r="H377" s="70" t="s">
        <v>2086</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2098</v>
      </c>
      <c r="B378" s="70">
        <v>115</v>
      </c>
      <c r="C378" s="70">
        <v>13</v>
      </c>
      <c r="D378" s="70">
        <v>7</v>
      </c>
      <c r="E378" s="70">
        <v>2016</v>
      </c>
      <c r="F378" s="70" t="s">
        <v>155</v>
      </c>
      <c r="G378" s="70" t="s">
        <v>2085</v>
      </c>
      <c r="H378" s="70" t="s">
        <v>2086</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2099</v>
      </c>
      <c r="B379" s="70">
        <v>116</v>
      </c>
      <c r="C379" s="70">
        <v>14</v>
      </c>
      <c r="D379" s="70">
        <v>7</v>
      </c>
      <c r="E379" s="70">
        <v>2017</v>
      </c>
      <c r="F379" s="70" t="s">
        <v>156</v>
      </c>
      <c r="G379" s="70" t="s">
        <v>2085</v>
      </c>
      <c r="H379" s="70" t="s">
        <v>2086</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2100</v>
      </c>
      <c r="B380" s="70">
        <v>117</v>
      </c>
      <c r="C380" s="70">
        <v>15</v>
      </c>
      <c r="D380" s="70">
        <v>7</v>
      </c>
      <c r="E380" s="70">
        <v>2018</v>
      </c>
      <c r="F380" s="70" t="s">
        <v>183</v>
      </c>
      <c r="G380" s="70" t="s">
        <v>2085</v>
      </c>
      <c r="H380" s="70" t="s">
        <v>2086</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2101</v>
      </c>
      <c r="B381" s="70">
        <v>118</v>
      </c>
      <c r="C381" s="70">
        <v>16</v>
      </c>
      <c r="D381" s="70">
        <v>7</v>
      </c>
      <c r="E381" s="70">
        <v>2019</v>
      </c>
      <c r="F381" s="70" t="s">
        <v>158</v>
      </c>
      <c r="G381" s="70" t="s">
        <v>2085</v>
      </c>
      <c r="H381" s="70" t="s">
        <v>2086</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2102</v>
      </c>
      <c r="B382" s="70">
        <v>119</v>
      </c>
      <c r="C382" s="70">
        <v>17</v>
      </c>
      <c r="D382" s="70">
        <v>7</v>
      </c>
      <c r="E382" s="70">
        <v>2020</v>
      </c>
      <c r="F382" s="70" t="s">
        <v>159</v>
      </c>
      <c r="G382" s="70" t="s">
        <v>2085</v>
      </c>
      <c r="H382" s="70" t="s">
        <v>2086</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2103</v>
      </c>
      <c r="B383" s="70">
        <v>119</v>
      </c>
      <c r="C383" s="70">
        <v>18</v>
      </c>
      <c r="D383" s="70">
        <v>7</v>
      </c>
      <c r="E383" s="70">
        <v>2021</v>
      </c>
      <c r="F383" s="70" t="s">
        <v>160</v>
      </c>
      <c r="G383" s="70" t="s">
        <v>2085</v>
      </c>
      <c r="H383" s="70" t="s">
        <v>2086</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2104</v>
      </c>
      <c r="B384" s="70">
        <v>119</v>
      </c>
      <c r="C384" s="70">
        <v>19</v>
      </c>
      <c r="D384" s="70">
        <v>7</v>
      </c>
      <c r="E384" s="70">
        <v>2022</v>
      </c>
      <c r="F384" s="70" t="s">
        <v>161</v>
      </c>
      <c r="G384" s="70" t="s">
        <v>2085</v>
      </c>
      <c r="H384" s="70" t="s">
        <v>2086</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119</v>
      </c>
      <c r="C385" s="70">
        <v>20</v>
      </c>
      <c r="D385" s="70">
        <v>7</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119</v>
      </c>
      <c r="C386" s="70">
        <v>21</v>
      </c>
      <c r="D386" s="70">
        <v>7</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154</v>
      </c>
      <c r="C387" s="70">
        <v>1</v>
      </c>
      <c r="D387" s="70">
        <v>10</v>
      </c>
      <c r="E387" s="70">
        <v>1990</v>
      </c>
      <c r="F387" s="70" t="s">
        <v>787</v>
      </c>
      <c r="G387" s="1064" t="s">
        <v>2108</v>
      </c>
      <c r="H387" s="70" t="s">
        <v>2109</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155</v>
      </c>
      <c r="C388" s="70">
        <v>2</v>
      </c>
      <c r="D388" s="70">
        <v>10</v>
      </c>
      <c r="E388" s="70">
        <v>2005</v>
      </c>
      <c r="F388" s="70" t="s">
        <v>789</v>
      </c>
      <c r="G388" s="70" t="s">
        <v>2108</v>
      </c>
      <c r="H388" s="70" t="s">
        <v>2109</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156</v>
      </c>
      <c r="C389" s="70">
        <v>3</v>
      </c>
      <c r="D389" s="70">
        <v>10</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157</v>
      </c>
      <c r="C390" s="70">
        <v>4</v>
      </c>
      <c r="D390" s="70">
        <v>10</v>
      </c>
      <c r="E390" s="70">
        <v>2007</v>
      </c>
      <c r="F390" s="70" t="s">
        <v>791</v>
      </c>
      <c r="G390" s="70" t="s">
        <v>2108</v>
      </c>
      <c r="H390" s="70" t="s">
        <v>2109</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158</v>
      </c>
      <c r="C391" s="70">
        <v>5</v>
      </c>
      <c r="D391" s="70">
        <v>10</v>
      </c>
      <c r="E391" s="70">
        <v>2008</v>
      </c>
      <c r="F391" s="70" t="s">
        <v>792</v>
      </c>
      <c r="G391" s="70" t="s">
        <v>2108</v>
      </c>
      <c r="H391" s="70" t="s">
        <v>2109</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159</v>
      </c>
      <c r="C392" s="70">
        <v>6</v>
      </c>
      <c r="D392" s="70">
        <v>10</v>
      </c>
      <c r="E392" s="70">
        <v>2009</v>
      </c>
      <c r="F392" s="70" t="s">
        <v>176</v>
      </c>
      <c r="G392" s="70" t="s">
        <v>2108</v>
      </c>
      <c r="H392" s="70" t="s">
        <v>2109</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2115</v>
      </c>
      <c r="B393" s="70">
        <v>160</v>
      </c>
      <c r="C393" s="70">
        <v>7</v>
      </c>
      <c r="D393" s="70">
        <v>10</v>
      </c>
      <c r="E393" s="70">
        <v>2010</v>
      </c>
      <c r="F393" s="70" t="s">
        <v>177</v>
      </c>
      <c r="G393" s="70" t="s">
        <v>2108</v>
      </c>
      <c r="H393" s="70" t="s">
        <v>2109</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2116</v>
      </c>
      <c r="B394" s="70">
        <v>161</v>
      </c>
      <c r="C394" s="70">
        <v>8</v>
      </c>
      <c r="D394" s="70">
        <v>10</v>
      </c>
      <c r="E394" s="70">
        <v>2011</v>
      </c>
      <c r="F394" s="70" t="s">
        <v>178</v>
      </c>
      <c r="G394" s="70" t="s">
        <v>2108</v>
      </c>
      <c r="H394" s="70" t="s">
        <v>2109</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2117</v>
      </c>
      <c r="B395" s="70">
        <v>162</v>
      </c>
      <c r="C395" s="70">
        <v>9</v>
      </c>
      <c r="D395" s="70">
        <v>10</v>
      </c>
      <c r="E395" s="70">
        <v>2012</v>
      </c>
      <c r="F395" s="70" t="s">
        <v>179</v>
      </c>
      <c r="G395" s="70" t="s">
        <v>2108</v>
      </c>
      <c r="H395" s="70" t="s">
        <v>2109</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2118</v>
      </c>
      <c r="B396" s="70">
        <v>163</v>
      </c>
      <c r="C396" s="70">
        <v>10</v>
      </c>
      <c r="D396" s="70">
        <v>10</v>
      </c>
      <c r="E396" s="70">
        <v>2013</v>
      </c>
      <c r="F396" s="70" t="s">
        <v>180</v>
      </c>
      <c r="G396" s="70" t="s">
        <v>2108</v>
      </c>
      <c r="H396" s="70" t="s">
        <v>2109</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2119</v>
      </c>
      <c r="B397" s="70">
        <v>164</v>
      </c>
      <c r="C397" s="70">
        <v>11</v>
      </c>
      <c r="D397" s="70">
        <v>10</v>
      </c>
      <c r="E397" s="70">
        <v>2014</v>
      </c>
      <c r="F397" s="70" t="s">
        <v>181</v>
      </c>
      <c r="G397" s="70" t="s">
        <v>2108</v>
      </c>
      <c r="H397" s="70" t="s">
        <v>2109</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2120</v>
      </c>
      <c r="B398" s="70">
        <v>165</v>
      </c>
      <c r="C398" s="70">
        <v>12</v>
      </c>
      <c r="D398" s="70">
        <v>10</v>
      </c>
      <c r="E398" s="70">
        <v>2015</v>
      </c>
      <c r="F398" s="70" t="s">
        <v>182</v>
      </c>
      <c r="G398" s="70" t="s">
        <v>2108</v>
      </c>
      <c r="H398" s="70" t="s">
        <v>2109</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2121</v>
      </c>
      <c r="B399" s="70">
        <v>166</v>
      </c>
      <c r="C399" s="70">
        <v>13</v>
      </c>
      <c r="D399" s="70">
        <v>10</v>
      </c>
      <c r="E399" s="70">
        <v>2016</v>
      </c>
      <c r="F399" s="70" t="s">
        <v>155</v>
      </c>
      <c r="G399" s="70" t="s">
        <v>2108</v>
      </c>
      <c r="H399" s="70" t="s">
        <v>2109</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2122</v>
      </c>
      <c r="B400" s="70">
        <v>167</v>
      </c>
      <c r="C400" s="70">
        <v>14</v>
      </c>
      <c r="D400" s="70">
        <v>10</v>
      </c>
      <c r="E400" s="70">
        <v>2017</v>
      </c>
      <c r="F400" s="70" t="s">
        <v>156</v>
      </c>
      <c r="G400" s="70" t="s">
        <v>2108</v>
      </c>
      <c r="H400" s="70" t="s">
        <v>2109</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2123</v>
      </c>
      <c r="B401" s="70">
        <v>168</v>
      </c>
      <c r="C401" s="70">
        <v>15</v>
      </c>
      <c r="D401" s="70">
        <v>10</v>
      </c>
      <c r="E401" s="70">
        <v>2018</v>
      </c>
      <c r="F401" s="70" t="s">
        <v>183</v>
      </c>
      <c r="G401" s="70" t="s">
        <v>2108</v>
      </c>
      <c r="H401" s="70" t="s">
        <v>2109</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2124</v>
      </c>
      <c r="B402" s="70">
        <v>169</v>
      </c>
      <c r="C402" s="70">
        <v>16</v>
      </c>
      <c r="D402" s="70">
        <v>10</v>
      </c>
      <c r="E402" s="70">
        <v>2019</v>
      </c>
      <c r="F402" s="70" t="s">
        <v>158</v>
      </c>
      <c r="G402" s="70" t="s">
        <v>2108</v>
      </c>
      <c r="H402" s="70" t="s">
        <v>2109</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2125</v>
      </c>
      <c r="B403" s="70">
        <v>170</v>
      </c>
      <c r="C403" s="70">
        <v>17</v>
      </c>
      <c r="D403" s="70">
        <v>10</v>
      </c>
      <c r="E403" s="70">
        <v>2020</v>
      </c>
      <c r="F403" s="70" t="s">
        <v>159</v>
      </c>
      <c r="G403" s="70" t="s">
        <v>2108</v>
      </c>
      <c r="H403" s="70" t="s">
        <v>2109</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2126</v>
      </c>
      <c r="B404" s="70">
        <v>170</v>
      </c>
      <c r="C404" s="70">
        <v>18</v>
      </c>
      <c r="D404" s="70">
        <v>10</v>
      </c>
      <c r="E404" s="70">
        <v>2021</v>
      </c>
      <c r="F404" s="70" t="s">
        <v>160</v>
      </c>
      <c r="G404" s="70" t="s">
        <v>2108</v>
      </c>
      <c r="H404" s="70" t="s">
        <v>2109</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2127</v>
      </c>
      <c r="B405" s="70">
        <v>170</v>
      </c>
      <c r="C405" s="70">
        <v>19</v>
      </c>
      <c r="D405" s="70">
        <v>10</v>
      </c>
      <c r="E405" s="70">
        <v>2022</v>
      </c>
      <c r="F405" s="70" t="s">
        <v>161</v>
      </c>
      <c r="G405" s="70" t="s">
        <v>2108</v>
      </c>
      <c r="H405" s="70" t="s">
        <v>2109</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170</v>
      </c>
      <c r="C406" s="70">
        <v>20</v>
      </c>
      <c r="D406" s="70">
        <v>10</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170</v>
      </c>
      <c r="C407" s="70">
        <v>21</v>
      </c>
      <c r="D407" s="70">
        <v>10</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188</v>
      </c>
      <c r="C408" s="70">
        <v>1</v>
      </c>
      <c r="D408" s="70">
        <v>12</v>
      </c>
      <c r="E408" s="70">
        <v>1990</v>
      </c>
      <c r="F408" s="70" t="s">
        <v>787</v>
      </c>
      <c r="G408" s="70" t="s">
        <v>2131</v>
      </c>
      <c r="H408" s="70" t="s">
        <v>2132</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189</v>
      </c>
      <c r="C409" s="70">
        <v>2</v>
      </c>
      <c r="D409" s="70">
        <v>12</v>
      </c>
      <c r="E409" s="70">
        <v>2005</v>
      </c>
      <c r="F409" s="70" t="s">
        <v>789</v>
      </c>
      <c r="G409" s="70" t="s">
        <v>2131</v>
      </c>
      <c r="H409" s="70" t="s">
        <v>2132</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190</v>
      </c>
      <c r="C410" s="70">
        <v>3</v>
      </c>
      <c r="D410" s="70">
        <v>12</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191</v>
      </c>
      <c r="C411" s="70">
        <v>4</v>
      </c>
      <c r="D411" s="70">
        <v>12</v>
      </c>
      <c r="E411" s="70">
        <v>2007</v>
      </c>
      <c r="F411" s="70" t="s">
        <v>791</v>
      </c>
      <c r="G411" s="70" t="s">
        <v>2131</v>
      </c>
      <c r="H411" s="70" t="s">
        <v>2132</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192</v>
      </c>
      <c r="C412" s="70">
        <v>5</v>
      </c>
      <c r="D412" s="70">
        <v>12</v>
      </c>
      <c r="E412" s="70">
        <v>2008</v>
      </c>
      <c r="F412" s="70" t="s">
        <v>792</v>
      </c>
      <c r="G412" s="70" t="s">
        <v>2131</v>
      </c>
      <c r="H412" s="70" t="s">
        <v>2132</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193</v>
      </c>
      <c r="C413" s="70">
        <v>6</v>
      </c>
      <c r="D413" s="70">
        <v>12</v>
      </c>
      <c r="E413" s="70">
        <v>2009</v>
      </c>
      <c r="F413" s="70" t="s">
        <v>176</v>
      </c>
      <c r="G413" s="70" t="s">
        <v>2131</v>
      </c>
      <c r="H413" s="70" t="s">
        <v>2132</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2138</v>
      </c>
      <c r="B414" s="70">
        <v>194</v>
      </c>
      <c r="C414" s="70">
        <v>7</v>
      </c>
      <c r="D414" s="70">
        <v>12</v>
      </c>
      <c r="E414" s="70">
        <v>2010</v>
      </c>
      <c r="F414" s="70" t="s">
        <v>177</v>
      </c>
      <c r="G414" s="70" t="s">
        <v>2131</v>
      </c>
      <c r="H414" s="70" t="s">
        <v>2132</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2139</v>
      </c>
      <c r="B415" s="70">
        <v>195</v>
      </c>
      <c r="C415" s="70">
        <v>8</v>
      </c>
      <c r="D415" s="70">
        <v>12</v>
      </c>
      <c r="E415" s="70">
        <v>2011</v>
      </c>
      <c r="F415" s="70" t="s">
        <v>178</v>
      </c>
      <c r="G415" s="70" t="s">
        <v>2131</v>
      </c>
      <c r="H415" s="70" t="s">
        <v>2132</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2140</v>
      </c>
      <c r="B416" s="70">
        <v>196</v>
      </c>
      <c r="C416" s="70">
        <v>9</v>
      </c>
      <c r="D416" s="70">
        <v>12</v>
      </c>
      <c r="E416" s="70">
        <v>2012</v>
      </c>
      <c r="F416" s="70" t="s">
        <v>179</v>
      </c>
      <c r="G416" s="70" t="s">
        <v>2131</v>
      </c>
      <c r="H416" s="70" t="s">
        <v>2132</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2141</v>
      </c>
      <c r="B417" s="70">
        <v>197</v>
      </c>
      <c r="C417" s="70">
        <v>10</v>
      </c>
      <c r="D417" s="70">
        <v>12</v>
      </c>
      <c r="E417" s="70">
        <v>2013</v>
      </c>
      <c r="F417" s="70" t="s">
        <v>180</v>
      </c>
      <c r="G417" s="70" t="s">
        <v>2131</v>
      </c>
      <c r="H417" s="70" t="s">
        <v>2132</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2142</v>
      </c>
      <c r="B418" s="70">
        <v>198</v>
      </c>
      <c r="C418" s="70">
        <v>11</v>
      </c>
      <c r="D418" s="70">
        <v>12</v>
      </c>
      <c r="E418" s="70">
        <v>2014</v>
      </c>
      <c r="F418" s="70" t="s">
        <v>181</v>
      </c>
      <c r="G418" s="70" t="s">
        <v>2131</v>
      </c>
      <c r="H418" s="70" t="s">
        <v>2132</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2143</v>
      </c>
      <c r="B419" s="70">
        <v>199</v>
      </c>
      <c r="C419" s="70">
        <v>12</v>
      </c>
      <c r="D419" s="70">
        <v>12</v>
      </c>
      <c r="E419" s="70">
        <v>2015</v>
      </c>
      <c r="F419" s="70" t="s">
        <v>182</v>
      </c>
      <c r="G419" s="70" t="s">
        <v>2131</v>
      </c>
      <c r="H419" s="70" t="s">
        <v>2132</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2144</v>
      </c>
      <c r="B420" s="70">
        <v>200</v>
      </c>
      <c r="C420" s="70">
        <v>13</v>
      </c>
      <c r="D420" s="70">
        <v>12</v>
      </c>
      <c r="E420" s="70">
        <v>2016</v>
      </c>
      <c r="F420" s="70" t="s">
        <v>155</v>
      </c>
      <c r="G420" s="70" t="s">
        <v>2131</v>
      </c>
      <c r="H420" s="70" t="s">
        <v>2132</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2145</v>
      </c>
      <c r="B421" s="70">
        <v>201</v>
      </c>
      <c r="C421" s="70">
        <v>14</v>
      </c>
      <c r="D421" s="70">
        <v>12</v>
      </c>
      <c r="E421" s="70">
        <v>2017</v>
      </c>
      <c r="F421" s="70" t="s">
        <v>156</v>
      </c>
      <c r="G421" s="70" t="s">
        <v>2131</v>
      </c>
      <c r="H421" s="70" t="s">
        <v>2132</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2146</v>
      </c>
      <c r="B422" s="70">
        <v>202</v>
      </c>
      <c r="C422" s="70">
        <v>15</v>
      </c>
      <c r="D422" s="70">
        <v>12</v>
      </c>
      <c r="E422" s="70">
        <v>2018</v>
      </c>
      <c r="F422" s="70" t="s">
        <v>183</v>
      </c>
      <c r="G422" s="70" t="s">
        <v>2131</v>
      </c>
      <c r="H422" s="70" t="s">
        <v>2132</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2147</v>
      </c>
      <c r="B423" s="70">
        <v>203</v>
      </c>
      <c r="C423" s="70">
        <v>16</v>
      </c>
      <c r="D423" s="70">
        <v>12</v>
      </c>
      <c r="E423" s="70">
        <v>2019</v>
      </c>
      <c r="F423" s="70" t="s">
        <v>158</v>
      </c>
      <c r="G423" s="70" t="s">
        <v>2131</v>
      </c>
      <c r="H423" s="70" t="s">
        <v>2132</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2148</v>
      </c>
      <c r="B424" s="70">
        <v>204</v>
      </c>
      <c r="C424" s="70">
        <v>17</v>
      </c>
      <c r="D424" s="70">
        <v>12</v>
      </c>
      <c r="E424" s="70">
        <v>2020</v>
      </c>
      <c r="F424" s="70" t="s">
        <v>159</v>
      </c>
      <c r="G424" s="70" t="s">
        <v>2131</v>
      </c>
      <c r="H424" s="70" t="s">
        <v>2132</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2149</v>
      </c>
      <c r="B425" s="70">
        <v>204</v>
      </c>
      <c r="C425" s="70">
        <v>18</v>
      </c>
      <c r="D425" s="70">
        <v>12</v>
      </c>
      <c r="E425" s="70">
        <v>2021</v>
      </c>
      <c r="F425" s="70" t="s">
        <v>160</v>
      </c>
      <c r="G425" s="1064" t="s">
        <v>2131</v>
      </c>
      <c r="H425" s="70" t="s">
        <v>2132</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2150</v>
      </c>
      <c r="B426" s="70">
        <v>204</v>
      </c>
      <c r="C426" s="70">
        <v>19</v>
      </c>
      <c r="D426" s="70">
        <v>12</v>
      </c>
      <c r="E426" s="70">
        <v>2022</v>
      </c>
      <c r="F426" s="70" t="s">
        <v>161</v>
      </c>
      <c r="G426" s="1064" t="s">
        <v>2131</v>
      </c>
      <c r="H426" s="70" t="s">
        <v>2132</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204</v>
      </c>
      <c r="C427" s="70">
        <v>20</v>
      </c>
      <c r="D427" s="70">
        <v>12</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204</v>
      </c>
      <c r="C428" s="70">
        <v>21</v>
      </c>
      <c r="D428" s="70">
        <v>12</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120</v>
      </c>
      <c r="C429" s="70">
        <v>1</v>
      </c>
      <c r="D429" s="70">
        <v>8</v>
      </c>
      <c r="E429" s="70">
        <v>1990</v>
      </c>
      <c r="F429" s="70" t="s">
        <v>787</v>
      </c>
      <c r="G429" s="70" t="s">
        <v>1690</v>
      </c>
      <c r="H429" s="70" t="s">
        <v>1691</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2154</v>
      </c>
      <c r="B430" s="70">
        <v>121</v>
      </c>
      <c r="C430" s="70">
        <v>2</v>
      </c>
      <c r="D430" s="70">
        <v>8</v>
      </c>
      <c r="E430" s="70">
        <v>2005</v>
      </c>
      <c r="F430" s="70" t="s">
        <v>789</v>
      </c>
      <c r="G430" s="70" t="s">
        <v>1690</v>
      </c>
      <c r="H430" s="70" t="s">
        <v>1691</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2155</v>
      </c>
      <c r="B431" s="70">
        <v>122</v>
      </c>
      <c r="C431" s="70">
        <v>3</v>
      </c>
      <c r="D431" s="70">
        <v>8</v>
      </c>
      <c r="E431" s="70">
        <v>2006</v>
      </c>
      <c r="F431" s="70" t="s">
        <v>790</v>
      </c>
      <c r="G431" s="70" t="s">
        <v>1690</v>
      </c>
      <c r="H431" s="70" t="s">
        <v>1691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2156</v>
      </c>
      <c r="B432" s="70">
        <v>123</v>
      </c>
      <c r="C432" s="70">
        <v>4</v>
      </c>
      <c r="D432" s="70">
        <v>8</v>
      </c>
      <c r="E432" s="70">
        <v>2007</v>
      </c>
      <c r="F432" s="70" t="s">
        <v>791</v>
      </c>
      <c r="G432" s="70" t="s">
        <v>1690</v>
      </c>
      <c r="H432" s="70" t="s">
        <v>1691</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2157</v>
      </c>
      <c r="B433" s="70">
        <v>124</v>
      </c>
      <c r="C433" s="70">
        <v>5</v>
      </c>
      <c r="D433" s="70">
        <v>8</v>
      </c>
      <c r="E433" s="70">
        <v>2008</v>
      </c>
      <c r="F433" s="70" t="s">
        <v>792</v>
      </c>
      <c r="G433" s="70" t="s">
        <v>1690</v>
      </c>
      <c r="H433" s="70" t="s">
        <v>1691</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2158</v>
      </c>
      <c r="B434" s="70">
        <v>125</v>
      </c>
      <c r="C434" s="70">
        <v>6</v>
      </c>
      <c r="D434" s="70">
        <v>8</v>
      </c>
      <c r="E434" s="70">
        <v>2009</v>
      </c>
      <c r="F434" s="70" t="s">
        <v>176</v>
      </c>
      <c r="G434" s="70" t="s">
        <v>1690</v>
      </c>
      <c r="H434" s="70" t="s">
        <v>1691</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2159</v>
      </c>
      <c r="B435" s="70">
        <v>126</v>
      </c>
      <c r="C435" s="70">
        <v>7</v>
      </c>
      <c r="D435" s="70">
        <v>8</v>
      </c>
      <c r="E435" s="70">
        <v>2010</v>
      </c>
      <c r="F435" s="70" t="s">
        <v>177</v>
      </c>
      <c r="G435" s="70" t="s">
        <v>1690</v>
      </c>
      <c r="H435" s="70" t="s">
        <v>1691</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2160</v>
      </c>
      <c r="B436" s="70">
        <v>127</v>
      </c>
      <c r="C436" s="70">
        <v>8</v>
      </c>
      <c r="D436" s="70">
        <v>8</v>
      </c>
      <c r="E436" s="70">
        <v>2011</v>
      </c>
      <c r="F436" s="70" t="s">
        <v>178</v>
      </c>
      <c r="G436" s="70" t="s">
        <v>1690</v>
      </c>
      <c r="H436" s="70" t="s">
        <v>1691</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2161</v>
      </c>
      <c r="B437" s="70">
        <v>128</v>
      </c>
      <c r="C437" s="70">
        <v>9</v>
      </c>
      <c r="D437" s="70">
        <v>8</v>
      </c>
      <c r="E437" s="70">
        <v>2012</v>
      </c>
      <c r="F437" s="70" t="s">
        <v>179</v>
      </c>
      <c r="G437" s="70" t="s">
        <v>1690</v>
      </c>
      <c r="H437" s="70" t="s">
        <v>1691</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2162</v>
      </c>
      <c r="B438" s="70">
        <v>129</v>
      </c>
      <c r="C438" s="70">
        <v>10</v>
      </c>
      <c r="D438" s="70">
        <v>8</v>
      </c>
      <c r="E438" s="70">
        <v>2013</v>
      </c>
      <c r="F438" s="70" t="s">
        <v>180</v>
      </c>
      <c r="G438" s="70" t="s">
        <v>1690</v>
      </c>
      <c r="H438" s="70" t="s">
        <v>1691</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2163</v>
      </c>
      <c r="B439" s="70">
        <v>130</v>
      </c>
      <c r="C439" s="70">
        <v>11</v>
      </c>
      <c r="D439" s="70">
        <v>8</v>
      </c>
      <c r="E439" s="70">
        <v>2014</v>
      </c>
      <c r="F439" s="70" t="s">
        <v>181</v>
      </c>
      <c r="G439" s="70" t="s">
        <v>1690</v>
      </c>
      <c r="H439" s="70" t="s">
        <v>1691</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2164</v>
      </c>
      <c r="B440" s="70">
        <v>131</v>
      </c>
      <c r="C440" s="70">
        <v>12</v>
      </c>
      <c r="D440" s="70">
        <v>8</v>
      </c>
      <c r="E440" s="70">
        <v>2015</v>
      </c>
      <c r="F440" s="70" t="s">
        <v>182</v>
      </c>
      <c r="G440" s="70" t="s">
        <v>1690</v>
      </c>
      <c r="H440" s="70" t="s">
        <v>1691</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2165</v>
      </c>
      <c r="B441" s="70">
        <v>132</v>
      </c>
      <c r="C441" s="70">
        <v>13</v>
      </c>
      <c r="D441" s="70">
        <v>8</v>
      </c>
      <c r="E441" s="70">
        <v>2016</v>
      </c>
      <c r="F441" s="70" t="s">
        <v>155</v>
      </c>
      <c r="G441" s="70" t="s">
        <v>1690</v>
      </c>
      <c r="H441" s="70" t="s">
        <v>1691</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2166</v>
      </c>
      <c r="B442" s="70">
        <v>133</v>
      </c>
      <c r="C442" s="70">
        <v>14</v>
      </c>
      <c r="D442" s="70">
        <v>8</v>
      </c>
      <c r="E442" s="70">
        <v>2017</v>
      </c>
      <c r="F442" s="70" t="s">
        <v>156</v>
      </c>
      <c r="G442" s="70" t="s">
        <v>1690</v>
      </c>
      <c r="H442" s="70" t="s">
        <v>1691</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2167</v>
      </c>
      <c r="B443" s="70">
        <v>134</v>
      </c>
      <c r="C443" s="70">
        <v>15</v>
      </c>
      <c r="D443" s="70">
        <v>8</v>
      </c>
      <c r="E443" s="70">
        <v>2018</v>
      </c>
      <c r="F443" s="70" t="s">
        <v>183</v>
      </c>
      <c r="G443" s="70" t="s">
        <v>1690</v>
      </c>
      <c r="H443" s="70" t="s">
        <v>1691</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2168</v>
      </c>
      <c r="B444" s="70">
        <v>135</v>
      </c>
      <c r="C444" s="70">
        <v>16</v>
      </c>
      <c r="D444" s="70">
        <v>8</v>
      </c>
      <c r="E444" s="70">
        <v>2019</v>
      </c>
      <c r="F444" s="70" t="s">
        <v>158</v>
      </c>
      <c r="G444" s="1064" t="s">
        <v>1690</v>
      </c>
      <c r="H444" s="70" t="s">
        <v>1691</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2169</v>
      </c>
      <c r="B445" s="70">
        <v>136</v>
      </c>
      <c r="C445" s="70">
        <v>17</v>
      </c>
      <c r="D445" s="70">
        <v>8</v>
      </c>
      <c r="E445" s="70">
        <v>2020</v>
      </c>
      <c r="F445" s="70" t="s">
        <v>159</v>
      </c>
      <c r="G445" s="1064" t="s">
        <v>1690</v>
      </c>
      <c r="H445" s="70" t="s">
        <v>1691</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2170</v>
      </c>
      <c r="B446" s="70">
        <v>136</v>
      </c>
      <c r="C446" s="70">
        <v>18</v>
      </c>
      <c r="D446" s="70">
        <v>8</v>
      </c>
      <c r="E446" s="70">
        <v>2021</v>
      </c>
      <c r="F446" s="70" t="s">
        <v>160</v>
      </c>
      <c r="G446" s="70" t="s">
        <v>1690</v>
      </c>
      <c r="H446" s="70" t="s">
        <v>1691</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1692</v>
      </c>
      <c r="B447" s="70">
        <v>136</v>
      </c>
      <c r="C447" s="70">
        <v>19</v>
      </c>
      <c r="D447" s="70">
        <v>8</v>
      </c>
      <c r="E447" s="70">
        <v>2022</v>
      </c>
      <c r="F447" s="70" t="s">
        <v>161</v>
      </c>
      <c r="G447" s="70" t="s">
        <v>1690</v>
      </c>
      <c r="H447" s="70" t="s">
        <v>1691</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2171</v>
      </c>
      <c r="B448" s="70">
        <v>136</v>
      </c>
      <c r="C448" s="70">
        <v>20</v>
      </c>
      <c r="D448" s="70">
        <v>8</v>
      </c>
      <c r="E448" s="70">
        <v>2023</v>
      </c>
      <c r="F448" s="70" t="s">
        <v>1539</v>
      </c>
      <c r="G448" s="70" t="s">
        <v>1690</v>
      </c>
      <c r="H448" s="70" t="s">
        <v>1691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1689</v>
      </c>
      <c r="B449" s="70">
        <v>136</v>
      </c>
      <c r="C449" s="70">
        <v>21</v>
      </c>
      <c r="D449" s="70">
        <v>8</v>
      </c>
      <c r="E449" s="70">
        <v>2024</v>
      </c>
      <c r="F449" s="70" t="s">
        <v>1554</v>
      </c>
      <c r="G449" s="70" t="s">
        <v>1690</v>
      </c>
      <c r="H449" s="70" t="s">
        <v>1691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2172</v>
      </c>
      <c r="B450" s="70">
        <v>103</v>
      </c>
      <c r="C450" s="70">
        <v>1</v>
      </c>
      <c r="D450" s="70">
        <v>7</v>
      </c>
      <c r="E450" s="70">
        <v>1990</v>
      </c>
      <c r="F450" s="70" t="s">
        <v>787</v>
      </c>
      <c r="G450" s="70" t="s">
        <v>2173</v>
      </c>
      <c r="H450" s="70" t="s">
        <v>2174</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2175</v>
      </c>
      <c r="B451" s="70">
        <v>104</v>
      </c>
      <c r="C451" s="70">
        <v>2</v>
      </c>
      <c r="D451" s="70">
        <v>7</v>
      </c>
      <c r="E451" s="70">
        <v>2005</v>
      </c>
      <c r="F451" s="70" t="s">
        <v>789</v>
      </c>
      <c r="G451" s="70" t="s">
        <v>2173</v>
      </c>
      <c r="H451" s="70" t="s">
        <v>2174</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2176</v>
      </c>
      <c r="B452" s="70">
        <v>105</v>
      </c>
      <c r="C452" s="70">
        <v>3</v>
      </c>
      <c r="D452" s="70">
        <v>7</v>
      </c>
      <c r="E452" s="70">
        <v>2006</v>
      </c>
      <c r="F452" s="70" t="s">
        <v>790</v>
      </c>
      <c r="G452" s="70" t="s">
        <v>2173</v>
      </c>
      <c r="H452" s="70" t="s">
        <v>2174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2177</v>
      </c>
      <c r="B453" s="70">
        <v>106</v>
      </c>
      <c r="C453" s="70">
        <v>4</v>
      </c>
      <c r="D453" s="70">
        <v>7</v>
      </c>
      <c r="E453" s="70">
        <v>2007</v>
      </c>
      <c r="F453" s="70" t="s">
        <v>791</v>
      </c>
      <c r="G453" s="70" t="s">
        <v>2173</v>
      </c>
      <c r="H453" s="70" t="s">
        <v>2174</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2178</v>
      </c>
      <c r="B454" s="70">
        <v>107</v>
      </c>
      <c r="C454" s="70">
        <v>5</v>
      </c>
      <c r="D454" s="70">
        <v>7</v>
      </c>
      <c r="E454" s="70">
        <v>2008</v>
      </c>
      <c r="F454" s="70" t="s">
        <v>792</v>
      </c>
      <c r="G454" s="70" t="s">
        <v>2173</v>
      </c>
      <c r="H454" s="70" t="s">
        <v>2174</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2179</v>
      </c>
      <c r="B455" s="70">
        <v>108</v>
      </c>
      <c r="C455" s="70">
        <v>6</v>
      </c>
      <c r="D455" s="70">
        <v>7</v>
      </c>
      <c r="E455" s="70">
        <v>2009</v>
      </c>
      <c r="F455" s="70" t="s">
        <v>176</v>
      </c>
      <c r="G455" s="70" t="s">
        <v>2173</v>
      </c>
      <c r="H455" s="70" t="s">
        <v>2174</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2180</v>
      </c>
      <c r="B456" s="70">
        <v>109</v>
      </c>
      <c r="C456" s="70">
        <v>7</v>
      </c>
      <c r="D456" s="70">
        <v>7</v>
      </c>
      <c r="E456" s="70">
        <v>2010</v>
      </c>
      <c r="F456" s="70" t="s">
        <v>177</v>
      </c>
      <c r="G456" s="70" t="s">
        <v>2173</v>
      </c>
      <c r="H456" s="70" t="s">
        <v>2174</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2181</v>
      </c>
      <c r="B457" s="70">
        <v>110</v>
      </c>
      <c r="C457" s="70">
        <v>8</v>
      </c>
      <c r="D457" s="70">
        <v>7</v>
      </c>
      <c r="E457" s="70">
        <v>2011</v>
      </c>
      <c r="F457" s="70" t="s">
        <v>178</v>
      </c>
      <c r="G457" s="70" t="s">
        <v>2173</v>
      </c>
      <c r="H457" s="70" t="s">
        <v>2174</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2182</v>
      </c>
      <c r="B458" s="70">
        <v>111</v>
      </c>
      <c r="C458" s="70">
        <v>9</v>
      </c>
      <c r="D458" s="70">
        <v>7</v>
      </c>
      <c r="E458" s="70">
        <v>2012</v>
      </c>
      <c r="F458" s="70" t="s">
        <v>179</v>
      </c>
      <c r="G458" s="70" t="s">
        <v>2173</v>
      </c>
      <c r="H458" s="70" t="s">
        <v>2174</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2183</v>
      </c>
      <c r="B459" s="70">
        <v>112</v>
      </c>
      <c r="C459" s="70">
        <v>10</v>
      </c>
      <c r="D459" s="70">
        <v>7</v>
      </c>
      <c r="E459" s="70">
        <v>2013</v>
      </c>
      <c r="F459" s="70" t="s">
        <v>180</v>
      </c>
      <c r="G459" s="70" t="s">
        <v>2173</v>
      </c>
      <c r="H459" s="70" t="s">
        <v>2174</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2184</v>
      </c>
      <c r="B460" s="70">
        <v>113</v>
      </c>
      <c r="C460" s="70">
        <v>11</v>
      </c>
      <c r="D460" s="70">
        <v>7</v>
      </c>
      <c r="E460" s="70">
        <v>2014</v>
      </c>
      <c r="F460" s="70" t="s">
        <v>181</v>
      </c>
      <c r="G460" s="70" t="s">
        <v>2173</v>
      </c>
      <c r="H460" s="70" t="s">
        <v>2174</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2185</v>
      </c>
      <c r="B461" s="70">
        <v>114</v>
      </c>
      <c r="C461" s="70">
        <v>12</v>
      </c>
      <c r="D461" s="70">
        <v>7</v>
      </c>
      <c r="E461" s="70">
        <v>2015</v>
      </c>
      <c r="F461" s="70" t="s">
        <v>182</v>
      </c>
      <c r="G461" s="70" t="s">
        <v>2173</v>
      </c>
      <c r="H461" s="70" t="s">
        <v>2174</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2186</v>
      </c>
      <c r="B462" s="70">
        <v>115</v>
      </c>
      <c r="C462" s="70">
        <v>13</v>
      </c>
      <c r="D462" s="70">
        <v>7</v>
      </c>
      <c r="E462" s="70">
        <v>2016</v>
      </c>
      <c r="F462" s="70" t="s">
        <v>155</v>
      </c>
      <c r="G462" s="1064" t="s">
        <v>2173</v>
      </c>
      <c r="H462" s="70" t="s">
        <v>2174</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2187</v>
      </c>
      <c r="B463" s="70">
        <v>116</v>
      </c>
      <c r="C463" s="70">
        <v>14</v>
      </c>
      <c r="D463" s="70">
        <v>7</v>
      </c>
      <c r="E463" s="70">
        <v>2017</v>
      </c>
      <c r="F463" s="70" t="s">
        <v>156</v>
      </c>
      <c r="G463" s="1064" t="s">
        <v>2173</v>
      </c>
      <c r="H463" s="70" t="s">
        <v>2174</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2188</v>
      </c>
      <c r="B464" s="70">
        <v>117</v>
      </c>
      <c r="C464" s="70">
        <v>15</v>
      </c>
      <c r="D464" s="70">
        <v>7</v>
      </c>
      <c r="E464" s="70">
        <v>2018</v>
      </c>
      <c r="F464" s="70" t="s">
        <v>183</v>
      </c>
      <c r="G464" s="70" t="s">
        <v>2173</v>
      </c>
      <c r="H464" s="70" t="s">
        <v>2174</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2189</v>
      </c>
      <c r="B465" s="70">
        <v>118</v>
      </c>
      <c r="C465" s="70">
        <v>16</v>
      </c>
      <c r="D465" s="70">
        <v>7</v>
      </c>
      <c r="E465" s="70">
        <v>2019</v>
      </c>
      <c r="F465" s="70" t="s">
        <v>158</v>
      </c>
      <c r="G465" s="70" t="s">
        <v>2173</v>
      </c>
      <c r="H465" s="70" t="s">
        <v>2174</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2190</v>
      </c>
      <c r="B466" s="70">
        <v>119</v>
      </c>
      <c r="C466" s="70">
        <v>17</v>
      </c>
      <c r="D466" s="70">
        <v>7</v>
      </c>
      <c r="E466" s="70">
        <v>2020</v>
      </c>
      <c r="F466" s="70" t="s">
        <v>159</v>
      </c>
      <c r="G466" s="70" t="s">
        <v>2173</v>
      </c>
      <c r="H466" s="70" t="s">
        <v>2174</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2191</v>
      </c>
      <c r="B467" s="70">
        <v>119</v>
      </c>
      <c r="C467" s="70">
        <v>18</v>
      </c>
      <c r="D467" s="70">
        <v>7</v>
      </c>
      <c r="E467" s="70">
        <v>2021</v>
      </c>
      <c r="F467" s="70" t="s">
        <v>160</v>
      </c>
      <c r="G467" s="70" t="s">
        <v>2173</v>
      </c>
      <c r="H467" s="70" t="s">
        <v>2174</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2192</v>
      </c>
      <c r="B468" s="70">
        <v>119</v>
      </c>
      <c r="C468" s="70">
        <v>19</v>
      </c>
      <c r="D468" s="70">
        <v>7</v>
      </c>
      <c r="E468" s="70">
        <v>2022</v>
      </c>
      <c r="F468" s="70" t="s">
        <v>161</v>
      </c>
      <c r="G468" s="70" t="s">
        <v>2173</v>
      </c>
      <c r="H468" s="70" t="s">
        <v>2174</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2193</v>
      </c>
      <c r="B469" s="70">
        <v>119</v>
      </c>
      <c r="C469" s="70">
        <v>20</v>
      </c>
      <c r="D469" s="70">
        <v>7</v>
      </c>
      <c r="E469" s="70">
        <v>2023</v>
      </c>
      <c r="F469" s="70" t="s">
        <v>1539</v>
      </c>
      <c r="G469" s="70" t="s">
        <v>2173</v>
      </c>
      <c r="H469" s="70" t="s">
        <v>2174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2194</v>
      </c>
      <c r="B470" s="70">
        <v>119</v>
      </c>
      <c r="C470" s="70">
        <v>21</v>
      </c>
      <c r="D470" s="70">
        <v>7</v>
      </c>
      <c r="E470" s="70">
        <v>2024</v>
      </c>
      <c r="F470" s="70" t="s">
        <v>1554</v>
      </c>
      <c r="G470" s="70" t="s">
        <v>2173</v>
      </c>
      <c r="H470" s="70" t="s">
        <v>2174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2195</v>
      </c>
      <c r="B471" s="70">
        <v>239</v>
      </c>
      <c r="C471" s="70">
        <v>1</v>
      </c>
      <c r="D471" s="70">
        <v>15</v>
      </c>
      <c r="E471" s="70">
        <v>1990</v>
      </c>
      <c r="F471" s="70" t="s">
        <v>787</v>
      </c>
      <c r="G471" s="70" t="s">
        <v>2196</v>
      </c>
      <c r="H471" s="70" t="s">
        <v>1680</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2197</v>
      </c>
      <c r="B472" s="70">
        <v>240</v>
      </c>
      <c r="C472" s="70">
        <v>2</v>
      </c>
      <c r="D472" s="70">
        <v>15</v>
      </c>
      <c r="E472" s="70">
        <v>2005</v>
      </c>
      <c r="F472" s="70" t="s">
        <v>789</v>
      </c>
      <c r="G472" s="70" t="s">
        <v>2196</v>
      </c>
      <c r="H472" s="70" t="s">
        <v>1680</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2198</v>
      </c>
      <c r="B473" s="70">
        <v>241</v>
      </c>
      <c r="C473" s="70">
        <v>3</v>
      </c>
      <c r="D473" s="70">
        <v>15</v>
      </c>
      <c r="E473" s="70">
        <v>2006</v>
      </c>
      <c r="F473" s="70" t="s">
        <v>790</v>
      </c>
      <c r="G473" s="70" t="s">
        <v>2196</v>
      </c>
      <c r="H473" s="70" t="s">
        <v>1680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2199</v>
      </c>
      <c r="B474" s="70">
        <v>242</v>
      </c>
      <c r="C474" s="70">
        <v>4</v>
      </c>
      <c r="D474" s="70">
        <v>15</v>
      </c>
      <c r="E474" s="70">
        <v>2007</v>
      </c>
      <c r="F474" s="70" t="s">
        <v>791</v>
      </c>
      <c r="G474" s="70" t="s">
        <v>2196</v>
      </c>
      <c r="H474" s="70" t="s">
        <v>1680</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2200</v>
      </c>
      <c r="B475" s="70">
        <v>243</v>
      </c>
      <c r="C475" s="70">
        <v>5</v>
      </c>
      <c r="D475" s="70">
        <v>15</v>
      </c>
      <c r="E475" s="70">
        <v>2008</v>
      </c>
      <c r="F475" s="70" t="s">
        <v>792</v>
      </c>
      <c r="G475" s="70" t="s">
        <v>2196</v>
      </c>
      <c r="H475" s="70" t="s">
        <v>1680</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2201</v>
      </c>
      <c r="B476" s="70">
        <v>244</v>
      </c>
      <c r="C476" s="70">
        <v>6</v>
      </c>
      <c r="D476" s="70">
        <v>15</v>
      </c>
      <c r="E476" s="70">
        <v>2009</v>
      </c>
      <c r="F476" s="70" t="s">
        <v>176</v>
      </c>
      <c r="G476" s="70" t="s">
        <v>2196</v>
      </c>
      <c r="H476" s="70" t="s">
        <v>1680</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2202</v>
      </c>
      <c r="B477" s="70">
        <v>245</v>
      </c>
      <c r="C477" s="70">
        <v>7</v>
      </c>
      <c r="D477" s="70">
        <v>15</v>
      </c>
      <c r="E477" s="70">
        <v>2010</v>
      </c>
      <c r="F477" s="70" t="s">
        <v>177</v>
      </c>
      <c r="G477" s="70" t="s">
        <v>2196</v>
      </c>
      <c r="H477" s="70" t="s">
        <v>1680</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2203</v>
      </c>
      <c r="B478" s="70">
        <v>246</v>
      </c>
      <c r="C478" s="70">
        <v>8</v>
      </c>
      <c r="D478" s="70">
        <v>15</v>
      </c>
      <c r="E478" s="70">
        <v>2011</v>
      </c>
      <c r="F478" s="70" t="s">
        <v>178</v>
      </c>
      <c r="G478" s="70" t="s">
        <v>2196</v>
      </c>
      <c r="H478" s="70" t="s">
        <v>1680</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2204</v>
      </c>
      <c r="B479" s="70">
        <v>247</v>
      </c>
      <c r="C479" s="70">
        <v>9</v>
      </c>
      <c r="D479" s="70">
        <v>15</v>
      </c>
      <c r="E479" s="70">
        <v>2012</v>
      </c>
      <c r="F479" s="70" t="s">
        <v>179</v>
      </c>
      <c r="G479" s="70" t="s">
        <v>2196</v>
      </c>
      <c r="H479" s="70" t="s">
        <v>1680</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2205</v>
      </c>
      <c r="B480" s="70">
        <v>248</v>
      </c>
      <c r="C480" s="70">
        <v>10</v>
      </c>
      <c r="D480" s="70">
        <v>15</v>
      </c>
      <c r="E480" s="70">
        <v>2013</v>
      </c>
      <c r="F480" s="70" t="s">
        <v>180</v>
      </c>
      <c r="G480" s="70" t="s">
        <v>2196</v>
      </c>
      <c r="H480" s="70" t="s">
        <v>1680</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2206</v>
      </c>
      <c r="B481" s="70">
        <v>249</v>
      </c>
      <c r="C481" s="70">
        <v>11</v>
      </c>
      <c r="D481" s="70">
        <v>15</v>
      </c>
      <c r="E481" s="70">
        <v>2014</v>
      </c>
      <c r="F481" s="70" t="s">
        <v>181</v>
      </c>
      <c r="G481" s="70" t="s">
        <v>2196</v>
      </c>
      <c r="H481" s="70" t="s">
        <v>1680</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2207</v>
      </c>
      <c r="B482" s="70">
        <v>250</v>
      </c>
      <c r="C482" s="70">
        <v>12</v>
      </c>
      <c r="D482" s="70">
        <v>15</v>
      </c>
      <c r="E482" s="70">
        <v>2015</v>
      </c>
      <c r="F482" s="70" t="s">
        <v>182</v>
      </c>
      <c r="G482" s="1064" t="s">
        <v>2196</v>
      </c>
      <c r="H482" s="70" t="s">
        <v>1680</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2208</v>
      </c>
      <c r="B483" s="70">
        <v>251</v>
      </c>
      <c r="C483" s="70">
        <v>13</v>
      </c>
      <c r="D483" s="70">
        <v>15</v>
      </c>
      <c r="E483" s="70">
        <v>2016</v>
      </c>
      <c r="F483" s="70" t="s">
        <v>155</v>
      </c>
      <c r="G483" s="1064" t="s">
        <v>2196</v>
      </c>
      <c r="H483" s="70" t="s">
        <v>1680</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2209</v>
      </c>
      <c r="B484" s="70">
        <v>252</v>
      </c>
      <c r="C484" s="70">
        <v>14</v>
      </c>
      <c r="D484" s="70">
        <v>15</v>
      </c>
      <c r="E484" s="70">
        <v>2017</v>
      </c>
      <c r="F484" s="70" t="s">
        <v>156</v>
      </c>
      <c r="G484" s="70" t="s">
        <v>2196</v>
      </c>
      <c r="H484" s="70" t="s">
        <v>1680</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2210</v>
      </c>
      <c r="B485" s="70">
        <v>253</v>
      </c>
      <c r="C485" s="70">
        <v>15</v>
      </c>
      <c r="D485" s="70">
        <v>15</v>
      </c>
      <c r="E485" s="70">
        <v>2018</v>
      </c>
      <c r="F485" s="70" t="s">
        <v>183</v>
      </c>
      <c r="G485" s="70" t="s">
        <v>2196</v>
      </c>
      <c r="H485" s="70" t="s">
        <v>1680</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2211</v>
      </c>
      <c r="B486" s="70">
        <v>254</v>
      </c>
      <c r="C486" s="70">
        <v>16</v>
      </c>
      <c r="D486" s="70">
        <v>15</v>
      </c>
      <c r="E486" s="70">
        <v>2019</v>
      </c>
      <c r="F486" s="70" t="s">
        <v>158</v>
      </c>
      <c r="G486" s="70" t="s">
        <v>2196</v>
      </c>
      <c r="H486" s="70" t="s">
        <v>1680</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2212</v>
      </c>
      <c r="B487" s="70">
        <v>255</v>
      </c>
      <c r="C487" s="70">
        <v>17</v>
      </c>
      <c r="D487" s="70">
        <v>15</v>
      </c>
      <c r="E487" s="70">
        <v>2020</v>
      </c>
      <c r="F487" s="70" t="s">
        <v>159</v>
      </c>
      <c r="G487" s="70" t="s">
        <v>2196</v>
      </c>
      <c r="H487" s="70" t="s">
        <v>1680</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2213</v>
      </c>
      <c r="B488" s="70">
        <v>255</v>
      </c>
      <c r="C488" s="70">
        <v>18</v>
      </c>
      <c r="D488" s="70">
        <v>15</v>
      </c>
      <c r="E488" s="70">
        <v>2021</v>
      </c>
      <c r="F488" s="70" t="s">
        <v>160</v>
      </c>
      <c r="G488" s="70" t="s">
        <v>2196</v>
      </c>
      <c r="H488" s="70" t="s">
        <v>1680</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2214</v>
      </c>
      <c r="B489" s="70">
        <v>255</v>
      </c>
      <c r="C489" s="70">
        <v>19</v>
      </c>
      <c r="D489" s="70">
        <v>15</v>
      </c>
      <c r="E489" s="70">
        <v>2022</v>
      </c>
      <c r="F489" s="70" t="s">
        <v>161</v>
      </c>
      <c r="G489" s="70" t="s">
        <v>2196</v>
      </c>
      <c r="H489" s="70" t="s">
        <v>1680</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2215</v>
      </c>
      <c r="B490" s="70">
        <v>255</v>
      </c>
      <c r="C490" s="70">
        <v>20</v>
      </c>
      <c r="D490" s="70">
        <v>15</v>
      </c>
      <c r="E490" s="70">
        <v>2023</v>
      </c>
      <c r="F490" s="70" t="s">
        <v>1539</v>
      </c>
      <c r="G490" s="70" t="s">
        <v>2196</v>
      </c>
      <c r="H490" s="70" t="s">
        <v>1680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2216</v>
      </c>
      <c r="B491" s="70">
        <v>255</v>
      </c>
      <c r="C491" s="70">
        <v>21</v>
      </c>
      <c r="D491" s="70">
        <v>15</v>
      </c>
      <c r="E491" s="70">
        <v>2024</v>
      </c>
      <c r="F491" s="70" t="s">
        <v>1554</v>
      </c>
      <c r="G491" s="70" t="s">
        <v>2196</v>
      </c>
      <c r="H491" s="70" t="s">
        <v>1680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239</v>
      </c>
      <c r="C492" s="70">
        <v>1</v>
      </c>
      <c r="D492" s="70">
        <v>15</v>
      </c>
      <c r="E492" s="70">
        <v>1990</v>
      </c>
      <c r="F492" s="70" t="s">
        <v>787</v>
      </c>
      <c r="G492" s="70" t="s">
        <v>2218</v>
      </c>
      <c r="H492" s="70" t="s">
        <v>2219</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240</v>
      </c>
      <c r="C493" s="70">
        <v>2</v>
      </c>
      <c r="D493" s="70">
        <v>15</v>
      </c>
      <c r="E493" s="70">
        <v>2005</v>
      </c>
      <c r="F493" s="70" t="s">
        <v>789</v>
      </c>
      <c r="G493" s="70" t="s">
        <v>2218</v>
      </c>
      <c r="H493" s="70" t="s">
        <v>2219</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241</v>
      </c>
      <c r="C494" s="70">
        <v>3</v>
      </c>
      <c r="D494" s="70">
        <v>15</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242</v>
      </c>
      <c r="C495" s="70">
        <v>4</v>
      </c>
      <c r="D495" s="70">
        <v>15</v>
      </c>
      <c r="E495" s="70">
        <v>2007</v>
      </c>
      <c r="F495" s="70" t="s">
        <v>791</v>
      </c>
      <c r="G495" s="70" t="s">
        <v>2218</v>
      </c>
      <c r="H495" s="70" t="s">
        <v>2219</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243</v>
      </c>
      <c r="C496" s="70">
        <v>5</v>
      </c>
      <c r="D496" s="70">
        <v>15</v>
      </c>
      <c r="E496" s="70">
        <v>2008</v>
      </c>
      <c r="F496" s="70" t="s">
        <v>792</v>
      </c>
      <c r="G496" s="70" t="s">
        <v>2218</v>
      </c>
      <c r="H496" s="70" t="s">
        <v>2219</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244</v>
      </c>
      <c r="C497" s="70">
        <v>6</v>
      </c>
      <c r="D497" s="70">
        <v>15</v>
      </c>
      <c r="E497" s="70">
        <v>2009</v>
      </c>
      <c r="F497" s="70" t="s">
        <v>176</v>
      </c>
      <c r="G497" s="70" t="s">
        <v>2218</v>
      </c>
      <c r="H497" s="70" t="s">
        <v>2219</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2225</v>
      </c>
      <c r="B498" s="70">
        <v>245</v>
      </c>
      <c r="C498" s="70">
        <v>7</v>
      </c>
      <c r="D498" s="70">
        <v>15</v>
      </c>
      <c r="E498" s="70">
        <v>2010</v>
      </c>
      <c r="F498" s="70" t="s">
        <v>177</v>
      </c>
      <c r="G498" s="70" t="s">
        <v>2218</v>
      </c>
      <c r="H498" s="70" t="s">
        <v>2219</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2226</v>
      </c>
      <c r="B499" s="70">
        <v>246</v>
      </c>
      <c r="C499" s="70">
        <v>8</v>
      </c>
      <c r="D499" s="70">
        <v>15</v>
      </c>
      <c r="E499" s="70">
        <v>2011</v>
      </c>
      <c r="F499" s="70" t="s">
        <v>178</v>
      </c>
      <c r="G499" s="70" t="s">
        <v>2218</v>
      </c>
      <c r="H499" s="70" t="s">
        <v>2219</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2227</v>
      </c>
      <c r="B500" s="70">
        <v>247</v>
      </c>
      <c r="C500" s="70">
        <v>9</v>
      </c>
      <c r="D500" s="70">
        <v>15</v>
      </c>
      <c r="E500" s="70">
        <v>2012</v>
      </c>
      <c r="F500" s="70" t="s">
        <v>179</v>
      </c>
      <c r="G500" s="70" t="s">
        <v>2218</v>
      </c>
      <c r="H500" s="70" t="s">
        <v>2219</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2228</v>
      </c>
      <c r="B501" s="70">
        <v>248</v>
      </c>
      <c r="C501" s="70">
        <v>10</v>
      </c>
      <c r="D501" s="70">
        <v>15</v>
      </c>
      <c r="E501" s="70">
        <v>2013</v>
      </c>
      <c r="F501" s="70" t="s">
        <v>180</v>
      </c>
      <c r="G501" s="1064" t="s">
        <v>2218</v>
      </c>
      <c r="H501" s="70" t="s">
        <v>2219</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2229</v>
      </c>
      <c r="B502" s="70">
        <v>249</v>
      </c>
      <c r="C502" s="70">
        <v>11</v>
      </c>
      <c r="D502" s="70">
        <v>15</v>
      </c>
      <c r="E502" s="70">
        <v>2014</v>
      </c>
      <c r="F502" s="70" t="s">
        <v>181</v>
      </c>
      <c r="G502" s="1064" t="s">
        <v>2218</v>
      </c>
      <c r="H502" s="70" t="s">
        <v>2219</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2230</v>
      </c>
      <c r="B503" s="70">
        <v>250</v>
      </c>
      <c r="C503" s="70">
        <v>12</v>
      </c>
      <c r="D503" s="70">
        <v>15</v>
      </c>
      <c r="E503" s="70">
        <v>2015</v>
      </c>
      <c r="F503" s="70" t="s">
        <v>182</v>
      </c>
      <c r="G503" s="70" t="s">
        <v>2218</v>
      </c>
      <c r="H503" s="70" t="s">
        <v>2219</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2231</v>
      </c>
      <c r="B504" s="70">
        <v>251</v>
      </c>
      <c r="C504" s="70">
        <v>13</v>
      </c>
      <c r="D504" s="70">
        <v>15</v>
      </c>
      <c r="E504" s="70">
        <v>2016</v>
      </c>
      <c r="F504" s="70" t="s">
        <v>155</v>
      </c>
      <c r="G504" s="70" t="s">
        <v>2218</v>
      </c>
      <c r="H504" s="70" t="s">
        <v>2219</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2232</v>
      </c>
      <c r="B505" s="70">
        <v>252</v>
      </c>
      <c r="C505" s="70">
        <v>14</v>
      </c>
      <c r="D505" s="70">
        <v>15</v>
      </c>
      <c r="E505" s="70">
        <v>2017</v>
      </c>
      <c r="F505" s="70" t="s">
        <v>156</v>
      </c>
      <c r="G505" s="70" t="s">
        <v>2218</v>
      </c>
      <c r="H505" s="70" t="s">
        <v>2219</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2233</v>
      </c>
      <c r="B506" s="70">
        <v>253</v>
      </c>
      <c r="C506" s="70">
        <v>15</v>
      </c>
      <c r="D506" s="70">
        <v>15</v>
      </c>
      <c r="E506" s="70">
        <v>2018</v>
      </c>
      <c r="F506" s="70" t="s">
        <v>183</v>
      </c>
      <c r="G506" s="70" t="s">
        <v>2218</v>
      </c>
      <c r="H506" s="70" t="s">
        <v>2219</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2234</v>
      </c>
      <c r="B507" s="70">
        <v>254</v>
      </c>
      <c r="C507" s="70">
        <v>16</v>
      </c>
      <c r="D507" s="70">
        <v>15</v>
      </c>
      <c r="E507" s="70">
        <v>2019</v>
      </c>
      <c r="F507" s="70" t="s">
        <v>158</v>
      </c>
      <c r="G507" s="70" t="s">
        <v>2218</v>
      </c>
      <c r="H507" s="70" t="s">
        <v>2219</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2235</v>
      </c>
      <c r="B508" s="70">
        <v>255</v>
      </c>
      <c r="C508" s="70">
        <v>17</v>
      </c>
      <c r="D508" s="70">
        <v>15</v>
      </c>
      <c r="E508" s="70">
        <v>2020</v>
      </c>
      <c r="F508" s="70" t="s">
        <v>159</v>
      </c>
      <c r="G508" s="70" t="s">
        <v>2218</v>
      </c>
      <c r="H508" s="70" t="s">
        <v>2219</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2236</v>
      </c>
      <c r="B509" s="70">
        <v>255</v>
      </c>
      <c r="C509" s="70">
        <v>18</v>
      </c>
      <c r="D509" s="70">
        <v>15</v>
      </c>
      <c r="E509" s="70">
        <v>2021</v>
      </c>
      <c r="F509" s="70" t="s">
        <v>160</v>
      </c>
      <c r="G509" s="70" t="s">
        <v>2218</v>
      </c>
      <c r="H509" s="70" t="s">
        <v>2219</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2237</v>
      </c>
      <c r="B510" s="70">
        <v>255</v>
      </c>
      <c r="C510" s="70">
        <v>19</v>
      </c>
      <c r="D510" s="70">
        <v>15</v>
      </c>
      <c r="E510" s="70">
        <v>2022</v>
      </c>
      <c r="F510" s="70" t="s">
        <v>161</v>
      </c>
      <c r="G510" s="70" t="s">
        <v>2218</v>
      </c>
      <c r="H510" s="70" t="s">
        <v>2219</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255</v>
      </c>
      <c r="C511" s="70">
        <v>20</v>
      </c>
      <c r="D511" s="70">
        <v>15</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255</v>
      </c>
      <c r="C512" s="70">
        <v>21</v>
      </c>
      <c r="D512" s="70">
        <v>15</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307</v>
      </c>
      <c r="C513" s="70">
        <v>1</v>
      </c>
      <c r="D513" s="70">
        <v>19</v>
      </c>
      <c r="E513" s="70">
        <v>1990</v>
      </c>
      <c r="F513" s="70" t="s">
        <v>787</v>
      </c>
      <c r="G513" s="70" t="s">
        <v>2241</v>
      </c>
      <c r="H513" s="70" t="s">
        <v>2242</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308</v>
      </c>
      <c r="C514" s="70">
        <v>2</v>
      </c>
      <c r="D514" s="70">
        <v>19</v>
      </c>
      <c r="E514" s="70">
        <v>2005</v>
      </c>
      <c r="F514" s="70" t="s">
        <v>789</v>
      </c>
      <c r="G514" s="70" t="s">
        <v>2241</v>
      </c>
      <c r="H514" s="70" t="s">
        <v>2242</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309</v>
      </c>
      <c r="C515" s="70">
        <v>3</v>
      </c>
      <c r="D515" s="70">
        <v>19</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310</v>
      </c>
      <c r="C516" s="70">
        <v>4</v>
      </c>
      <c r="D516" s="70">
        <v>19</v>
      </c>
      <c r="E516" s="70">
        <v>2007</v>
      </c>
      <c r="F516" s="70" t="s">
        <v>791</v>
      </c>
      <c r="G516" s="70" t="s">
        <v>2241</v>
      </c>
      <c r="H516" s="70" t="s">
        <v>2242</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311</v>
      </c>
      <c r="C517" s="70">
        <v>5</v>
      </c>
      <c r="D517" s="70">
        <v>19</v>
      </c>
      <c r="E517" s="70">
        <v>2008</v>
      </c>
      <c r="F517" s="70" t="s">
        <v>792</v>
      </c>
      <c r="G517" s="70" t="s">
        <v>2241</v>
      </c>
      <c r="H517" s="70" t="s">
        <v>2242</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312</v>
      </c>
      <c r="C518" s="70">
        <v>6</v>
      </c>
      <c r="D518" s="70">
        <v>19</v>
      </c>
      <c r="E518" s="70">
        <v>2009</v>
      </c>
      <c r="F518" s="70" t="s">
        <v>176</v>
      </c>
      <c r="G518" s="70" t="s">
        <v>2241</v>
      </c>
      <c r="H518" s="70" t="s">
        <v>2242</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2248</v>
      </c>
      <c r="B519" s="70">
        <v>313</v>
      </c>
      <c r="C519" s="70">
        <v>7</v>
      </c>
      <c r="D519" s="70">
        <v>19</v>
      </c>
      <c r="E519" s="70">
        <v>2010</v>
      </c>
      <c r="F519" s="70" t="s">
        <v>177</v>
      </c>
      <c r="G519" s="70" t="s">
        <v>2241</v>
      </c>
      <c r="H519" s="70" t="s">
        <v>2242</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2249</v>
      </c>
      <c r="B520" s="70">
        <v>314</v>
      </c>
      <c r="C520" s="70">
        <v>8</v>
      </c>
      <c r="D520" s="70">
        <v>19</v>
      </c>
      <c r="E520" s="70">
        <v>2011</v>
      </c>
      <c r="F520" s="70" t="s">
        <v>178</v>
      </c>
      <c r="G520" s="1064" t="s">
        <v>2241</v>
      </c>
      <c r="H520" s="70" t="s">
        <v>2242</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2250</v>
      </c>
      <c r="B521" s="70">
        <v>315</v>
      </c>
      <c r="C521" s="70">
        <v>9</v>
      </c>
      <c r="D521" s="70">
        <v>19</v>
      </c>
      <c r="E521" s="70">
        <v>2012</v>
      </c>
      <c r="F521" s="70" t="s">
        <v>179</v>
      </c>
      <c r="G521" s="1064" t="s">
        <v>2241</v>
      </c>
      <c r="H521" s="70" t="s">
        <v>2242</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2251</v>
      </c>
      <c r="B522" s="70">
        <v>316</v>
      </c>
      <c r="C522" s="70">
        <v>10</v>
      </c>
      <c r="D522" s="70">
        <v>19</v>
      </c>
      <c r="E522" s="70">
        <v>2013</v>
      </c>
      <c r="F522" s="70" t="s">
        <v>180</v>
      </c>
      <c r="G522" s="70" t="s">
        <v>2241</v>
      </c>
      <c r="H522" s="70" t="s">
        <v>2242</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2252</v>
      </c>
      <c r="B523" s="70">
        <v>317</v>
      </c>
      <c r="C523" s="70">
        <v>11</v>
      </c>
      <c r="D523" s="70">
        <v>19</v>
      </c>
      <c r="E523" s="70">
        <v>2014</v>
      </c>
      <c r="F523" s="70" t="s">
        <v>181</v>
      </c>
      <c r="G523" s="70" t="s">
        <v>2241</v>
      </c>
      <c r="H523" s="70" t="s">
        <v>2242</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2253</v>
      </c>
      <c r="B524" s="70">
        <v>318</v>
      </c>
      <c r="C524" s="70">
        <v>12</v>
      </c>
      <c r="D524" s="70">
        <v>19</v>
      </c>
      <c r="E524" s="70">
        <v>2015</v>
      </c>
      <c r="F524" s="70" t="s">
        <v>182</v>
      </c>
      <c r="G524" s="70" t="s">
        <v>2241</v>
      </c>
      <c r="H524" s="70" t="s">
        <v>2242</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2254</v>
      </c>
      <c r="B525" s="70">
        <v>319</v>
      </c>
      <c r="C525" s="70">
        <v>13</v>
      </c>
      <c r="D525" s="70">
        <v>19</v>
      </c>
      <c r="E525" s="70">
        <v>2016</v>
      </c>
      <c r="F525" s="70" t="s">
        <v>155</v>
      </c>
      <c r="G525" s="70" t="s">
        <v>2241</v>
      </c>
      <c r="H525" s="70" t="s">
        <v>2242</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2255</v>
      </c>
      <c r="B526" s="70">
        <v>320</v>
      </c>
      <c r="C526" s="70">
        <v>14</v>
      </c>
      <c r="D526" s="70">
        <v>19</v>
      </c>
      <c r="E526" s="70">
        <v>2017</v>
      </c>
      <c r="F526" s="70" t="s">
        <v>156</v>
      </c>
      <c r="G526" s="70" t="s">
        <v>2241</v>
      </c>
      <c r="H526" s="70" t="s">
        <v>2242</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2256</v>
      </c>
      <c r="B527" s="70">
        <v>321</v>
      </c>
      <c r="C527" s="70">
        <v>15</v>
      </c>
      <c r="D527" s="70">
        <v>19</v>
      </c>
      <c r="E527" s="70">
        <v>2018</v>
      </c>
      <c r="F527" s="70" t="s">
        <v>183</v>
      </c>
      <c r="G527" s="70" t="s">
        <v>2241</v>
      </c>
      <c r="H527" s="70" t="s">
        <v>2242</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2257</v>
      </c>
      <c r="B528" s="70">
        <v>322</v>
      </c>
      <c r="C528" s="70">
        <v>16</v>
      </c>
      <c r="D528" s="70">
        <v>19</v>
      </c>
      <c r="E528" s="70">
        <v>2019</v>
      </c>
      <c r="F528" s="70" t="s">
        <v>158</v>
      </c>
      <c r="G528" s="70" t="s">
        <v>2241</v>
      </c>
      <c r="H528" s="70" t="s">
        <v>2242</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2258</v>
      </c>
      <c r="B529" s="70">
        <v>323</v>
      </c>
      <c r="C529" s="70">
        <v>17</v>
      </c>
      <c r="D529" s="70">
        <v>19</v>
      </c>
      <c r="E529" s="70">
        <v>2020</v>
      </c>
      <c r="F529" s="70" t="s">
        <v>159</v>
      </c>
      <c r="G529" s="70" t="s">
        <v>2241</v>
      </c>
      <c r="H529" s="70" t="s">
        <v>2242</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2259</v>
      </c>
      <c r="B530" s="70">
        <v>323</v>
      </c>
      <c r="C530" s="70">
        <v>18</v>
      </c>
      <c r="D530" s="70">
        <v>19</v>
      </c>
      <c r="E530" s="70">
        <v>2021</v>
      </c>
      <c r="F530" s="70" t="s">
        <v>160</v>
      </c>
      <c r="G530" s="70" t="s">
        <v>2241</v>
      </c>
      <c r="H530" s="70" t="s">
        <v>2242</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2260</v>
      </c>
      <c r="B531" s="70">
        <v>323</v>
      </c>
      <c r="C531" s="70">
        <v>19</v>
      </c>
      <c r="D531" s="70">
        <v>19</v>
      </c>
      <c r="E531" s="70">
        <v>2022</v>
      </c>
      <c r="F531" s="70" t="s">
        <v>161</v>
      </c>
      <c r="G531" s="70" t="s">
        <v>2241</v>
      </c>
      <c r="H531" s="70" t="s">
        <v>2242</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323</v>
      </c>
      <c r="C532" s="70">
        <v>20</v>
      </c>
      <c r="D532" s="70">
        <v>19</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323</v>
      </c>
      <c r="C533" s="70">
        <v>21</v>
      </c>
      <c r="D533" s="70">
        <v>19</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154</v>
      </c>
      <c r="C534" s="70">
        <v>1</v>
      </c>
      <c r="D534" s="70">
        <v>10</v>
      </c>
      <c r="E534" s="70">
        <v>1990</v>
      </c>
      <c r="F534" s="70" t="s">
        <v>787</v>
      </c>
      <c r="G534" s="70" t="s">
        <v>2264</v>
      </c>
      <c r="H534" s="70" t="s">
        <v>2265</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155</v>
      </c>
      <c r="C535" s="70">
        <v>2</v>
      </c>
      <c r="D535" s="70">
        <v>10</v>
      </c>
      <c r="E535" s="70">
        <v>2005</v>
      </c>
      <c r="F535" s="70" t="s">
        <v>789</v>
      </c>
      <c r="G535" s="70" t="s">
        <v>2264</v>
      </c>
      <c r="H535" s="70" t="s">
        <v>2265</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156</v>
      </c>
      <c r="C536" s="70">
        <v>3</v>
      </c>
      <c r="D536" s="70">
        <v>10</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157</v>
      </c>
      <c r="C537" s="70">
        <v>4</v>
      </c>
      <c r="D537" s="70">
        <v>10</v>
      </c>
      <c r="E537" s="70">
        <v>2007</v>
      </c>
      <c r="F537" s="70" t="s">
        <v>791</v>
      </c>
      <c r="G537" s="70" t="s">
        <v>2264</v>
      </c>
      <c r="H537" s="70" t="s">
        <v>2265</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158</v>
      </c>
      <c r="C538" s="70">
        <v>5</v>
      </c>
      <c r="D538" s="70">
        <v>10</v>
      </c>
      <c r="E538" s="70">
        <v>2008</v>
      </c>
      <c r="F538" s="70" t="s">
        <v>792</v>
      </c>
      <c r="G538" s="70" t="s">
        <v>2264</v>
      </c>
      <c r="H538" s="70" t="s">
        <v>2265</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159</v>
      </c>
      <c r="C539" s="70">
        <v>6</v>
      </c>
      <c r="D539" s="70">
        <v>10</v>
      </c>
      <c r="E539" s="70">
        <v>2009</v>
      </c>
      <c r="F539" s="70" t="s">
        <v>176</v>
      </c>
      <c r="G539" s="1064" t="s">
        <v>2264</v>
      </c>
      <c r="H539" s="70" t="s">
        <v>2265</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2271</v>
      </c>
      <c r="B540" s="70">
        <v>160</v>
      </c>
      <c r="C540" s="70">
        <v>7</v>
      </c>
      <c r="D540" s="70">
        <v>10</v>
      </c>
      <c r="E540" s="70">
        <v>2010</v>
      </c>
      <c r="F540" s="70" t="s">
        <v>177</v>
      </c>
      <c r="G540" s="1064" t="s">
        <v>2264</v>
      </c>
      <c r="H540" s="70" t="s">
        <v>2265</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2272</v>
      </c>
      <c r="B541" s="70">
        <v>161</v>
      </c>
      <c r="C541" s="70">
        <v>8</v>
      </c>
      <c r="D541" s="70">
        <v>10</v>
      </c>
      <c r="E541" s="70">
        <v>2011</v>
      </c>
      <c r="F541" s="70" t="s">
        <v>178</v>
      </c>
      <c r="G541" s="70" t="s">
        <v>2264</v>
      </c>
      <c r="H541" s="70" t="s">
        <v>2265</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2273</v>
      </c>
      <c r="B542" s="70">
        <v>162</v>
      </c>
      <c r="C542" s="70">
        <v>9</v>
      </c>
      <c r="D542" s="70">
        <v>10</v>
      </c>
      <c r="E542" s="70">
        <v>2012</v>
      </c>
      <c r="F542" s="70" t="s">
        <v>179</v>
      </c>
      <c r="G542" s="70" t="s">
        <v>2264</v>
      </c>
      <c r="H542" s="70" t="s">
        <v>2265</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2274</v>
      </c>
      <c r="B543" s="70">
        <v>163</v>
      </c>
      <c r="C543" s="70">
        <v>10</v>
      </c>
      <c r="D543" s="70">
        <v>10</v>
      </c>
      <c r="E543" s="70">
        <v>2013</v>
      </c>
      <c r="F543" s="70" t="s">
        <v>180</v>
      </c>
      <c r="G543" s="70" t="s">
        <v>2264</v>
      </c>
      <c r="H543" s="70" t="s">
        <v>2265</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2275</v>
      </c>
      <c r="B544" s="70">
        <v>164</v>
      </c>
      <c r="C544" s="70">
        <v>11</v>
      </c>
      <c r="D544" s="70">
        <v>10</v>
      </c>
      <c r="E544" s="70">
        <v>2014</v>
      </c>
      <c r="F544" s="70" t="s">
        <v>181</v>
      </c>
      <c r="G544" s="70" t="s">
        <v>2264</v>
      </c>
      <c r="H544" s="70" t="s">
        <v>2265</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2276</v>
      </c>
      <c r="B545" s="70">
        <v>165</v>
      </c>
      <c r="C545" s="70">
        <v>12</v>
      </c>
      <c r="D545" s="70">
        <v>10</v>
      </c>
      <c r="E545" s="70">
        <v>2015</v>
      </c>
      <c r="F545" s="70" t="s">
        <v>182</v>
      </c>
      <c r="G545" s="70" t="s">
        <v>2264</v>
      </c>
      <c r="H545" s="70" t="s">
        <v>2265</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2277</v>
      </c>
      <c r="B546" s="70">
        <v>166</v>
      </c>
      <c r="C546" s="70">
        <v>13</v>
      </c>
      <c r="D546" s="70">
        <v>10</v>
      </c>
      <c r="E546" s="70">
        <v>2016</v>
      </c>
      <c r="F546" s="70" t="s">
        <v>155</v>
      </c>
      <c r="G546" s="70" t="s">
        <v>2264</v>
      </c>
      <c r="H546" s="70" t="s">
        <v>2265</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2278</v>
      </c>
      <c r="B547" s="70">
        <v>167</v>
      </c>
      <c r="C547" s="70">
        <v>14</v>
      </c>
      <c r="D547" s="70">
        <v>10</v>
      </c>
      <c r="E547" s="70">
        <v>2017</v>
      </c>
      <c r="F547" s="70" t="s">
        <v>156</v>
      </c>
      <c r="G547" s="70" t="s">
        <v>2264</v>
      </c>
      <c r="H547" s="70" t="s">
        <v>2265</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2279</v>
      </c>
      <c r="B548" s="70">
        <v>168</v>
      </c>
      <c r="C548" s="70">
        <v>15</v>
      </c>
      <c r="D548" s="70">
        <v>10</v>
      </c>
      <c r="E548" s="70">
        <v>2018</v>
      </c>
      <c r="F548" s="70" t="s">
        <v>183</v>
      </c>
      <c r="G548" s="70" t="s">
        <v>2264</v>
      </c>
      <c r="H548" s="70" t="s">
        <v>2265</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2280</v>
      </c>
      <c r="B549" s="70">
        <v>169</v>
      </c>
      <c r="C549" s="70">
        <v>16</v>
      </c>
      <c r="D549" s="70">
        <v>10</v>
      </c>
      <c r="E549" s="70">
        <v>2019</v>
      </c>
      <c r="F549" s="70" t="s">
        <v>158</v>
      </c>
      <c r="G549" s="70" t="s">
        <v>2264</v>
      </c>
      <c r="H549" s="70" t="s">
        <v>2265</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2281</v>
      </c>
      <c r="B550" s="70">
        <v>170</v>
      </c>
      <c r="C550" s="70">
        <v>17</v>
      </c>
      <c r="D550" s="70">
        <v>10</v>
      </c>
      <c r="E550" s="70">
        <v>2020</v>
      </c>
      <c r="F550" s="70" t="s">
        <v>159</v>
      </c>
      <c r="G550" s="70" t="s">
        <v>2264</v>
      </c>
      <c r="H550" s="70" t="s">
        <v>2265</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2282</v>
      </c>
      <c r="B551" s="70">
        <v>170</v>
      </c>
      <c r="C551" s="70">
        <v>18</v>
      </c>
      <c r="D551" s="70">
        <v>10</v>
      </c>
      <c r="E551" s="70">
        <v>2021</v>
      </c>
      <c r="F551" s="70" t="s">
        <v>160</v>
      </c>
      <c r="G551" s="70" t="s">
        <v>2264</v>
      </c>
      <c r="H551" s="70" t="s">
        <v>2265</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2283</v>
      </c>
      <c r="B552" s="70">
        <v>170</v>
      </c>
      <c r="C552" s="70">
        <v>19</v>
      </c>
      <c r="D552" s="70">
        <v>10</v>
      </c>
      <c r="E552" s="70">
        <v>2022</v>
      </c>
      <c r="F552" s="70" t="s">
        <v>161</v>
      </c>
      <c r="G552" s="70" t="s">
        <v>2264</v>
      </c>
      <c r="H552" s="70" t="s">
        <v>2265</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170</v>
      </c>
      <c r="C553" s="70">
        <v>20</v>
      </c>
      <c r="D553" s="70">
        <v>10</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170</v>
      </c>
      <c r="C554" s="70">
        <v>21</v>
      </c>
      <c r="D554" s="70">
        <v>10</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307</v>
      </c>
      <c r="C555" s="70">
        <v>1</v>
      </c>
      <c r="D555" s="70">
        <v>19</v>
      </c>
      <c r="E555" s="70">
        <v>1990</v>
      </c>
      <c r="F555" s="70" t="s">
        <v>787</v>
      </c>
      <c r="G555" s="70" t="s">
        <v>2287</v>
      </c>
      <c r="H555" s="70" t="s">
        <v>2288</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308</v>
      </c>
      <c r="C556" s="70">
        <v>2</v>
      </c>
      <c r="D556" s="70">
        <v>19</v>
      </c>
      <c r="E556" s="70">
        <v>2005</v>
      </c>
      <c r="F556" s="70" t="s">
        <v>789</v>
      </c>
      <c r="G556" s="70" t="s">
        <v>2287</v>
      </c>
      <c r="H556" s="70" t="s">
        <v>2288</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309</v>
      </c>
      <c r="C557" s="70">
        <v>3</v>
      </c>
      <c r="D557" s="70">
        <v>19</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310</v>
      </c>
      <c r="C558" s="70">
        <v>4</v>
      </c>
      <c r="D558" s="70">
        <v>19</v>
      </c>
      <c r="E558" s="70">
        <v>2007</v>
      </c>
      <c r="F558" s="70" t="s">
        <v>791</v>
      </c>
      <c r="G558" s="1064" t="s">
        <v>2287</v>
      </c>
      <c r="H558" s="70" t="s">
        <v>2288</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311</v>
      </c>
      <c r="C559" s="70">
        <v>5</v>
      </c>
      <c r="D559" s="70">
        <v>19</v>
      </c>
      <c r="E559" s="70">
        <v>2008</v>
      </c>
      <c r="F559" s="70" t="s">
        <v>792</v>
      </c>
      <c r="G559" s="1064" t="s">
        <v>2287</v>
      </c>
      <c r="H559" s="70" t="s">
        <v>2288</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312</v>
      </c>
      <c r="C560" s="70">
        <v>6</v>
      </c>
      <c r="D560" s="70">
        <v>19</v>
      </c>
      <c r="E560" s="70">
        <v>2009</v>
      </c>
      <c r="F560" s="70" t="s">
        <v>176</v>
      </c>
      <c r="G560" s="70" t="s">
        <v>2287</v>
      </c>
      <c r="H560" s="70" t="s">
        <v>2288</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2294</v>
      </c>
      <c r="B561" s="70">
        <v>313</v>
      </c>
      <c r="C561" s="70">
        <v>7</v>
      </c>
      <c r="D561" s="70">
        <v>19</v>
      </c>
      <c r="E561" s="70">
        <v>2010</v>
      </c>
      <c r="F561" s="70" t="s">
        <v>177</v>
      </c>
      <c r="G561" s="70" t="s">
        <v>2287</v>
      </c>
      <c r="H561" s="70" t="s">
        <v>2288</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2295</v>
      </c>
      <c r="B562" s="70">
        <v>314</v>
      </c>
      <c r="C562" s="70">
        <v>8</v>
      </c>
      <c r="D562" s="70">
        <v>19</v>
      </c>
      <c r="E562" s="70">
        <v>2011</v>
      </c>
      <c r="F562" s="70" t="s">
        <v>178</v>
      </c>
      <c r="G562" s="70" t="s">
        <v>2287</v>
      </c>
      <c r="H562" s="70" t="s">
        <v>2288</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2296</v>
      </c>
      <c r="B563" s="70">
        <v>315</v>
      </c>
      <c r="C563" s="70">
        <v>9</v>
      </c>
      <c r="D563" s="70">
        <v>19</v>
      </c>
      <c r="E563" s="70">
        <v>2012</v>
      </c>
      <c r="F563" s="70" t="s">
        <v>179</v>
      </c>
      <c r="G563" s="70" t="s">
        <v>2287</v>
      </c>
      <c r="H563" s="70" t="s">
        <v>2288</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2297</v>
      </c>
      <c r="B564" s="70">
        <v>316</v>
      </c>
      <c r="C564" s="70">
        <v>10</v>
      </c>
      <c r="D564" s="70">
        <v>19</v>
      </c>
      <c r="E564" s="70">
        <v>2013</v>
      </c>
      <c r="F564" s="70" t="s">
        <v>180</v>
      </c>
      <c r="G564" s="70" t="s">
        <v>2287</v>
      </c>
      <c r="H564" s="70" t="s">
        <v>2288</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2298</v>
      </c>
      <c r="B565" s="70">
        <v>317</v>
      </c>
      <c r="C565" s="70">
        <v>11</v>
      </c>
      <c r="D565" s="70">
        <v>19</v>
      </c>
      <c r="E565" s="70">
        <v>2014</v>
      </c>
      <c r="F565" s="70" t="s">
        <v>181</v>
      </c>
      <c r="G565" s="70" t="s">
        <v>2287</v>
      </c>
      <c r="H565" s="70" t="s">
        <v>2288</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2299</v>
      </c>
      <c r="B566" s="70">
        <v>318</v>
      </c>
      <c r="C566" s="70">
        <v>12</v>
      </c>
      <c r="D566" s="70">
        <v>19</v>
      </c>
      <c r="E566" s="70">
        <v>2015</v>
      </c>
      <c r="F566" s="70" t="s">
        <v>182</v>
      </c>
      <c r="G566" s="70" t="s">
        <v>2287</v>
      </c>
      <c r="H566" s="70" t="s">
        <v>2288</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2300</v>
      </c>
      <c r="B567" s="70">
        <v>319</v>
      </c>
      <c r="C567" s="70">
        <v>13</v>
      </c>
      <c r="D567" s="70">
        <v>19</v>
      </c>
      <c r="E567" s="70">
        <v>2016</v>
      </c>
      <c r="F567" s="70" t="s">
        <v>155</v>
      </c>
      <c r="G567" s="70" t="s">
        <v>2287</v>
      </c>
      <c r="H567" s="70" t="s">
        <v>2288</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2301</v>
      </c>
      <c r="B568" s="70">
        <v>320</v>
      </c>
      <c r="C568" s="70">
        <v>14</v>
      </c>
      <c r="D568" s="70">
        <v>19</v>
      </c>
      <c r="E568" s="70">
        <v>2017</v>
      </c>
      <c r="F568" s="70" t="s">
        <v>156</v>
      </c>
      <c r="G568" s="70" t="s">
        <v>2287</v>
      </c>
      <c r="H568" s="70" t="s">
        <v>2288</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2302</v>
      </c>
      <c r="B569" s="70">
        <v>321</v>
      </c>
      <c r="C569" s="70">
        <v>15</v>
      </c>
      <c r="D569" s="70">
        <v>19</v>
      </c>
      <c r="E569" s="70">
        <v>2018</v>
      </c>
      <c r="F569" s="70" t="s">
        <v>183</v>
      </c>
      <c r="G569" s="70" t="s">
        <v>2287</v>
      </c>
      <c r="H569" s="70" t="s">
        <v>2288</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2303</v>
      </c>
      <c r="B570" s="70">
        <v>322</v>
      </c>
      <c r="C570" s="70">
        <v>16</v>
      </c>
      <c r="D570" s="70">
        <v>19</v>
      </c>
      <c r="E570" s="70">
        <v>2019</v>
      </c>
      <c r="F570" s="70" t="s">
        <v>158</v>
      </c>
      <c r="G570" s="70" t="s">
        <v>2287</v>
      </c>
      <c r="H570" s="70" t="s">
        <v>2288</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2304</v>
      </c>
      <c r="B571" s="70">
        <v>323</v>
      </c>
      <c r="C571" s="70">
        <v>17</v>
      </c>
      <c r="D571" s="70">
        <v>19</v>
      </c>
      <c r="E571" s="70">
        <v>2020</v>
      </c>
      <c r="F571" s="70" t="s">
        <v>159</v>
      </c>
      <c r="G571" s="70" t="s">
        <v>2287</v>
      </c>
      <c r="H571" s="70" t="s">
        <v>2288</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2305</v>
      </c>
      <c r="B572" s="70">
        <v>323</v>
      </c>
      <c r="C572" s="70">
        <v>18</v>
      </c>
      <c r="D572" s="70">
        <v>19</v>
      </c>
      <c r="E572" s="70">
        <v>2021</v>
      </c>
      <c r="F572" s="70" t="s">
        <v>160</v>
      </c>
      <c r="G572" s="70" t="s">
        <v>2287</v>
      </c>
      <c r="H572" s="70" t="s">
        <v>2288</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2306</v>
      </c>
      <c r="B573" s="70">
        <v>323</v>
      </c>
      <c r="C573" s="70">
        <v>19</v>
      </c>
      <c r="D573" s="70">
        <v>19</v>
      </c>
      <c r="E573" s="70">
        <v>2022</v>
      </c>
      <c r="F573" s="70" t="s">
        <v>161</v>
      </c>
      <c r="G573" s="70" t="s">
        <v>2287</v>
      </c>
      <c r="H573" s="70" t="s">
        <v>2288</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323</v>
      </c>
      <c r="C574" s="70">
        <v>20</v>
      </c>
      <c r="D574" s="70">
        <v>19</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323</v>
      </c>
      <c r="C575" s="70">
        <v>21</v>
      </c>
      <c r="D575" s="70">
        <v>19</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443</v>
      </c>
      <c r="C576" s="70">
        <v>1</v>
      </c>
      <c r="D576" s="70">
        <v>27</v>
      </c>
      <c r="E576" s="70">
        <v>1990</v>
      </c>
      <c r="F576" s="70" t="s">
        <v>787</v>
      </c>
      <c r="G576" s="70" t="s">
        <v>2310</v>
      </c>
      <c r="H576" s="70" t="s">
        <v>2311</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2312</v>
      </c>
      <c r="B577" s="70">
        <v>444</v>
      </c>
      <c r="C577" s="70">
        <v>2</v>
      </c>
      <c r="D577" s="70">
        <v>27</v>
      </c>
      <c r="E577" s="70">
        <v>2005</v>
      </c>
      <c r="F577" s="70" t="s">
        <v>789</v>
      </c>
      <c r="G577" s="1064" t="s">
        <v>2310</v>
      </c>
      <c r="H577" s="70" t="s">
        <v>2311</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2313</v>
      </c>
      <c r="B578" s="70">
        <v>445</v>
      </c>
      <c r="C578" s="70">
        <v>3</v>
      </c>
      <c r="D578" s="70">
        <v>27</v>
      </c>
      <c r="E578" s="70">
        <v>2006</v>
      </c>
      <c r="F578" s="70" t="s">
        <v>790</v>
      </c>
      <c r="G578" s="1064" t="s">
        <v>2310</v>
      </c>
      <c r="H578" s="70" t="s">
        <v>2311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2314</v>
      </c>
      <c r="B579" s="70">
        <v>446</v>
      </c>
      <c r="C579" s="70">
        <v>4</v>
      </c>
      <c r="D579" s="70">
        <v>27</v>
      </c>
      <c r="E579" s="70">
        <v>2007</v>
      </c>
      <c r="F579" s="70" t="s">
        <v>791</v>
      </c>
      <c r="G579" s="70" t="s">
        <v>2310</v>
      </c>
      <c r="H579" s="70" t="s">
        <v>2311</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2315</v>
      </c>
      <c r="B580" s="70">
        <v>447</v>
      </c>
      <c r="C580" s="70">
        <v>5</v>
      </c>
      <c r="D580" s="70">
        <v>27</v>
      </c>
      <c r="E580" s="70">
        <v>2008</v>
      </c>
      <c r="F580" s="70" t="s">
        <v>792</v>
      </c>
      <c r="G580" s="70" t="s">
        <v>2310</v>
      </c>
      <c r="H580" s="70" t="s">
        <v>2311</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2316</v>
      </c>
      <c r="B581" s="70">
        <v>448</v>
      </c>
      <c r="C581" s="70">
        <v>6</v>
      </c>
      <c r="D581" s="70">
        <v>27</v>
      </c>
      <c r="E581" s="70">
        <v>2009</v>
      </c>
      <c r="F581" s="70" t="s">
        <v>176</v>
      </c>
      <c r="G581" s="70" t="s">
        <v>2310</v>
      </c>
      <c r="H581" s="70" t="s">
        <v>2311</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2317</v>
      </c>
      <c r="B582" s="70">
        <v>449</v>
      </c>
      <c r="C582" s="70">
        <v>7</v>
      </c>
      <c r="D582" s="70">
        <v>27</v>
      </c>
      <c r="E582" s="70">
        <v>2010</v>
      </c>
      <c r="F582" s="70" t="s">
        <v>177</v>
      </c>
      <c r="G582" s="70" t="s">
        <v>2310</v>
      </c>
      <c r="H582" s="70" t="s">
        <v>2311</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2318</v>
      </c>
      <c r="B583" s="70">
        <v>450</v>
      </c>
      <c r="C583" s="70">
        <v>8</v>
      </c>
      <c r="D583" s="70">
        <v>27</v>
      </c>
      <c r="E583" s="70">
        <v>2011</v>
      </c>
      <c r="F583" s="70" t="s">
        <v>178</v>
      </c>
      <c r="G583" s="70" t="s">
        <v>2310</v>
      </c>
      <c r="H583" s="70" t="s">
        <v>2311</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2319</v>
      </c>
      <c r="B584" s="70">
        <v>451</v>
      </c>
      <c r="C584" s="70">
        <v>9</v>
      </c>
      <c r="D584" s="70">
        <v>27</v>
      </c>
      <c r="E584" s="70">
        <v>2012</v>
      </c>
      <c r="F584" s="70" t="s">
        <v>179</v>
      </c>
      <c r="G584" s="70" t="s">
        <v>2310</v>
      </c>
      <c r="H584" s="70" t="s">
        <v>2311</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2320</v>
      </c>
      <c r="B585" s="70">
        <v>452</v>
      </c>
      <c r="C585" s="70">
        <v>10</v>
      </c>
      <c r="D585" s="70">
        <v>27</v>
      </c>
      <c r="E585" s="70">
        <v>2013</v>
      </c>
      <c r="F585" s="70" t="s">
        <v>180</v>
      </c>
      <c r="G585" s="70" t="s">
        <v>2310</v>
      </c>
      <c r="H585" s="70" t="s">
        <v>2311</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2321</v>
      </c>
      <c r="B586" s="70">
        <v>453</v>
      </c>
      <c r="C586" s="70">
        <v>11</v>
      </c>
      <c r="D586" s="70">
        <v>27</v>
      </c>
      <c r="E586" s="70">
        <v>2014</v>
      </c>
      <c r="F586" s="70" t="s">
        <v>181</v>
      </c>
      <c r="G586" s="70" t="s">
        <v>2310</v>
      </c>
      <c r="H586" s="70" t="s">
        <v>2311</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2322</v>
      </c>
      <c r="B587" s="70">
        <v>454</v>
      </c>
      <c r="C587" s="70">
        <v>12</v>
      </c>
      <c r="D587" s="70">
        <v>27</v>
      </c>
      <c r="E587" s="70">
        <v>2015</v>
      </c>
      <c r="F587" s="70" t="s">
        <v>182</v>
      </c>
      <c r="G587" s="70" t="s">
        <v>2310</v>
      </c>
      <c r="H587" s="70" t="s">
        <v>2311</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2323</v>
      </c>
      <c r="B588" s="70">
        <v>455</v>
      </c>
      <c r="C588" s="70">
        <v>13</v>
      </c>
      <c r="D588" s="70">
        <v>27</v>
      </c>
      <c r="E588" s="70">
        <v>2016</v>
      </c>
      <c r="F588" s="70" t="s">
        <v>155</v>
      </c>
      <c r="G588" s="70" t="s">
        <v>2310</v>
      </c>
      <c r="H588" s="70" t="s">
        <v>2311</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2324</v>
      </c>
      <c r="B589" s="70">
        <v>456</v>
      </c>
      <c r="C589" s="70">
        <v>14</v>
      </c>
      <c r="D589" s="70">
        <v>27</v>
      </c>
      <c r="E589" s="70">
        <v>2017</v>
      </c>
      <c r="F589" s="70" t="s">
        <v>156</v>
      </c>
      <c r="G589" s="70" t="s">
        <v>2310</v>
      </c>
      <c r="H589" s="70" t="s">
        <v>2311</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2325</v>
      </c>
      <c r="B590" s="70">
        <v>457</v>
      </c>
      <c r="C590" s="70">
        <v>15</v>
      </c>
      <c r="D590" s="70">
        <v>27</v>
      </c>
      <c r="E590" s="70">
        <v>2018</v>
      </c>
      <c r="F590" s="70" t="s">
        <v>183</v>
      </c>
      <c r="G590" s="70" t="s">
        <v>2310</v>
      </c>
      <c r="H590" s="70" t="s">
        <v>2311</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2326</v>
      </c>
      <c r="B591" s="70">
        <v>458</v>
      </c>
      <c r="C591" s="70">
        <v>16</v>
      </c>
      <c r="D591" s="70">
        <v>27</v>
      </c>
      <c r="E591" s="70">
        <v>2019</v>
      </c>
      <c r="F591" s="70" t="s">
        <v>158</v>
      </c>
      <c r="G591" s="70" t="s">
        <v>2310</v>
      </c>
      <c r="H591" s="70" t="s">
        <v>2311</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2327</v>
      </c>
      <c r="B592" s="70">
        <v>459</v>
      </c>
      <c r="C592" s="70">
        <v>17</v>
      </c>
      <c r="D592" s="70">
        <v>27</v>
      </c>
      <c r="E592" s="70">
        <v>2020</v>
      </c>
      <c r="F592" s="70" t="s">
        <v>159</v>
      </c>
      <c r="G592" s="70" t="s">
        <v>2310</v>
      </c>
      <c r="H592" s="70" t="s">
        <v>2311</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2328</v>
      </c>
      <c r="B593" s="70">
        <v>459</v>
      </c>
      <c r="C593" s="70">
        <v>18</v>
      </c>
      <c r="D593" s="70">
        <v>27</v>
      </c>
      <c r="E593" s="70">
        <v>2021</v>
      </c>
      <c r="F593" s="70" t="s">
        <v>160</v>
      </c>
      <c r="G593" s="70" t="s">
        <v>2310</v>
      </c>
      <c r="H593" s="70" t="s">
        <v>2311</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2329</v>
      </c>
      <c r="B594" s="70">
        <v>459</v>
      </c>
      <c r="C594" s="70">
        <v>19</v>
      </c>
      <c r="D594" s="70">
        <v>27</v>
      </c>
      <c r="E594" s="70">
        <v>2022</v>
      </c>
      <c r="F594" s="70" t="s">
        <v>161</v>
      </c>
      <c r="G594" s="70" t="s">
        <v>2310</v>
      </c>
      <c r="H594" s="70" t="s">
        <v>2311</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2330</v>
      </c>
      <c r="B595" s="70">
        <v>459</v>
      </c>
      <c r="C595" s="70">
        <v>20</v>
      </c>
      <c r="D595" s="70">
        <v>27</v>
      </c>
      <c r="E595" s="70">
        <v>2023</v>
      </c>
      <c r="F595" s="70" t="s">
        <v>1539</v>
      </c>
      <c r="G595" s="70" t="s">
        <v>2310</v>
      </c>
      <c r="H595" s="70" t="s">
        <v>2311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2331</v>
      </c>
      <c r="B596" s="70">
        <v>459</v>
      </c>
      <c r="C596" s="70">
        <v>21</v>
      </c>
      <c r="D596" s="70">
        <v>27</v>
      </c>
      <c r="E596" s="70">
        <v>2024</v>
      </c>
      <c r="F596" s="70" t="s">
        <v>1554</v>
      </c>
      <c r="G596" s="1064" t="s">
        <v>2310</v>
      </c>
      <c r="H596" s="70" t="s">
        <v>2311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2332</v>
      </c>
      <c r="B597" s="70">
        <v>222</v>
      </c>
      <c r="C597" s="70">
        <v>1</v>
      </c>
      <c r="D597" s="70">
        <v>14</v>
      </c>
      <c r="E597" s="70">
        <v>1990</v>
      </c>
      <c r="F597" s="70" t="s">
        <v>787</v>
      </c>
      <c r="G597" s="1064" t="s">
        <v>2333</v>
      </c>
      <c r="H597" s="70" t="s">
        <v>2334</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2335</v>
      </c>
      <c r="B598" s="70">
        <v>223</v>
      </c>
      <c r="C598" s="70">
        <v>2</v>
      </c>
      <c r="D598" s="70">
        <v>14</v>
      </c>
      <c r="E598" s="70">
        <v>2005</v>
      </c>
      <c r="F598" s="70" t="s">
        <v>789</v>
      </c>
      <c r="G598" s="70" t="s">
        <v>2333</v>
      </c>
      <c r="H598" s="70" t="s">
        <v>2334</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2336</v>
      </c>
      <c r="B599" s="70">
        <v>224</v>
      </c>
      <c r="C599" s="70">
        <v>3</v>
      </c>
      <c r="D599" s="70">
        <v>14</v>
      </c>
      <c r="E599" s="70">
        <v>2006</v>
      </c>
      <c r="F599" s="70" t="s">
        <v>790</v>
      </c>
      <c r="G599" s="70" t="s">
        <v>2333</v>
      </c>
      <c r="H599" s="70" t="s">
        <v>2334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2337</v>
      </c>
      <c r="B600" s="70">
        <v>225</v>
      </c>
      <c r="C600" s="70">
        <v>4</v>
      </c>
      <c r="D600" s="70">
        <v>14</v>
      </c>
      <c r="E600" s="70">
        <v>2007</v>
      </c>
      <c r="F600" s="70" t="s">
        <v>791</v>
      </c>
      <c r="G600" s="70" t="s">
        <v>2333</v>
      </c>
      <c r="H600" s="70" t="s">
        <v>2334</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2338</v>
      </c>
      <c r="B601" s="70">
        <v>226</v>
      </c>
      <c r="C601" s="70">
        <v>5</v>
      </c>
      <c r="D601" s="70">
        <v>14</v>
      </c>
      <c r="E601" s="70">
        <v>2008</v>
      </c>
      <c r="F601" s="70" t="s">
        <v>792</v>
      </c>
      <c r="G601" s="70" t="s">
        <v>2333</v>
      </c>
      <c r="H601" s="70" t="s">
        <v>2334</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2339</v>
      </c>
      <c r="B602" s="70">
        <v>227</v>
      </c>
      <c r="C602" s="70">
        <v>6</v>
      </c>
      <c r="D602" s="70">
        <v>14</v>
      </c>
      <c r="E602" s="70">
        <v>2009</v>
      </c>
      <c r="F602" s="70" t="s">
        <v>176</v>
      </c>
      <c r="G602" s="70" t="s">
        <v>2333</v>
      </c>
      <c r="H602" s="70" t="s">
        <v>2334</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2340</v>
      </c>
      <c r="B603" s="70">
        <v>228</v>
      </c>
      <c r="C603" s="70">
        <v>7</v>
      </c>
      <c r="D603" s="70">
        <v>14</v>
      </c>
      <c r="E603" s="70">
        <v>2010</v>
      </c>
      <c r="F603" s="70" t="s">
        <v>177</v>
      </c>
      <c r="G603" s="70" t="s">
        <v>2333</v>
      </c>
      <c r="H603" s="70" t="s">
        <v>2334</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2341</v>
      </c>
      <c r="B604" s="70">
        <v>229</v>
      </c>
      <c r="C604" s="70">
        <v>8</v>
      </c>
      <c r="D604" s="70">
        <v>14</v>
      </c>
      <c r="E604" s="70">
        <v>2011</v>
      </c>
      <c r="F604" s="70" t="s">
        <v>178</v>
      </c>
      <c r="G604" s="70" t="s">
        <v>2333</v>
      </c>
      <c r="H604" s="70" t="s">
        <v>2334</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2342</v>
      </c>
      <c r="B605" s="70">
        <v>230</v>
      </c>
      <c r="C605" s="70">
        <v>9</v>
      </c>
      <c r="D605" s="70">
        <v>14</v>
      </c>
      <c r="E605" s="70">
        <v>2012</v>
      </c>
      <c r="F605" s="70" t="s">
        <v>179</v>
      </c>
      <c r="G605" s="70" t="s">
        <v>2333</v>
      </c>
      <c r="H605" s="70" t="s">
        <v>2334</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2343</v>
      </c>
      <c r="B606" s="70">
        <v>231</v>
      </c>
      <c r="C606" s="70">
        <v>10</v>
      </c>
      <c r="D606" s="70">
        <v>14</v>
      </c>
      <c r="E606" s="70">
        <v>2013</v>
      </c>
      <c r="F606" s="70" t="s">
        <v>180</v>
      </c>
      <c r="G606" s="70" t="s">
        <v>2333</v>
      </c>
      <c r="H606" s="70" t="s">
        <v>2334</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2344</v>
      </c>
      <c r="B607" s="70">
        <v>232</v>
      </c>
      <c r="C607" s="70">
        <v>11</v>
      </c>
      <c r="D607" s="70">
        <v>14</v>
      </c>
      <c r="E607" s="70">
        <v>2014</v>
      </c>
      <c r="F607" s="70" t="s">
        <v>181</v>
      </c>
      <c r="G607" s="70" t="s">
        <v>2333</v>
      </c>
      <c r="H607" s="70" t="s">
        <v>2334</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2345</v>
      </c>
      <c r="B608" s="70">
        <v>233</v>
      </c>
      <c r="C608" s="70">
        <v>12</v>
      </c>
      <c r="D608" s="70">
        <v>14</v>
      </c>
      <c r="E608" s="70">
        <v>2015</v>
      </c>
      <c r="F608" s="70" t="s">
        <v>182</v>
      </c>
      <c r="G608" s="70" t="s">
        <v>2333</v>
      </c>
      <c r="H608" s="70" t="s">
        <v>2334</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2346</v>
      </c>
      <c r="B609" s="70">
        <v>234</v>
      </c>
      <c r="C609" s="70">
        <v>13</v>
      </c>
      <c r="D609" s="70">
        <v>14</v>
      </c>
      <c r="E609" s="70">
        <v>2016</v>
      </c>
      <c r="F609" s="70" t="s">
        <v>155</v>
      </c>
      <c r="G609" s="70" t="s">
        <v>2333</v>
      </c>
      <c r="H609" s="70" t="s">
        <v>2334</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2347</v>
      </c>
      <c r="B610" s="70">
        <v>235</v>
      </c>
      <c r="C610" s="70">
        <v>14</v>
      </c>
      <c r="D610" s="70">
        <v>14</v>
      </c>
      <c r="E610" s="70">
        <v>2017</v>
      </c>
      <c r="F610" s="70" t="s">
        <v>156</v>
      </c>
      <c r="G610" s="70" t="s">
        <v>2333</v>
      </c>
      <c r="H610" s="70" t="s">
        <v>2334</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2348</v>
      </c>
      <c r="B611" s="70">
        <v>236</v>
      </c>
      <c r="C611" s="70">
        <v>15</v>
      </c>
      <c r="D611" s="70">
        <v>14</v>
      </c>
      <c r="E611" s="70">
        <v>2018</v>
      </c>
      <c r="F611" s="70" t="s">
        <v>183</v>
      </c>
      <c r="G611" s="70" t="s">
        <v>2333</v>
      </c>
      <c r="H611" s="70" t="s">
        <v>2334</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2349</v>
      </c>
      <c r="B612" s="70">
        <v>237</v>
      </c>
      <c r="C612" s="70">
        <v>16</v>
      </c>
      <c r="D612" s="70">
        <v>14</v>
      </c>
      <c r="E612" s="70">
        <v>2019</v>
      </c>
      <c r="F612" s="70" t="s">
        <v>158</v>
      </c>
      <c r="G612" s="70" t="s">
        <v>2333</v>
      </c>
      <c r="H612" s="70" t="s">
        <v>2334</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2350</v>
      </c>
      <c r="B613" s="70">
        <v>238</v>
      </c>
      <c r="C613" s="70">
        <v>17</v>
      </c>
      <c r="D613" s="70">
        <v>14</v>
      </c>
      <c r="E613" s="70">
        <v>2020</v>
      </c>
      <c r="F613" s="70" t="s">
        <v>159</v>
      </c>
      <c r="G613" s="70" t="s">
        <v>2333</v>
      </c>
      <c r="H613" s="70" t="s">
        <v>2334</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2351</v>
      </c>
      <c r="B614" s="70">
        <v>238</v>
      </c>
      <c r="C614" s="70">
        <v>18</v>
      </c>
      <c r="D614" s="70">
        <v>14</v>
      </c>
      <c r="E614" s="70">
        <v>2021</v>
      </c>
      <c r="F614" s="70" t="s">
        <v>160</v>
      </c>
      <c r="G614" s="70" t="s">
        <v>2333</v>
      </c>
      <c r="H614" s="70" t="s">
        <v>2334</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2352</v>
      </c>
      <c r="B615" s="70">
        <v>238</v>
      </c>
      <c r="C615" s="70">
        <v>19</v>
      </c>
      <c r="D615" s="70">
        <v>14</v>
      </c>
      <c r="E615" s="70">
        <v>2022</v>
      </c>
      <c r="F615" s="70" t="s">
        <v>161</v>
      </c>
      <c r="G615" s="1064" t="s">
        <v>2333</v>
      </c>
      <c r="H615" s="70" t="s">
        <v>2334</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2353</v>
      </c>
      <c r="B616" s="70">
        <v>238</v>
      </c>
      <c r="C616" s="70">
        <v>20</v>
      </c>
      <c r="D616" s="70">
        <v>14</v>
      </c>
      <c r="E616" s="70">
        <v>2023</v>
      </c>
      <c r="F616" s="70" t="s">
        <v>1539</v>
      </c>
      <c r="G616" s="1064" t="s">
        <v>2333</v>
      </c>
      <c r="H616" s="70" t="s">
        <v>2334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2354</v>
      </c>
      <c r="B617" s="70">
        <v>238</v>
      </c>
      <c r="C617" s="70">
        <v>21</v>
      </c>
      <c r="D617" s="70">
        <v>14</v>
      </c>
      <c r="E617" s="70">
        <v>2024</v>
      </c>
      <c r="F617" s="70" t="s">
        <v>1554</v>
      </c>
      <c r="G617" s="70" t="s">
        <v>2333</v>
      </c>
      <c r="H617" s="70" t="s">
        <v>2334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33029.850634629947</v>
      </c>
      <c r="K618" s="71">
        <v>294.49684984581182</v>
      </c>
      <c r="L618" s="71">
        <v>326.87274438265268</v>
      </c>
      <c r="M618" s="71">
        <v>947.6827206308717</v>
      </c>
      <c r="N618" s="71">
        <v>1059.7223455043979</v>
      </c>
      <c r="O618" s="71">
        <v>849.69137838148276</v>
      </c>
      <c r="P618" s="71">
        <v>1129.347082714045</v>
      </c>
      <c r="Q618" s="71">
        <v>76.182291185765905</v>
      </c>
      <c r="R618" s="71">
        <v>379.17760115106898</v>
      </c>
      <c r="S618" s="71">
        <v>75.080860000000001</v>
      </c>
      <c r="T618" s="72"/>
      <c r="U618" s="71">
        <v>258732551</v>
      </c>
      <c r="V618" s="71">
        <v>59823</v>
      </c>
      <c r="W618" s="71">
        <v>3941</v>
      </c>
      <c r="X618" s="71">
        <v>367887</v>
      </c>
      <c r="Y618" s="71">
        <v>411634</v>
      </c>
      <c r="Z618" s="71">
        <v>349488</v>
      </c>
      <c r="AA618" s="71">
        <v>274218</v>
      </c>
      <c r="AB618" s="71">
        <v>1236942</v>
      </c>
      <c r="AC618" s="71">
        <v>65674243</v>
      </c>
      <c r="AD618" s="71">
        <v>75.080860000000001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21790.190504938058</v>
      </c>
      <c r="K619" s="71">
        <v>182.60263628496861</v>
      </c>
      <c r="L619" s="71">
        <v>361.84567410601238</v>
      </c>
      <c r="M619" s="71">
        <v>1537.7353093738741</v>
      </c>
      <c r="N619" s="71">
        <v>1458.285932670618</v>
      </c>
      <c r="O619" s="71">
        <v>1329.704070193156</v>
      </c>
      <c r="P619" s="71">
        <v>1159.9869547157939</v>
      </c>
      <c r="Q619" s="71">
        <v>71.976445806617804</v>
      </c>
      <c r="R619" s="71">
        <v>374.99213199971001</v>
      </c>
      <c r="S619" s="71">
        <v>160.23736158599999</v>
      </c>
      <c r="T619" s="72"/>
      <c r="U619" s="71">
        <v>367174317</v>
      </c>
      <c r="V619" s="71">
        <v>52300</v>
      </c>
      <c r="W619" s="71">
        <v>3952</v>
      </c>
      <c r="X619" s="71">
        <v>328753</v>
      </c>
      <c r="Y619" s="71">
        <v>490431</v>
      </c>
      <c r="Z619" s="71">
        <v>632894</v>
      </c>
      <c r="AA619" s="71">
        <v>230675</v>
      </c>
      <c r="AB619" s="71">
        <v>1221714</v>
      </c>
      <c r="AC619" s="71">
        <v>66309594</v>
      </c>
      <c r="AD619" s="71">
        <v>160.23736158599999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21836.33247447581</v>
      </c>
      <c r="K621" s="71">
        <v>145.42684872167061</v>
      </c>
      <c r="L621" s="71">
        <v>335.57840881764571</v>
      </c>
      <c r="M621" s="71">
        <v>1567.6996086354079</v>
      </c>
      <c r="N621" s="71">
        <v>1464.280827438711</v>
      </c>
      <c r="O621" s="71">
        <v>1308.5335701533979</v>
      </c>
      <c r="P621" s="71">
        <v>1146.9355362773269</v>
      </c>
      <c r="Q621" s="71">
        <v>75.601540155177105</v>
      </c>
      <c r="R621" s="71">
        <v>410.53626173593011</v>
      </c>
      <c r="S621" s="71">
        <v>134.59695582245001</v>
      </c>
      <c r="T621" s="72"/>
      <c r="U621" s="71">
        <v>425102741</v>
      </c>
      <c r="V621" s="71">
        <v>50536</v>
      </c>
      <c r="W621" s="71">
        <v>4307</v>
      </c>
      <c r="X621" s="71">
        <v>398865</v>
      </c>
      <c r="Y621" s="71">
        <v>500649</v>
      </c>
      <c r="Z621" s="71">
        <v>647451</v>
      </c>
      <c r="AA621" s="71">
        <v>224603</v>
      </c>
      <c r="AB621" s="71">
        <v>1215388</v>
      </c>
      <c r="AC621" s="71">
        <v>74677770</v>
      </c>
      <c r="AD621" s="71">
        <v>134.59695582245001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19747.80376531812</v>
      </c>
      <c r="K622" s="71">
        <v>136.57639522800761</v>
      </c>
      <c r="L622" s="71">
        <v>288.47535049984458</v>
      </c>
      <c r="M622" s="71">
        <v>1676.4923917450139</v>
      </c>
      <c r="N622" s="71">
        <v>1342.3817310900481</v>
      </c>
      <c r="O622" s="71">
        <v>1275.560524569798</v>
      </c>
      <c r="P622" s="71">
        <v>1119.3803249402349</v>
      </c>
      <c r="Q622" s="71">
        <v>74.112215304315697</v>
      </c>
      <c r="R622" s="71">
        <v>371.48738123690691</v>
      </c>
      <c r="S622" s="71">
        <v>129.65455825595001</v>
      </c>
      <c r="T622" s="72"/>
      <c r="U622" s="71">
        <v>441056762</v>
      </c>
      <c r="V622" s="71">
        <v>50536</v>
      </c>
      <c r="W622" s="71">
        <v>4307</v>
      </c>
      <c r="X622" s="71">
        <v>398865</v>
      </c>
      <c r="Y622" s="71">
        <v>504579</v>
      </c>
      <c r="Z622" s="71">
        <v>653288</v>
      </c>
      <c r="AA622" s="71">
        <v>219457</v>
      </c>
      <c r="AB622" s="71">
        <v>1211042</v>
      </c>
      <c r="AC622" s="71">
        <v>70168855</v>
      </c>
      <c r="AD622" s="71">
        <v>129.65455825595001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19441.920535647761</v>
      </c>
      <c r="K623" s="71">
        <v>151.18583148099239</v>
      </c>
      <c r="L623" s="71">
        <v>331.5911280964491</v>
      </c>
      <c r="M623" s="71">
        <v>1630.0632594425599</v>
      </c>
      <c r="N623" s="71">
        <v>1275.84749286999</v>
      </c>
      <c r="O623" s="71">
        <v>1303.1675001432341</v>
      </c>
      <c r="P623" s="71">
        <v>1069.3013524509661</v>
      </c>
      <c r="Q623" s="71">
        <v>70.363512399808897</v>
      </c>
      <c r="R623" s="71">
        <v>347.62027382309191</v>
      </c>
      <c r="S623" s="71">
        <v>129.854032539</v>
      </c>
      <c r="T623" s="72"/>
      <c r="U623" s="71">
        <v>308442506</v>
      </c>
      <c r="V623" s="71">
        <v>48638</v>
      </c>
      <c r="W623" s="71">
        <v>8812</v>
      </c>
      <c r="X623" s="71">
        <v>421144</v>
      </c>
      <c r="Y623" s="71">
        <v>508207</v>
      </c>
      <c r="Z623" s="71">
        <v>658783</v>
      </c>
      <c r="AA623" s="71">
        <v>215218</v>
      </c>
      <c r="AB623" s="71">
        <v>1206976</v>
      </c>
      <c r="AC623" s="71">
        <v>64057263</v>
      </c>
      <c r="AD623" s="71">
        <v>129.854032539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57.41</v>
      </c>
      <c r="BJ623" s="71">
        <v>22667.386999999999</v>
      </c>
      <c r="BK623" s="71">
        <v>386.9</v>
      </c>
      <c r="BL623" s="71">
        <v>267.76600000000002</v>
      </c>
      <c r="BM623" s="71">
        <v>0</v>
      </c>
      <c r="BN623" s="72"/>
      <c r="BO623" s="71">
        <v>0</v>
      </c>
      <c r="BP623" s="71">
        <v>5</v>
      </c>
      <c r="BQ623" s="71">
        <v>84</v>
      </c>
      <c r="BR623" s="71">
        <v>4</v>
      </c>
      <c r="BS623" s="71">
        <v>35</v>
      </c>
      <c r="BT623" s="71">
        <v>0</v>
      </c>
      <c r="BU623"/>
      <c r="BV623" s="70">
        <v>19198.657999999999</v>
      </c>
      <c r="BW623" s="70">
        <v>437.85599999999999</v>
      </c>
      <c r="BX623" s="70">
        <v>3465.4659999999999</v>
      </c>
      <c r="BY623" s="70">
        <v>24.574000000000002</v>
      </c>
      <c r="BZ623" s="70">
        <v>143.66800000000001</v>
      </c>
      <c r="CA623" s="70">
        <v>4</v>
      </c>
      <c r="CB623" s="70">
        <v>91.25</v>
      </c>
      <c r="CC623" s="70">
        <v>13.991</v>
      </c>
      <c r="CD623" s="70">
        <v>0</v>
      </c>
    </row>
    <row r="624" spans="1:82">
      <c r="A624" s="70" t="s">
        <v>2367</v>
      </c>
      <c r="B624" s="70">
        <v>517</v>
      </c>
      <c r="C624" s="70">
        <v>7</v>
      </c>
      <c r="D624" s="70">
        <v>31</v>
      </c>
      <c r="E624" s="70">
        <v>2010</v>
      </c>
      <c r="F624" s="70" t="s">
        <v>177</v>
      </c>
      <c r="G624" s="70" t="s">
        <v>2360</v>
      </c>
      <c r="H624" s="70" t="s">
        <v>2361</v>
      </c>
      <c r="I624" s="148"/>
      <c r="J624" s="71">
        <v>22357.967441215209</v>
      </c>
      <c r="K624" s="71">
        <v>124.8944444602845</v>
      </c>
      <c r="L624" s="71">
        <v>298.48753525348292</v>
      </c>
      <c r="M624" s="71">
        <v>1752.1602241823921</v>
      </c>
      <c r="N624" s="71">
        <v>1700.711622694444</v>
      </c>
      <c r="O624" s="71">
        <v>1308.3691251357029</v>
      </c>
      <c r="P624" s="71">
        <v>1076.6330045448649</v>
      </c>
      <c r="Q624" s="71">
        <v>73.122414315994703</v>
      </c>
      <c r="R624" s="71">
        <v>346.36948251238141</v>
      </c>
      <c r="S624" s="71">
        <v>126.2018722397802</v>
      </c>
      <c r="T624" s="72"/>
      <c r="U624" s="71">
        <v>407913990</v>
      </c>
      <c r="V624" s="71">
        <v>48638</v>
      </c>
      <c r="W624" s="71">
        <v>8812</v>
      </c>
      <c r="X624" s="71">
        <v>421144</v>
      </c>
      <c r="Y624" s="71">
        <v>511536</v>
      </c>
      <c r="Z624" s="71">
        <v>664486</v>
      </c>
      <c r="AA624" s="71">
        <v>211282</v>
      </c>
      <c r="AB624" s="71">
        <v>1201901</v>
      </c>
      <c r="AC624" s="71">
        <v>60486006</v>
      </c>
      <c r="AD624" s="71">
        <v>126.2018722397802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57.689</v>
      </c>
      <c r="BJ624" s="71">
        <v>25903.415000000001</v>
      </c>
      <c r="BK624" s="71">
        <v>1271.8050000000001</v>
      </c>
      <c r="BL624" s="71">
        <v>267.19</v>
      </c>
      <c r="BM624" s="71">
        <v>0</v>
      </c>
      <c r="BN624" s="72"/>
      <c r="BO624" s="71">
        <v>0</v>
      </c>
      <c r="BP624" s="71">
        <v>5</v>
      </c>
      <c r="BQ624" s="71">
        <v>88</v>
      </c>
      <c r="BR624" s="71">
        <v>6</v>
      </c>
      <c r="BS624" s="71">
        <v>35</v>
      </c>
      <c r="BT624" s="71">
        <v>0</v>
      </c>
      <c r="BU624"/>
      <c r="BV624" s="70">
        <v>23594.554</v>
      </c>
      <c r="BW624" s="70">
        <v>387.96699999999998</v>
      </c>
      <c r="BX624" s="70">
        <v>3242.2860000000001</v>
      </c>
      <c r="BY624" s="70">
        <v>28.036000000000001</v>
      </c>
      <c r="BZ624" s="70">
        <v>96.108000000000004</v>
      </c>
      <c r="CA624" s="70">
        <v>5.0999999999999996</v>
      </c>
      <c r="CB624" s="70">
        <v>125.369</v>
      </c>
      <c r="CC624" s="70">
        <v>20.678999999999998</v>
      </c>
      <c r="CD624" s="70">
        <v>0</v>
      </c>
    </row>
    <row r="625" spans="1:82">
      <c r="A625" s="70" t="s">
        <v>2368</v>
      </c>
      <c r="B625" s="70">
        <v>518</v>
      </c>
      <c r="C625" s="70">
        <v>8</v>
      </c>
      <c r="D625" s="70">
        <v>31</v>
      </c>
      <c r="E625" s="70">
        <v>2011</v>
      </c>
      <c r="F625" s="70" t="s">
        <v>178</v>
      </c>
      <c r="G625" s="70" t="s">
        <v>2360</v>
      </c>
      <c r="H625" s="70" t="s">
        <v>2361</v>
      </c>
      <c r="I625" s="148"/>
      <c r="J625" s="71">
        <v>24220.016202028539</v>
      </c>
      <c r="K625" s="71">
        <v>191.44887788599141</v>
      </c>
      <c r="L625" s="71">
        <v>403.28661643304872</v>
      </c>
      <c r="M625" s="71">
        <v>2191.5367667552432</v>
      </c>
      <c r="N625" s="71">
        <v>2109.4299774527872</v>
      </c>
      <c r="O625" s="71">
        <v>1292.3798311027988</v>
      </c>
      <c r="P625" s="71">
        <v>1029.9719936275301</v>
      </c>
      <c r="Q625" s="71">
        <v>83.988164338769906</v>
      </c>
      <c r="R625" s="71">
        <v>339.43301710417768</v>
      </c>
      <c r="S625" s="71">
        <v>141.33111307209961</v>
      </c>
      <c r="T625" s="72"/>
      <c r="U625" s="71">
        <v>419944168</v>
      </c>
      <c r="V625" s="71">
        <v>48638</v>
      </c>
      <c r="W625" s="71">
        <v>8812</v>
      </c>
      <c r="X625" s="71">
        <v>421144</v>
      </c>
      <c r="Y625" s="71">
        <v>514432</v>
      </c>
      <c r="Z625" s="71">
        <v>670625</v>
      </c>
      <c r="AA625" s="71">
        <v>208140</v>
      </c>
      <c r="AB625" s="71">
        <v>1196804</v>
      </c>
      <c r="AC625" s="71">
        <v>59176668</v>
      </c>
      <c r="AD625" s="71">
        <v>141.33111307209961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67.448999999999998</v>
      </c>
      <c r="BJ625" s="71">
        <v>26234.062999999998</v>
      </c>
      <c r="BK625" s="71">
        <v>1505.454</v>
      </c>
      <c r="BL625" s="71">
        <v>297.36199999999997</v>
      </c>
      <c r="BM625" s="71">
        <v>0</v>
      </c>
      <c r="BN625" s="72"/>
      <c r="BO625" s="71">
        <v>0</v>
      </c>
      <c r="BP625" s="71">
        <v>5</v>
      </c>
      <c r="BQ625" s="71">
        <v>87</v>
      </c>
      <c r="BR625" s="71">
        <v>6</v>
      </c>
      <c r="BS625" s="71">
        <v>36</v>
      </c>
      <c r="BT625" s="71">
        <v>0</v>
      </c>
      <c r="BU625"/>
      <c r="BV625" s="70">
        <v>24023.93</v>
      </c>
      <c r="BW625" s="70">
        <v>422.41699999999997</v>
      </c>
      <c r="BX625" s="70">
        <v>3396.558</v>
      </c>
      <c r="BY625" s="70">
        <v>28.350999999999999</v>
      </c>
      <c r="BZ625" s="70">
        <v>99.453000000000003</v>
      </c>
      <c r="CA625" s="70">
        <v>4.5999999999999996</v>
      </c>
      <c r="CB625" s="70">
        <v>111.566</v>
      </c>
      <c r="CC625" s="70">
        <v>17.452999999999999</v>
      </c>
      <c r="CD625" s="70">
        <v>0</v>
      </c>
    </row>
    <row r="626" spans="1:82">
      <c r="A626" s="70" t="s">
        <v>2369</v>
      </c>
      <c r="B626" s="70">
        <v>519</v>
      </c>
      <c r="C626" s="70">
        <v>9</v>
      </c>
      <c r="D626" s="70">
        <v>31</v>
      </c>
      <c r="E626" s="70">
        <v>2012</v>
      </c>
      <c r="F626" s="70" t="s">
        <v>179</v>
      </c>
      <c r="G626" s="70" t="s">
        <v>2360</v>
      </c>
      <c r="H626" s="70" t="s">
        <v>2361</v>
      </c>
      <c r="I626" s="148"/>
      <c r="J626" s="71">
        <v>24235.98633511956</v>
      </c>
      <c r="K626" s="71">
        <v>203.46882079225091</v>
      </c>
      <c r="L626" s="71">
        <v>397.11617052080311</v>
      </c>
      <c r="M626" s="71">
        <v>2331.694671991816</v>
      </c>
      <c r="N626" s="71">
        <v>2103.4138792300191</v>
      </c>
      <c r="O626" s="71">
        <v>1299.8114236155129</v>
      </c>
      <c r="P626" s="71">
        <v>1023.6940670164071</v>
      </c>
      <c r="Q626" s="71">
        <v>91.4494589044414</v>
      </c>
      <c r="R626" s="71">
        <v>368.91832742886572</v>
      </c>
      <c r="S626" s="71">
        <v>140.4070700821002</v>
      </c>
      <c r="T626" s="72"/>
      <c r="U626" s="71">
        <v>416989670</v>
      </c>
      <c r="V626" s="71">
        <v>48638</v>
      </c>
      <c r="W626" s="71">
        <v>8812</v>
      </c>
      <c r="X626" s="71">
        <v>421144</v>
      </c>
      <c r="Y626" s="71">
        <v>522988</v>
      </c>
      <c r="Z626" s="71">
        <v>679831</v>
      </c>
      <c r="AA626" s="71">
        <v>205701</v>
      </c>
      <c r="AB626" s="71">
        <v>1199401</v>
      </c>
      <c r="AC626" s="71">
        <v>62651264</v>
      </c>
      <c r="AD626" s="71">
        <v>140.40707008210009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79.834999999999994</v>
      </c>
      <c r="BJ626" s="71">
        <v>26980.432000000001</v>
      </c>
      <c r="BK626" s="71">
        <v>1299.6890000000001</v>
      </c>
      <c r="BL626" s="71">
        <v>316.47500000000002</v>
      </c>
      <c r="BM626" s="71">
        <v>0</v>
      </c>
      <c r="BN626" s="72"/>
      <c r="BO626" s="71">
        <v>0</v>
      </c>
      <c r="BP626" s="71">
        <v>5</v>
      </c>
      <c r="BQ626" s="71">
        <v>91</v>
      </c>
      <c r="BR626" s="71">
        <v>5</v>
      </c>
      <c r="BS626" s="71">
        <v>37</v>
      </c>
      <c r="BT626" s="71">
        <v>0</v>
      </c>
      <c r="BU626"/>
      <c r="BV626" s="70">
        <v>24568.541000000001</v>
      </c>
      <c r="BW626" s="70">
        <v>465.101</v>
      </c>
      <c r="BX626" s="70">
        <v>3392.96</v>
      </c>
      <c r="BY626" s="70">
        <v>28.213000000000001</v>
      </c>
      <c r="BZ626" s="70">
        <v>102.79</v>
      </c>
      <c r="CA626" s="70">
        <v>3.7</v>
      </c>
      <c r="CB626" s="70">
        <v>95.522000000000006</v>
      </c>
      <c r="CC626" s="70">
        <v>19.603999999999999</v>
      </c>
      <c r="CD626" s="70">
        <v>0</v>
      </c>
    </row>
    <row r="627" spans="1:82">
      <c r="A627" s="70" t="s">
        <v>2370</v>
      </c>
      <c r="B627" s="70">
        <v>520</v>
      </c>
      <c r="C627" s="70">
        <v>10</v>
      </c>
      <c r="D627" s="70">
        <v>31</v>
      </c>
      <c r="E627" s="70">
        <v>2013</v>
      </c>
      <c r="F627" s="70" t="s">
        <v>180</v>
      </c>
      <c r="G627" s="70" t="s">
        <v>2360</v>
      </c>
      <c r="H627" s="70" t="s">
        <v>2361</v>
      </c>
      <c r="I627" s="148"/>
      <c r="J627" s="71">
        <v>25415.340116261868</v>
      </c>
      <c r="K627" s="71">
        <v>145.44253478602059</v>
      </c>
      <c r="L627" s="71">
        <v>368.892361381093</v>
      </c>
      <c r="M627" s="71">
        <v>2268.1144764256992</v>
      </c>
      <c r="N627" s="71">
        <v>2209.737743391031</v>
      </c>
      <c r="O627" s="71">
        <v>1260.9952092427031</v>
      </c>
      <c r="P627" s="71">
        <v>1019.388929039648</v>
      </c>
      <c r="Q627" s="71">
        <v>92.6598689555112</v>
      </c>
      <c r="R627" s="71">
        <v>384.31989796519531</v>
      </c>
      <c r="S627" s="71">
        <v>136.363239267106</v>
      </c>
      <c r="T627" s="72"/>
      <c r="U627" s="71">
        <v>438278743</v>
      </c>
      <c r="V627" s="71">
        <v>48638</v>
      </c>
      <c r="W627" s="71">
        <v>8812</v>
      </c>
      <c r="X627" s="71">
        <v>421144</v>
      </c>
      <c r="Y627" s="71">
        <v>525691</v>
      </c>
      <c r="Z627" s="71">
        <v>688976</v>
      </c>
      <c r="AA627" s="71">
        <v>204067</v>
      </c>
      <c r="AB627" s="71">
        <v>1197854</v>
      </c>
      <c r="AC627" s="71">
        <v>63709405</v>
      </c>
      <c r="AD627" s="71">
        <v>136.36323926710591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91.671999999999997</v>
      </c>
      <c r="BJ627" s="71">
        <v>27229.928</v>
      </c>
      <c r="BK627" s="71">
        <v>1626.662</v>
      </c>
      <c r="BL627" s="71">
        <v>330.50600000000003</v>
      </c>
      <c r="BM627" s="71">
        <v>0</v>
      </c>
      <c r="BN627" s="72"/>
      <c r="BO627" s="71">
        <v>0</v>
      </c>
      <c r="BP627" s="71">
        <v>5</v>
      </c>
      <c r="BQ627" s="71">
        <v>93</v>
      </c>
      <c r="BR627" s="71">
        <v>6</v>
      </c>
      <c r="BS627" s="71">
        <v>35</v>
      </c>
      <c r="BT627" s="71">
        <v>0</v>
      </c>
      <c r="BU627"/>
      <c r="BV627" s="70">
        <v>25124.264999999999</v>
      </c>
      <c r="BW627" s="70">
        <v>464.12</v>
      </c>
      <c r="BX627" s="70">
        <v>3502.9789999999998</v>
      </c>
      <c r="BY627" s="70">
        <v>28.628</v>
      </c>
      <c r="BZ627" s="70">
        <v>99.376000000000005</v>
      </c>
      <c r="CA627" s="70">
        <v>0</v>
      </c>
      <c r="CB627" s="70">
        <v>51</v>
      </c>
      <c r="CC627" s="70">
        <v>8.4</v>
      </c>
      <c r="CD627" s="70">
        <v>0</v>
      </c>
    </row>
    <row r="628" spans="1:82">
      <c r="A628" s="70" t="s">
        <v>2371</v>
      </c>
      <c r="B628" s="70">
        <v>521</v>
      </c>
      <c r="C628" s="70">
        <v>11</v>
      </c>
      <c r="D628" s="70">
        <v>31</v>
      </c>
      <c r="E628" s="70">
        <v>2014</v>
      </c>
      <c r="F628" s="70" t="s">
        <v>181</v>
      </c>
      <c r="G628" s="70" t="s">
        <v>2360</v>
      </c>
      <c r="H628" s="70" t="s">
        <v>2361</v>
      </c>
      <c r="I628" s="148"/>
      <c r="J628" s="71">
        <v>24302.753030639062</v>
      </c>
      <c r="K628" s="71">
        <v>161.3541523871281</v>
      </c>
      <c r="L628" s="71">
        <v>349.85405239611941</v>
      </c>
      <c r="M628" s="71">
        <v>2147.325246725848</v>
      </c>
      <c r="N628" s="71">
        <v>2000.1595030030021</v>
      </c>
      <c r="O628" s="71">
        <v>1209.6791268214665</v>
      </c>
      <c r="P628" s="71">
        <v>1014.5796216075187</v>
      </c>
      <c r="Q628" s="71">
        <v>88.377947068088005</v>
      </c>
      <c r="R628" s="71">
        <v>388.0418377361201</v>
      </c>
      <c r="S628" s="71">
        <v>151.918221282134</v>
      </c>
      <c r="T628" s="72"/>
      <c r="U628" s="71">
        <v>455894685</v>
      </c>
      <c r="V628" s="71">
        <v>41021</v>
      </c>
      <c r="W628" s="71">
        <v>8477</v>
      </c>
      <c r="X628" s="71">
        <v>410478</v>
      </c>
      <c r="Y628" s="71">
        <v>527744</v>
      </c>
      <c r="Z628" s="71">
        <v>696115</v>
      </c>
      <c r="AA628" s="71">
        <v>202054</v>
      </c>
      <c r="AB628" s="71">
        <v>1190798</v>
      </c>
      <c r="AC628" s="71">
        <v>64528664</v>
      </c>
      <c r="AD628" s="71">
        <v>151.918221282134</v>
      </c>
      <c r="AE628" s="72"/>
      <c r="AF628" s="71"/>
      <c r="AG628" s="71"/>
      <c r="AH628" s="71"/>
      <c r="AI628" s="71"/>
      <c r="AJ628" s="71"/>
      <c r="AK628" s="71"/>
      <c r="AL628" s="71"/>
      <c r="AM628" s="71"/>
      <c r="AN628" s="71"/>
      <c r="AO628" s="71"/>
      <c r="AP628" s="71"/>
      <c r="AQ628" s="72"/>
      <c r="AR628" s="71">
        <v>29022</v>
      </c>
      <c r="AS628" s="71">
        <v>6777</v>
      </c>
      <c r="AT628" s="71">
        <v>2</v>
      </c>
      <c r="AU628" s="71">
        <v>5</v>
      </c>
      <c r="AV628" s="71">
        <v>8</v>
      </c>
      <c r="AW628" s="71">
        <v>8</v>
      </c>
      <c r="AX628" s="71"/>
      <c r="AY628" s="72"/>
      <c r="AZ628" s="71">
        <v>128534.912</v>
      </c>
      <c r="BA628" s="71">
        <v>479286.6100000001</v>
      </c>
      <c r="BB628" s="71">
        <v>11490</v>
      </c>
      <c r="BC628" s="71">
        <v>640</v>
      </c>
      <c r="BD628" s="71">
        <v>1914.6</v>
      </c>
      <c r="BE628" s="71">
        <v>27222</v>
      </c>
      <c r="BF628" s="71"/>
      <c r="BG628" s="72"/>
      <c r="BH628" s="71">
        <v>0</v>
      </c>
      <c r="BI628" s="71">
        <v>91.626999999999995</v>
      </c>
      <c r="BJ628" s="71">
        <v>26590.348000000002</v>
      </c>
      <c r="BK628" s="71">
        <v>2048.6559999999999</v>
      </c>
      <c r="BL628" s="71">
        <v>318.50600000000003</v>
      </c>
      <c r="BM628" s="71">
        <v>0</v>
      </c>
      <c r="BN628" s="72"/>
      <c r="BO628" s="71">
        <v>0</v>
      </c>
      <c r="BP628" s="71">
        <v>5</v>
      </c>
      <c r="BQ628" s="71">
        <v>91</v>
      </c>
      <c r="BR628" s="71">
        <v>6</v>
      </c>
      <c r="BS628" s="71">
        <v>34</v>
      </c>
      <c r="BT628" s="71">
        <v>0</v>
      </c>
      <c r="BU628"/>
      <c r="BV628" s="70">
        <v>25025.885999999999</v>
      </c>
      <c r="BW628" s="70">
        <v>420.28800000000001</v>
      </c>
      <c r="BX628" s="70">
        <v>3422.8029999999999</v>
      </c>
      <c r="BY628" s="70">
        <v>28.177</v>
      </c>
      <c r="BZ628" s="70">
        <v>106.68300000000001</v>
      </c>
      <c r="CA628" s="70">
        <v>0</v>
      </c>
      <c r="CB628" s="70">
        <v>40</v>
      </c>
      <c r="CC628" s="70">
        <v>5.3</v>
      </c>
      <c r="CD628" s="70">
        <v>0</v>
      </c>
    </row>
    <row r="629" spans="1:82">
      <c r="A629" s="70" t="s">
        <v>2372</v>
      </c>
      <c r="B629" s="70">
        <v>522</v>
      </c>
      <c r="C629" s="70">
        <v>12</v>
      </c>
      <c r="D629" s="70">
        <v>31</v>
      </c>
      <c r="E629" s="70">
        <v>2015</v>
      </c>
      <c r="F629" s="70" t="s">
        <v>182</v>
      </c>
      <c r="G629" s="70" t="s">
        <v>2360</v>
      </c>
      <c r="H629" s="70" t="s">
        <v>2361</v>
      </c>
      <c r="I629" s="148"/>
      <c r="J629" s="71">
        <v>22522.336879801391</v>
      </c>
      <c r="K629" s="71">
        <v>172.38335379166</v>
      </c>
      <c r="L629" s="71">
        <v>385.08179850053341</v>
      </c>
      <c r="M629" s="71">
        <v>2340.2501158094542</v>
      </c>
      <c r="N629" s="71">
        <v>1755.985357605578</v>
      </c>
      <c r="O629" s="71">
        <v>1204.821313351332</v>
      </c>
      <c r="P629" s="71">
        <v>1004.1798135625105</v>
      </c>
      <c r="Q629" s="71">
        <v>86.019578487940905</v>
      </c>
      <c r="R629" s="71">
        <v>371.94522946020209</v>
      </c>
      <c r="S629" s="71">
        <v>150.81768372932629</v>
      </c>
      <c r="T629" s="72"/>
      <c r="U629" s="71">
        <v>426282457</v>
      </c>
      <c r="V629" s="71">
        <v>41021</v>
      </c>
      <c r="W629" s="71">
        <v>8477</v>
      </c>
      <c r="X629" s="71">
        <v>410478</v>
      </c>
      <c r="Y629" s="71">
        <v>530704</v>
      </c>
      <c r="Z629" s="71">
        <v>699992</v>
      </c>
      <c r="AA629" s="71">
        <v>199825</v>
      </c>
      <c r="AB629" s="71">
        <v>1183961</v>
      </c>
      <c r="AC629" s="71">
        <v>63577968</v>
      </c>
      <c r="AD629" s="71">
        <v>150.81768372932629</v>
      </c>
      <c r="AE629" s="72"/>
      <c r="AF629" s="71">
        <v>6419767460.0375605</v>
      </c>
      <c r="AG629" s="71">
        <v>166944792.8759492</v>
      </c>
      <c r="AH629" s="71">
        <v>70635565.330298334</v>
      </c>
      <c r="AI629" s="71">
        <v>2716364388.4526439</v>
      </c>
      <c r="AJ629" s="71">
        <v>2830527087.4037561</v>
      </c>
      <c r="AK629" s="71"/>
      <c r="AL629" s="71"/>
      <c r="AM629" s="71">
        <v>162256888.52039969</v>
      </c>
      <c r="AN629" s="71"/>
      <c r="AO629" s="71"/>
      <c r="AP629" s="71">
        <v>12366496182.620607</v>
      </c>
      <c r="AQ629" s="72"/>
      <c r="AR629" s="71">
        <v>31335</v>
      </c>
      <c r="AS629" s="71">
        <v>8354</v>
      </c>
      <c r="AT629" s="71">
        <v>3</v>
      </c>
      <c r="AU629" s="71">
        <v>7</v>
      </c>
      <c r="AV629" s="71">
        <v>15</v>
      </c>
      <c r="AW629" s="71">
        <v>8</v>
      </c>
      <c r="AX629" s="71"/>
      <c r="AY629" s="72"/>
      <c r="AZ629" s="71">
        <v>141187.712</v>
      </c>
      <c r="BA629" s="71">
        <v>642607.81000000006</v>
      </c>
      <c r="BB629" s="71">
        <v>11496.4</v>
      </c>
      <c r="BC629" s="71">
        <v>676</v>
      </c>
      <c r="BD629" s="71">
        <v>6746.7</v>
      </c>
      <c r="BE629" s="71">
        <v>27222</v>
      </c>
      <c r="BF629" s="71"/>
      <c r="BG629" s="72"/>
      <c r="BH629" s="71">
        <v>0</v>
      </c>
      <c r="BI629" s="71">
        <v>84.947999999999993</v>
      </c>
      <c r="BJ629" s="71">
        <v>25773.003000000001</v>
      </c>
      <c r="BK629" s="71">
        <v>2297.962</v>
      </c>
      <c r="BL629" s="71">
        <v>294.63799999999998</v>
      </c>
      <c r="BM629" s="71">
        <v>0</v>
      </c>
      <c r="BN629" s="72"/>
      <c r="BO629" s="71">
        <v>0</v>
      </c>
      <c r="BP629" s="71">
        <v>5</v>
      </c>
      <c r="BQ629" s="71">
        <v>93</v>
      </c>
      <c r="BR629" s="71">
        <v>6</v>
      </c>
      <c r="BS629" s="71">
        <v>34</v>
      </c>
      <c r="BT629" s="71">
        <v>0</v>
      </c>
      <c r="BU629"/>
      <c r="BV629" s="70">
        <v>24546.452000000001</v>
      </c>
      <c r="BW629" s="70">
        <v>480.11700000000002</v>
      </c>
      <c r="BX629" s="70">
        <v>3238.895</v>
      </c>
      <c r="BY629" s="70">
        <v>31.827999999999999</v>
      </c>
      <c r="BZ629" s="70">
        <v>99.858999999999995</v>
      </c>
      <c r="CA629" s="70">
        <v>0</v>
      </c>
      <c r="CB629" s="70">
        <v>50</v>
      </c>
      <c r="CC629" s="70">
        <v>3.4</v>
      </c>
      <c r="CD629" s="70">
        <v>0</v>
      </c>
    </row>
    <row r="630" spans="1:82">
      <c r="A630" s="70" t="s">
        <v>2373</v>
      </c>
      <c r="B630" s="70">
        <v>523</v>
      </c>
      <c r="C630" s="70">
        <v>13</v>
      </c>
      <c r="D630" s="70">
        <v>31</v>
      </c>
      <c r="E630" s="70">
        <v>2016</v>
      </c>
      <c r="F630" s="70" t="s">
        <v>155</v>
      </c>
      <c r="G630" s="70" t="s">
        <v>2360</v>
      </c>
      <c r="H630" s="70" t="s">
        <v>2361</v>
      </c>
      <c r="I630" s="148"/>
      <c r="J630" s="71">
        <v>21440.495307958347</v>
      </c>
      <c r="K630" s="71">
        <v>163.76329909779764</v>
      </c>
      <c r="L630" s="71">
        <v>403.58458546296811</v>
      </c>
      <c r="M630" s="71">
        <v>1596.2318187710741</v>
      </c>
      <c r="N630" s="71">
        <v>1694.4905318160781</v>
      </c>
      <c r="O630" s="71">
        <v>1197.7109786430974</v>
      </c>
      <c r="P630" s="71">
        <v>976.33102031789701</v>
      </c>
      <c r="Q630" s="71">
        <v>83.126197889951442</v>
      </c>
      <c r="R630" s="71">
        <v>372.63428099399033</v>
      </c>
      <c r="S630" s="71">
        <v>143.86972109354159</v>
      </c>
      <c r="T630" s="72"/>
      <c r="U630" s="71">
        <v>369488307</v>
      </c>
      <c r="V630" s="71">
        <v>41021</v>
      </c>
      <c r="W630" s="71">
        <v>8477</v>
      </c>
      <c r="X630" s="71">
        <v>410478</v>
      </c>
      <c r="Y630" s="71">
        <v>533406</v>
      </c>
      <c r="Z630" s="71">
        <v>704415</v>
      </c>
      <c r="AA630" s="71">
        <v>200944</v>
      </c>
      <c r="AB630" s="71">
        <v>1176891</v>
      </c>
      <c r="AC630" s="71">
        <v>63642267.175663598</v>
      </c>
      <c r="AD630" s="71">
        <v>143.86972109354161</v>
      </c>
      <c r="AE630" s="72"/>
      <c r="AF630" s="71">
        <v>6426500528.9345398</v>
      </c>
      <c r="AG630" s="71">
        <v>165974554.25988719</v>
      </c>
      <c r="AH630" s="71">
        <v>63149862.880200267</v>
      </c>
      <c r="AI630" s="71">
        <v>2469691337.9176788</v>
      </c>
      <c r="AJ630" s="71">
        <v>2748862849.9780021</v>
      </c>
      <c r="AK630" s="71"/>
      <c r="AL630" s="71"/>
      <c r="AM630" s="71">
        <v>161413279.60882491</v>
      </c>
      <c r="AN630" s="71"/>
      <c r="AO630" s="71"/>
      <c r="AP630" s="71">
        <v>12035592413.579134</v>
      </c>
      <c r="AQ630" s="72"/>
      <c r="AR630" s="71">
        <v>33250</v>
      </c>
      <c r="AS630" s="71">
        <v>9336</v>
      </c>
      <c r="AT630" s="71">
        <v>10</v>
      </c>
      <c r="AU630" s="71">
        <v>7</v>
      </c>
      <c r="AV630" s="71">
        <v>22</v>
      </c>
      <c r="AW630" s="71">
        <v>10</v>
      </c>
      <c r="AX630" s="71"/>
      <c r="AY630" s="72"/>
      <c r="AZ630" s="71">
        <v>151633.462</v>
      </c>
      <c r="BA630" s="71">
        <v>715569.71</v>
      </c>
      <c r="BB630" s="71">
        <v>11602.8</v>
      </c>
      <c r="BC630" s="71">
        <v>676</v>
      </c>
      <c r="BD630" s="71">
        <v>11438</v>
      </c>
      <c r="BE630" s="71">
        <v>90222</v>
      </c>
      <c r="BF630" s="71"/>
      <c r="BG630" s="72"/>
      <c r="BH630" s="71">
        <v>0</v>
      </c>
      <c r="BI630" s="71">
        <v>79.66</v>
      </c>
      <c r="BJ630" s="71">
        <v>25375.284</v>
      </c>
      <c r="BK630" s="71">
        <v>2097.1579999999999</v>
      </c>
      <c r="BL630" s="71">
        <v>287.51499999999999</v>
      </c>
      <c r="BM630" s="71">
        <v>0</v>
      </c>
      <c r="BN630" s="72"/>
      <c r="BO630" s="71">
        <v>0</v>
      </c>
      <c r="BP630" s="71">
        <v>5</v>
      </c>
      <c r="BQ630" s="71">
        <v>95</v>
      </c>
      <c r="BR630" s="71">
        <v>7</v>
      </c>
      <c r="BS630" s="71">
        <v>34</v>
      </c>
      <c r="BT630" s="71">
        <v>0</v>
      </c>
      <c r="BU630"/>
      <c r="BV630" s="70">
        <v>23848.503000000001</v>
      </c>
      <c r="BW630" s="70">
        <v>502.51799999999997</v>
      </c>
      <c r="BX630" s="70">
        <v>3280.7330000000002</v>
      </c>
      <c r="BY630" s="70">
        <v>32.549999999999997</v>
      </c>
      <c r="BZ630" s="70">
        <v>101.913</v>
      </c>
      <c r="CA630" s="70">
        <v>0</v>
      </c>
      <c r="CB630" s="70">
        <v>70</v>
      </c>
      <c r="CC630" s="70">
        <v>3.4</v>
      </c>
      <c r="CD630" s="70">
        <v>0</v>
      </c>
    </row>
    <row r="631" spans="1:82">
      <c r="A631" s="70" t="s">
        <v>2374</v>
      </c>
      <c r="B631" s="70">
        <v>524</v>
      </c>
      <c r="C631" s="70">
        <v>14</v>
      </c>
      <c r="D631" s="70">
        <v>31</v>
      </c>
      <c r="E631" s="70">
        <v>2017</v>
      </c>
      <c r="F631" s="70" t="s">
        <v>156</v>
      </c>
      <c r="G631" s="70" t="s">
        <v>2360</v>
      </c>
      <c r="H631" s="70" t="s">
        <v>2361</v>
      </c>
      <c r="I631" s="148"/>
      <c r="J631" s="71">
        <v>20935.073172059128</v>
      </c>
      <c r="K631" s="71">
        <v>162.85291032680669</v>
      </c>
      <c r="L631" s="71">
        <v>364.55241960477855</v>
      </c>
      <c r="M631" s="71">
        <v>1546.5984769100287</v>
      </c>
      <c r="N631" s="71">
        <v>1669.0499099816006</v>
      </c>
      <c r="O631" s="71">
        <v>1183.8622118175497</v>
      </c>
      <c r="P631" s="71">
        <v>966.01842010530709</v>
      </c>
      <c r="Q631" s="71">
        <v>79.856698552646193</v>
      </c>
      <c r="R631" s="71">
        <v>368.94157228107565</v>
      </c>
      <c r="S631" s="71">
        <v>167.26231124191131</v>
      </c>
      <c r="T631" s="72"/>
      <c r="U631" s="71">
        <v>409497408</v>
      </c>
      <c r="V631" s="71">
        <v>41021</v>
      </c>
      <c r="W631" s="71">
        <v>8477</v>
      </c>
      <c r="X631" s="71">
        <v>410478</v>
      </c>
      <c r="Y631" s="71">
        <v>535794</v>
      </c>
      <c r="Z631" s="71">
        <v>707820</v>
      </c>
      <c r="AA631" s="71">
        <v>200089</v>
      </c>
      <c r="AB631" s="71">
        <v>1169158</v>
      </c>
      <c r="AC631" s="71">
        <v>64261869.999999993</v>
      </c>
      <c r="AD631" s="71">
        <v>167.26231124191131</v>
      </c>
      <c r="AE631" s="72"/>
      <c r="AF631" s="71">
        <v>6248221043.7450066</v>
      </c>
      <c r="AG631" s="71">
        <v>147851389.58145079</v>
      </c>
      <c r="AH631" s="71">
        <v>72835911.944099441</v>
      </c>
      <c r="AI631" s="71">
        <v>2537620417.4275279</v>
      </c>
      <c r="AJ631" s="71">
        <v>3033442348.000299</v>
      </c>
      <c r="AK631" s="71"/>
      <c r="AL631" s="71"/>
      <c r="AM631" s="71">
        <v>160603589.23046029</v>
      </c>
      <c r="AN631" s="71"/>
      <c r="AO631" s="71"/>
      <c r="AP631" s="71">
        <v>12200574699.928844</v>
      </c>
      <c r="AQ631" s="72"/>
      <c r="AR631" s="71">
        <v>34893</v>
      </c>
      <c r="AS631" s="71">
        <v>10297</v>
      </c>
      <c r="AT631" s="71">
        <v>22</v>
      </c>
      <c r="AU631" s="71">
        <v>8</v>
      </c>
      <c r="AV631" s="71">
        <v>40</v>
      </c>
      <c r="AW631" s="71">
        <v>10</v>
      </c>
      <c r="AX631" s="71"/>
      <c r="AY631" s="72"/>
      <c r="AZ631" s="71">
        <v>160526.3759999999</v>
      </c>
      <c r="BA631" s="71">
        <v>767586.11</v>
      </c>
      <c r="BB631" s="71">
        <v>11815.6</v>
      </c>
      <c r="BC631" s="71">
        <v>725.9</v>
      </c>
      <c r="BD631" s="71">
        <v>13699.3</v>
      </c>
      <c r="BE631" s="71">
        <v>90222</v>
      </c>
      <c r="BF631" s="71"/>
      <c r="BG631" s="72"/>
      <c r="BH631" s="71">
        <v>17.95</v>
      </c>
      <c r="BI631" s="71">
        <v>77.064999999999998</v>
      </c>
      <c r="BJ631" s="71">
        <v>24459.024000000001</v>
      </c>
      <c r="BK631" s="71">
        <v>2244.5360000000001</v>
      </c>
      <c r="BL631" s="71">
        <v>254.45699999999999</v>
      </c>
      <c r="BM631" s="71">
        <v>0</v>
      </c>
      <c r="BN631" s="72"/>
      <c r="BO631" s="71">
        <v>1</v>
      </c>
      <c r="BP631" s="71">
        <v>5</v>
      </c>
      <c r="BQ631" s="71">
        <v>93</v>
      </c>
      <c r="BR631" s="71">
        <v>7</v>
      </c>
      <c r="BS631" s="71">
        <v>32</v>
      </c>
      <c r="BT631" s="71">
        <v>0</v>
      </c>
      <c r="BU631"/>
      <c r="BV631" s="70">
        <v>23161.208999999999</v>
      </c>
      <c r="BW631" s="70">
        <v>521.31600000000003</v>
      </c>
      <c r="BX631" s="70">
        <v>3163.0430000000001</v>
      </c>
      <c r="BY631" s="70">
        <v>44.664000000000001</v>
      </c>
      <c r="BZ631" s="70">
        <v>99.8</v>
      </c>
      <c r="CA631" s="70">
        <v>0</v>
      </c>
      <c r="CB631" s="70">
        <v>60</v>
      </c>
      <c r="CC631" s="70">
        <v>3</v>
      </c>
      <c r="CD631" s="70">
        <v>0</v>
      </c>
    </row>
    <row r="632" spans="1:82">
      <c r="A632" s="70" t="s">
        <v>2375</v>
      </c>
      <c r="B632" s="70">
        <v>525</v>
      </c>
      <c r="C632" s="70">
        <v>15</v>
      </c>
      <c r="D632" s="70">
        <v>31</v>
      </c>
      <c r="E632" s="70">
        <v>2018</v>
      </c>
      <c r="F632" s="70" t="s">
        <v>183</v>
      </c>
      <c r="G632" s="70" t="s">
        <v>2360</v>
      </c>
      <c r="H632" s="70" t="s">
        <v>2361</v>
      </c>
      <c r="I632" s="148"/>
      <c r="J632" s="71">
        <v>20214.701333306224</v>
      </c>
      <c r="K632" s="71">
        <v>146.44005610262383</v>
      </c>
      <c r="L632" s="71">
        <v>324.28998402339073</v>
      </c>
      <c r="M632" s="71">
        <v>1408.2808986768425</v>
      </c>
      <c r="N632" s="71">
        <v>1204.4186153196597</v>
      </c>
      <c r="O632" s="71">
        <v>1166.4416453663562</v>
      </c>
      <c r="P632" s="71">
        <v>953.86432443602234</v>
      </c>
      <c r="Q632" s="71">
        <v>73.5355837427079</v>
      </c>
      <c r="R632" s="71">
        <v>388.15646092323084</v>
      </c>
      <c r="S632" s="71">
        <v>153.239800577056</v>
      </c>
      <c r="T632" s="72"/>
      <c r="U632" s="71">
        <v>443895000</v>
      </c>
      <c r="V632" s="71">
        <v>41021</v>
      </c>
      <c r="W632" s="71">
        <v>8477</v>
      </c>
      <c r="X632" s="71">
        <v>410478</v>
      </c>
      <c r="Y632" s="71">
        <v>537715</v>
      </c>
      <c r="Z632" s="71">
        <v>710758</v>
      </c>
      <c r="AA632" s="71">
        <v>199558</v>
      </c>
      <c r="AB632" s="71">
        <v>1160218</v>
      </c>
      <c r="AC632" s="71">
        <v>67343732</v>
      </c>
      <c r="AD632" s="71">
        <v>153.239800577056</v>
      </c>
      <c r="AE632" s="72"/>
      <c r="AF632" s="71">
        <v>6303261939.1445408</v>
      </c>
      <c r="AG632" s="71">
        <v>159214763.00045669</v>
      </c>
      <c r="AH632" s="71">
        <v>66149905.406626657</v>
      </c>
      <c r="AI632" s="71">
        <v>2437645763.6556668</v>
      </c>
      <c r="AJ632" s="71">
        <v>2833184885.9756522</v>
      </c>
      <c r="AK632" s="71"/>
      <c r="AL632" s="71"/>
      <c r="AM632" s="71">
        <v>159705296.3676478</v>
      </c>
      <c r="AN632" s="71"/>
      <c r="AO632" s="71"/>
      <c r="AP632" s="71">
        <v>11959162553.550591</v>
      </c>
      <c r="AQ632" s="72"/>
      <c r="AR632" s="71">
        <v>36773</v>
      </c>
      <c r="AS632" s="71">
        <v>11066</v>
      </c>
      <c r="AT632" s="71">
        <v>23</v>
      </c>
      <c r="AU632" s="71">
        <v>9</v>
      </c>
      <c r="AV632" s="71">
        <v>46</v>
      </c>
      <c r="AW632" s="71">
        <v>11</v>
      </c>
      <c r="AX632" s="71"/>
      <c r="AY632" s="72"/>
      <c r="AZ632" s="71">
        <v>170929.92600000027</v>
      </c>
      <c r="BA632" s="71">
        <v>877133.11</v>
      </c>
      <c r="BB632" s="71">
        <v>11361</v>
      </c>
      <c r="BC632" s="71">
        <v>1106</v>
      </c>
      <c r="BD632" s="71">
        <v>14471</v>
      </c>
      <c r="BE632" s="71">
        <v>95832</v>
      </c>
      <c r="BF632" s="71"/>
      <c r="BG632" s="72"/>
      <c r="BH632" s="71">
        <v>19.989999999999998</v>
      </c>
      <c r="BI632" s="71">
        <v>77.691000000000003</v>
      </c>
      <c r="BJ632" s="71">
        <v>24397.347000000002</v>
      </c>
      <c r="BK632" s="71">
        <v>1498.1030000000001</v>
      </c>
      <c r="BL632" s="71">
        <v>260.31412999999998</v>
      </c>
      <c r="BM632" s="71">
        <v>0</v>
      </c>
      <c r="BN632" s="72"/>
      <c r="BO632" s="71">
        <v>1</v>
      </c>
      <c r="BP632" s="71">
        <v>5</v>
      </c>
      <c r="BQ632" s="71">
        <v>91</v>
      </c>
      <c r="BR632" s="71">
        <v>6</v>
      </c>
      <c r="BS632" s="71">
        <v>31</v>
      </c>
      <c r="BT632" s="71">
        <v>0</v>
      </c>
      <c r="BU632"/>
      <c r="BV632" s="70">
        <v>22331.322</v>
      </c>
      <c r="BW632" s="70">
        <v>536.798</v>
      </c>
      <c r="BX632" s="70">
        <v>3190.8061299999999</v>
      </c>
      <c r="BY632" s="70">
        <v>46.493000000000002</v>
      </c>
      <c r="BZ632" s="70">
        <v>95.701999999999998</v>
      </c>
      <c r="CA632" s="70">
        <v>3.3109999999999999</v>
      </c>
      <c r="CB632" s="70">
        <v>49</v>
      </c>
      <c r="CC632" s="70">
        <v>1.2999999999999999E-2</v>
      </c>
      <c r="CD632" s="70">
        <v>0</v>
      </c>
    </row>
    <row r="633" spans="1:82">
      <c r="A633" s="70" t="s">
        <v>2376</v>
      </c>
      <c r="B633" s="70">
        <v>526</v>
      </c>
      <c r="C633" s="70">
        <v>16</v>
      </c>
      <c r="D633" s="70">
        <v>31</v>
      </c>
      <c r="E633" s="70">
        <v>2019</v>
      </c>
      <c r="F633" s="70" t="s">
        <v>158</v>
      </c>
      <c r="G633" s="70" t="s">
        <v>2360</v>
      </c>
      <c r="H633" s="70" t="s">
        <v>2361</v>
      </c>
      <c r="I633" s="148"/>
      <c r="J633" s="71">
        <v>20493.530315678934</v>
      </c>
      <c r="K633" s="71">
        <v>148.57297068275821</v>
      </c>
      <c r="L633" s="71">
        <v>330.15515425636772</v>
      </c>
      <c r="M633" s="71">
        <v>1606.2910454131199</v>
      </c>
      <c r="N633" s="71">
        <v>1352.3547319890088</v>
      </c>
      <c r="O633" s="71">
        <v>1136.354389562912</v>
      </c>
      <c r="P633" s="71">
        <v>947.250631017964</v>
      </c>
      <c r="Q633" s="71">
        <v>71.042594335390106</v>
      </c>
      <c r="R633" s="71">
        <v>383.98990077062683</v>
      </c>
      <c r="S633" s="71">
        <v>168.68488685151789</v>
      </c>
      <c r="T633" s="72"/>
      <c r="U633" s="71">
        <v>429894458</v>
      </c>
      <c r="V633" s="71">
        <v>41021</v>
      </c>
      <c r="W633" s="71">
        <v>8477</v>
      </c>
      <c r="X633" s="71">
        <v>410478</v>
      </c>
      <c r="Y633" s="71">
        <v>539959</v>
      </c>
      <c r="Z633" s="71">
        <v>711434</v>
      </c>
      <c r="AA633" s="71">
        <v>196691</v>
      </c>
      <c r="AB633" s="71">
        <v>1151229</v>
      </c>
      <c r="AC633" s="71">
        <v>67712019</v>
      </c>
      <c r="AD633" s="71">
        <v>168.68488685151789</v>
      </c>
      <c r="AE633" s="72"/>
      <c r="AF633" s="71">
        <v>5995904051.7798643</v>
      </c>
      <c r="AG633" s="71">
        <v>157859776.45161131</v>
      </c>
      <c r="AH633" s="71">
        <v>73622364.765885457</v>
      </c>
      <c r="AI633" s="71">
        <v>2507352396.541698</v>
      </c>
      <c r="AJ633" s="71">
        <v>2801158212.781456</v>
      </c>
      <c r="AK633" s="71">
        <v>0</v>
      </c>
      <c r="AL633" s="71">
        <v>0</v>
      </c>
      <c r="AM633" s="71">
        <v>156788723.35272792</v>
      </c>
      <c r="AN633" s="71">
        <v>0</v>
      </c>
      <c r="AO633" s="71">
        <v>0</v>
      </c>
      <c r="AP633" s="71">
        <v>11692685525.673243</v>
      </c>
      <c r="AQ633" s="72"/>
      <c r="AR633" s="71">
        <v>38815</v>
      </c>
      <c r="AS633" s="71">
        <v>11609</v>
      </c>
      <c r="AT633" s="71">
        <v>25</v>
      </c>
      <c r="AU633" s="71">
        <v>11</v>
      </c>
      <c r="AV633" s="71">
        <v>51</v>
      </c>
      <c r="AW633" s="71">
        <v>11</v>
      </c>
      <c r="AX633" s="71"/>
      <c r="AY633" s="72"/>
      <c r="AZ633" s="71">
        <v>182141.65600000031</v>
      </c>
      <c r="BA633" s="71">
        <v>958488.21000000031</v>
      </c>
      <c r="BB633" s="71">
        <v>11396.9</v>
      </c>
      <c r="BC633" s="71">
        <v>1205.7</v>
      </c>
      <c r="BD633" s="71">
        <v>15798.7</v>
      </c>
      <c r="BE633" s="71">
        <v>95832</v>
      </c>
      <c r="BF633" s="71"/>
      <c r="BG633" s="72"/>
      <c r="BH633" s="71">
        <v>22.561</v>
      </c>
      <c r="BI633" s="71">
        <v>70.786000000000001</v>
      </c>
      <c r="BJ633" s="71">
        <v>24521.266</v>
      </c>
      <c r="BK633" s="71">
        <v>1588.623</v>
      </c>
      <c r="BL633" s="71">
        <v>229.51595999999998</v>
      </c>
      <c r="BM633" s="71">
        <v>0</v>
      </c>
      <c r="BN633" s="72"/>
      <c r="BO633" s="71">
        <v>1</v>
      </c>
      <c r="BP633" s="71">
        <v>5</v>
      </c>
      <c r="BQ633" s="71">
        <v>95</v>
      </c>
      <c r="BR633" s="71">
        <v>6</v>
      </c>
      <c r="BS633" s="71">
        <v>31</v>
      </c>
      <c r="BT633" s="71">
        <v>0</v>
      </c>
      <c r="BU633"/>
      <c r="BV633" s="70">
        <v>22503.555</v>
      </c>
      <c r="BW633" s="70">
        <v>561.28599999999994</v>
      </c>
      <c r="BX633" s="70">
        <v>3181.6339600000001</v>
      </c>
      <c r="BY633" s="70">
        <v>48.74</v>
      </c>
      <c r="BZ633" s="70">
        <v>99.450999999999993</v>
      </c>
      <c r="CA633" s="70">
        <v>0.08</v>
      </c>
      <c r="CB633" s="70">
        <v>38</v>
      </c>
      <c r="CC633" s="70">
        <v>6.0000000000000001E-3</v>
      </c>
      <c r="CD633" s="70">
        <v>0</v>
      </c>
    </row>
    <row r="634" spans="1:82">
      <c r="A634" s="70" t="s">
        <v>2377</v>
      </c>
      <c r="B634" s="70">
        <v>527</v>
      </c>
      <c r="C634" s="70">
        <v>17</v>
      </c>
      <c r="D634" s="70">
        <v>31</v>
      </c>
      <c r="E634" s="70">
        <v>2020</v>
      </c>
      <c r="F634" s="70" t="s">
        <v>159</v>
      </c>
      <c r="G634" s="1064" t="s">
        <v>2360</v>
      </c>
      <c r="H634" s="70" t="s">
        <v>2361</v>
      </c>
      <c r="I634" s="148"/>
      <c r="J634" s="71">
        <v>19117.807425226008</v>
      </c>
      <c r="K634" s="71">
        <v>144.7747351131371</v>
      </c>
      <c r="L634" s="71">
        <v>386.47538083992163</v>
      </c>
      <c r="M634" s="71">
        <v>1489.7281047770327</v>
      </c>
      <c r="N634" s="71">
        <v>1260.275117094199</v>
      </c>
      <c r="O634" s="71">
        <v>997.78882881307413</v>
      </c>
      <c r="P634" s="71">
        <v>891.53878886816574</v>
      </c>
      <c r="Q634" s="71">
        <v>67.320410605312304</v>
      </c>
      <c r="R634" s="71">
        <v>365.83982842088301</v>
      </c>
      <c r="S634" s="71">
        <v>154.24650881977172</v>
      </c>
      <c r="T634" s="72"/>
      <c r="U634" s="71">
        <v>384629086</v>
      </c>
      <c r="V634" s="71">
        <v>39050</v>
      </c>
      <c r="W634" s="71">
        <v>9325</v>
      </c>
      <c r="X634" s="71">
        <v>406554</v>
      </c>
      <c r="Y634" s="71">
        <v>541588</v>
      </c>
      <c r="Z634" s="71">
        <v>712993</v>
      </c>
      <c r="AA634" s="71">
        <v>196766</v>
      </c>
      <c r="AB634" s="71">
        <v>1141784</v>
      </c>
      <c r="AC634" s="71">
        <v>64852340.999999993</v>
      </c>
      <c r="AD634" s="71">
        <v>154.24650881977172</v>
      </c>
      <c r="AE634" s="72"/>
      <c r="AF634" s="71">
        <v>6072236654.1471357</v>
      </c>
      <c r="AG634" s="71">
        <v>147118585.35298231</v>
      </c>
      <c r="AH634" s="71">
        <v>95423222.242593154</v>
      </c>
      <c r="AI634" s="71">
        <v>2222122982.6157207</v>
      </c>
      <c r="AJ634" s="71">
        <v>2699471687.2133489</v>
      </c>
      <c r="AK634" s="71">
        <v>0</v>
      </c>
      <c r="AL634" s="71">
        <v>0</v>
      </c>
      <c r="AM634" s="71">
        <v>149015497.48482174</v>
      </c>
      <c r="AN634" s="71">
        <v>0</v>
      </c>
      <c r="AO634" s="71">
        <v>0</v>
      </c>
      <c r="AP634" s="71">
        <v>11385388629.056602</v>
      </c>
      <c r="AQ634" s="72"/>
      <c r="AR634" s="71">
        <v>40479</v>
      </c>
      <c r="AS634" s="71">
        <v>12100</v>
      </c>
      <c r="AT634" s="71">
        <v>25</v>
      </c>
      <c r="AU634" s="71">
        <v>11</v>
      </c>
      <c r="AV634" s="71">
        <v>55</v>
      </c>
      <c r="AW634" s="71">
        <v>11</v>
      </c>
      <c r="AX634" s="71"/>
      <c r="AY634" s="72"/>
      <c r="AZ634" s="71">
        <v>191285.55600000071</v>
      </c>
      <c r="BA634" s="71">
        <v>1073647.209999999</v>
      </c>
      <c r="BB634" s="71">
        <v>11396.9</v>
      </c>
      <c r="BC634" s="71">
        <v>2193.6999999999998</v>
      </c>
      <c r="BD634" s="71">
        <v>28688.7</v>
      </c>
      <c r="BE634" s="71">
        <v>95832</v>
      </c>
      <c r="BF634" s="71"/>
      <c r="BG634" s="72"/>
      <c r="BH634" s="71">
        <v>0</v>
      </c>
      <c r="BI634" s="71">
        <v>71.706000000000003</v>
      </c>
      <c r="BJ634" s="71">
        <v>23663.271000000001</v>
      </c>
      <c r="BK634" s="71">
        <v>998.60599999999999</v>
      </c>
      <c r="BL634" s="71">
        <v>225.84899999999999</v>
      </c>
      <c r="BM634" s="71">
        <v>0</v>
      </c>
      <c r="BN634" s="72"/>
      <c r="BO634" s="71">
        <v>0</v>
      </c>
      <c r="BP634" s="71">
        <v>4</v>
      </c>
      <c r="BQ634" s="71">
        <v>94</v>
      </c>
      <c r="BR634" s="71">
        <v>6</v>
      </c>
      <c r="BS634" s="71">
        <v>29</v>
      </c>
      <c r="BT634" s="71">
        <v>0</v>
      </c>
      <c r="BU634"/>
      <c r="BV634" s="70">
        <v>21148.893</v>
      </c>
      <c r="BW634" s="70">
        <v>526.94600000000003</v>
      </c>
      <c r="BX634" s="70">
        <v>3132.5160000000001</v>
      </c>
      <c r="BY634" s="70">
        <v>28.379000000000001</v>
      </c>
      <c r="BZ634" s="70">
        <v>86.340999999999994</v>
      </c>
      <c r="CA634" s="70">
        <v>0.97299999999999998</v>
      </c>
      <c r="CB634" s="70">
        <v>35.378</v>
      </c>
      <c r="CC634" s="70">
        <v>6.0000000000000001E-3</v>
      </c>
      <c r="CD634" s="70">
        <v>0</v>
      </c>
    </row>
    <row r="635" spans="1:82">
      <c r="A635" s="70" t="s">
        <v>2378</v>
      </c>
      <c r="B635" s="70">
        <v>527</v>
      </c>
      <c r="C635" s="70">
        <v>18</v>
      </c>
      <c r="D635" s="70">
        <v>31</v>
      </c>
      <c r="E635" s="70">
        <v>2021</v>
      </c>
      <c r="F635" s="70" t="s">
        <v>160</v>
      </c>
      <c r="G635" s="1064" t="s">
        <v>2360</v>
      </c>
      <c r="H635" s="70" t="s">
        <v>2361</v>
      </c>
      <c r="I635" s="148"/>
      <c r="J635" s="71">
        <v>20456.336167507307</v>
      </c>
      <c r="K635" s="71">
        <v>149.53274715274887</v>
      </c>
      <c r="L635" s="71">
        <v>344.77742029268694</v>
      </c>
      <c r="M635" s="71">
        <v>1436.1748977571497</v>
      </c>
      <c r="N635" s="71">
        <v>1115.4019746565054</v>
      </c>
      <c r="O635" s="71">
        <v>968.01583714812512</v>
      </c>
      <c r="P635" s="71">
        <v>917.40807253781509</v>
      </c>
      <c r="Q635" s="71">
        <v>66.043992661535796</v>
      </c>
      <c r="R635" s="71">
        <v>383.19004760507005</v>
      </c>
      <c r="S635" s="71">
        <v>158.95051225321623</v>
      </c>
      <c r="T635" s="72"/>
      <c r="U635" s="71">
        <v>471343719</v>
      </c>
      <c r="V635" s="71">
        <v>39050</v>
      </c>
      <c r="W635" s="71">
        <v>9325</v>
      </c>
      <c r="X635" s="71">
        <v>406554</v>
      </c>
      <c r="Y635" s="71">
        <v>542048</v>
      </c>
      <c r="Z635" s="71">
        <v>712229</v>
      </c>
      <c r="AA635" s="71">
        <v>197436</v>
      </c>
      <c r="AB635" s="71">
        <v>1131140</v>
      </c>
      <c r="AC635" s="71">
        <v>65898137</v>
      </c>
      <c r="AD635" s="71">
        <v>158.95051225321623</v>
      </c>
      <c r="AE635" s="72"/>
      <c r="AF635" s="71">
        <v>6050356433.7915716</v>
      </c>
      <c r="AG635" s="71">
        <v>174309621.36556649</v>
      </c>
      <c r="AH635" s="71">
        <v>88696416.203572452</v>
      </c>
      <c r="AI635" s="71">
        <v>2591415981.0888867</v>
      </c>
      <c r="AJ635" s="71">
        <v>2734116122.9577708</v>
      </c>
      <c r="AK635" s="71">
        <v>0</v>
      </c>
      <c r="AL635" s="71">
        <v>0</v>
      </c>
      <c r="AM635" s="71">
        <v>148477834.05491817</v>
      </c>
      <c r="AN635" s="71">
        <v>0</v>
      </c>
      <c r="AO635" s="71">
        <v>0</v>
      </c>
      <c r="AP635" s="71">
        <v>11787372409.462286</v>
      </c>
      <c r="AQ635" s="72"/>
      <c r="AR635" s="71">
        <v>42050</v>
      </c>
      <c r="AS635" s="71">
        <v>12467</v>
      </c>
      <c r="AT635" s="71">
        <v>25</v>
      </c>
      <c r="AU635" s="71">
        <v>16</v>
      </c>
      <c r="AV635" s="71">
        <v>56</v>
      </c>
      <c r="AW635" s="71">
        <v>14</v>
      </c>
      <c r="AX635" s="71"/>
      <c r="AY635" s="72"/>
      <c r="AZ635" s="71">
        <v>199993.29599999581</v>
      </c>
      <c r="BA635" s="71">
        <v>1195419.0099999891</v>
      </c>
      <c r="BB635" s="71">
        <v>11396.9</v>
      </c>
      <c r="BC635" s="71">
        <v>14712.7</v>
      </c>
      <c r="BD635" s="71">
        <v>30003.7</v>
      </c>
      <c r="BE635" s="71">
        <v>117926</v>
      </c>
      <c r="BF635" s="71"/>
      <c r="BG635" s="72"/>
      <c r="BH635" s="71">
        <v>22.506</v>
      </c>
      <c r="BI635" s="71">
        <v>73.715000000000003</v>
      </c>
      <c r="BJ635" s="71">
        <v>22798.629000000001</v>
      </c>
      <c r="BK635" s="71">
        <v>1411.95</v>
      </c>
      <c r="BL635" s="71">
        <v>245.92699999999999</v>
      </c>
      <c r="BM635" s="71">
        <v>0</v>
      </c>
      <c r="BN635" s="72"/>
      <c r="BO635" s="71">
        <v>1</v>
      </c>
      <c r="BP635" s="71">
        <v>4</v>
      </c>
      <c r="BQ635" s="71">
        <v>95</v>
      </c>
      <c r="BR635" s="71">
        <v>6</v>
      </c>
      <c r="BS635" s="71">
        <v>30</v>
      </c>
      <c r="BT635" s="71">
        <v>0</v>
      </c>
      <c r="BU635"/>
      <c r="BV635" s="70">
        <v>20518.488000000001</v>
      </c>
      <c r="BW635" s="70">
        <v>544.30100000000004</v>
      </c>
      <c r="BX635" s="70">
        <v>3298.9949999999999</v>
      </c>
      <c r="BY635" s="70">
        <v>47.262</v>
      </c>
      <c r="BZ635" s="70">
        <v>92.197999999999993</v>
      </c>
      <c r="CA635" s="70">
        <v>0</v>
      </c>
      <c r="CB635" s="70">
        <v>48.523000000000003</v>
      </c>
      <c r="CC635" s="70">
        <v>2.96</v>
      </c>
      <c r="CD635" s="70">
        <v>0</v>
      </c>
    </row>
    <row r="636" spans="1:82">
      <c r="A636" s="70" t="s">
        <v>2379</v>
      </c>
      <c r="B636" s="70">
        <v>527</v>
      </c>
      <c r="C636" s="70">
        <v>19</v>
      </c>
      <c r="D636" s="70">
        <v>31</v>
      </c>
      <c r="E636" s="70">
        <v>2022</v>
      </c>
      <c r="F636" s="70" t="s">
        <v>161</v>
      </c>
      <c r="G636" s="70" t="s">
        <v>2360</v>
      </c>
      <c r="H636" s="70" t="s">
        <v>2361</v>
      </c>
      <c r="I636" s="148"/>
      <c r="J636" s="71">
        <v>20578.520274271326</v>
      </c>
      <c r="K636" s="71">
        <v>159.39483909275279</v>
      </c>
      <c r="L636" s="71">
        <v>248.46349419421017</v>
      </c>
      <c r="M636" s="71">
        <v>1444.9327934233904</v>
      </c>
      <c r="N636" s="71">
        <v>1564.7544721140619</v>
      </c>
      <c r="O636" s="71">
        <v>1021.5849198462263</v>
      </c>
      <c r="P636" s="71">
        <v>910.59408637025365</v>
      </c>
      <c r="Q636" s="71">
        <v>66.141739802771852</v>
      </c>
      <c r="R636" s="71">
        <v>382.42181002345944</v>
      </c>
      <c r="S636" s="71">
        <v>148.98709702755997</v>
      </c>
      <c r="T636" s="72"/>
      <c r="U636" s="71">
        <v>560340826</v>
      </c>
      <c r="V636" s="71">
        <v>39050</v>
      </c>
      <c r="W636" s="71">
        <v>9325</v>
      </c>
      <c r="X636" s="71">
        <v>406554</v>
      </c>
      <c r="Y636" s="71">
        <v>546685</v>
      </c>
      <c r="Z636" s="71">
        <v>714142</v>
      </c>
      <c r="AA636" s="71">
        <v>198957</v>
      </c>
      <c r="AB636" s="71">
        <v>1123525</v>
      </c>
      <c r="AC636" s="71">
        <v>66592006</v>
      </c>
      <c r="AD636" s="71">
        <v>148.98709702755997</v>
      </c>
      <c r="AE636" s="72"/>
      <c r="AF636" s="71">
        <v>6195904897.0464745</v>
      </c>
      <c r="AG636" s="71">
        <v>160718077.68006721</v>
      </c>
      <c r="AH636" s="71">
        <v>67837862.081587672</v>
      </c>
      <c r="AI636" s="71">
        <v>2302821022.7986703</v>
      </c>
      <c r="AJ636" s="71">
        <v>3115285607.628438</v>
      </c>
      <c r="AK636" s="71">
        <v>0</v>
      </c>
      <c r="AL636" s="71">
        <v>0</v>
      </c>
      <c r="AM636" s="71">
        <v>145077743.44875446</v>
      </c>
      <c r="AN636" s="71">
        <v>0</v>
      </c>
      <c r="AO636" s="71">
        <v>0</v>
      </c>
      <c r="AP636" s="71">
        <v>11987645210.683992</v>
      </c>
      <c r="AQ636" s="72"/>
      <c r="AR636" s="71">
        <v>44109</v>
      </c>
      <c r="AS636" s="71">
        <v>12756</v>
      </c>
      <c r="AT636" s="71">
        <v>26</v>
      </c>
      <c r="AU636" s="71">
        <v>20</v>
      </c>
      <c r="AV636" s="71">
        <v>56</v>
      </c>
      <c r="AW636" s="71">
        <v>14</v>
      </c>
      <c r="AX636" s="71"/>
      <c r="AY636" s="72"/>
      <c r="AZ636" s="71">
        <v>211584.99399999404</v>
      </c>
      <c r="BA636" s="71">
        <v>1280453.3099999891</v>
      </c>
      <c r="BB636" s="71">
        <v>11416.4</v>
      </c>
      <c r="BC636" s="71">
        <v>28113.7</v>
      </c>
      <c r="BD636" s="71">
        <v>30183.7</v>
      </c>
      <c r="BE636" s="71">
        <v>117926</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46055</v>
      </c>
      <c r="AS637" s="71">
        <v>12925</v>
      </c>
      <c r="AT637" s="71">
        <v>27</v>
      </c>
      <c r="AU637" s="71">
        <v>27</v>
      </c>
      <c r="AV637" s="71">
        <v>57</v>
      </c>
      <c r="AW637" s="71">
        <v>14</v>
      </c>
      <c r="AX637" s="71"/>
      <c r="AY637" s="72"/>
      <c r="AZ637" s="71">
        <v>222691.52399999212</v>
      </c>
      <c r="BA637" s="71">
        <v>1359018.3099999889</v>
      </c>
      <c r="BB637" s="71">
        <v>25416.400000000001</v>
      </c>
      <c r="BC637" s="71">
        <v>35794.6</v>
      </c>
      <c r="BD637" s="71">
        <v>30863.1</v>
      </c>
      <c r="BE637" s="71">
        <v>116210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1716</v>
      </c>
      <c r="B9" s="70">
        <v>1</v>
      </c>
      <c r="C9" s="70">
        <v>1</v>
      </c>
      <c r="D9" s="70">
        <v>1</v>
      </c>
      <c r="E9" s="70">
        <v>1990</v>
      </c>
      <c r="F9" s="70" t="s">
        <v>787</v>
      </c>
      <c r="G9" s="1073" t="s">
        <v>1717</v>
      </c>
      <c r="H9" s="70" t="s">
        <v>1718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1719</v>
      </c>
      <c r="B10" s="70">
        <v>2</v>
      </c>
      <c r="C10" s="70">
        <v>2</v>
      </c>
      <c r="D10" s="70">
        <v>1</v>
      </c>
      <c r="E10" s="70">
        <v>2005</v>
      </c>
      <c r="F10" s="70" t="s">
        <v>789</v>
      </c>
      <c r="G10" s="1073" t="s">
        <v>1717</v>
      </c>
      <c r="H10" s="70" t="s">
        <v>1718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1720</v>
      </c>
      <c r="B11" s="70">
        <v>3</v>
      </c>
      <c r="C11" s="70">
        <v>3</v>
      </c>
      <c r="D11" s="70">
        <v>1</v>
      </c>
      <c r="E11" s="70">
        <v>2006</v>
      </c>
      <c r="F11" s="70" t="s">
        <v>790</v>
      </c>
      <c r="G11" s="1073" t="s">
        <v>1717</v>
      </c>
      <c r="H11" s="70" t="s">
        <v>1718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1721</v>
      </c>
      <c r="B12" s="70">
        <v>4</v>
      </c>
      <c r="C12" s="70">
        <v>4</v>
      </c>
      <c r="D12" s="70">
        <v>1</v>
      </c>
      <c r="E12" s="70">
        <v>2007</v>
      </c>
      <c r="F12" s="70" t="s">
        <v>791</v>
      </c>
      <c r="G12" s="1073" t="s">
        <v>1717</v>
      </c>
      <c r="H12" s="70" t="s">
        <v>1718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1722</v>
      </c>
      <c r="B13" s="70">
        <v>5</v>
      </c>
      <c r="C13" s="70">
        <v>5</v>
      </c>
      <c r="D13" s="70">
        <v>1</v>
      </c>
      <c r="E13" s="70">
        <v>2008</v>
      </c>
      <c r="F13" s="70" t="s">
        <v>792</v>
      </c>
      <c r="G13" s="1073" t="s">
        <v>1717</v>
      </c>
      <c r="H13" s="70" t="s">
        <v>1718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1723</v>
      </c>
      <c r="B14" s="70">
        <v>6</v>
      </c>
      <c r="C14" s="70">
        <v>6</v>
      </c>
      <c r="D14" s="70">
        <v>1</v>
      </c>
      <c r="E14" s="70">
        <v>2009</v>
      </c>
      <c r="F14" s="70" t="s">
        <v>176</v>
      </c>
      <c r="G14" s="1073" t="s">
        <v>1717</v>
      </c>
      <c r="H14" s="70" t="s">
        <v>1718</v>
      </c>
      <c r="I14" s="1066"/>
      <c r="J14" s="73">
        <v>0</v>
      </c>
      <c r="K14" s="73">
        <v>0</v>
      </c>
      <c r="L14" s="73">
        <v>0</v>
      </c>
      <c r="M14" s="73">
        <v>0</v>
      </c>
      <c r="N14" s="73">
        <v>0</v>
      </c>
      <c r="O14" s="73">
        <v>0</v>
      </c>
      <c r="P14" s="73">
        <v>0</v>
      </c>
      <c r="Q14" s="73">
        <v>0</v>
      </c>
      <c r="R14" s="73">
        <v>10.32</v>
      </c>
      <c r="S14" s="73">
        <v>0</v>
      </c>
      <c r="T14" s="73">
        <v>0</v>
      </c>
      <c r="U14" s="73">
        <v>0</v>
      </c>
      <c r="V14" s="73">
        <v>0</v>
      </c>
      <c r="W14" s="73">
        <v>0</v>
      </c>
      <c r="X14" s="73">
        <v>0</v>
      </c>
      <c r="Y14" s="73">
        <v>0</v>
      </c>
      <c r="Z14" s="73">
        <v>0</v>
      </c>
      <c r="AA14" s="73">
        <v>0</v>
      </c>
      <c r="AB14" s="73">
        <v>0</v>
      </c>
      <c r="AC14" s="73">
        <v>0</v>
      </c>
      <c r="AD14" s="73">
        <v>229.75700000000001</v>
      </c>
      <c r="AE14" s="73">
        <v>0</v>
      </c>
      <c r="AF14" s="73">
        <v>0</v>
      </c>
      <c r="AG14" s="73">
        <v>0</v>
      </c>
      <c r="AH14" s="73">
        <v>0</v>
      </c>
      <c r="AI14" s="73">
        <v>0</v>
      </c>
      <c r="AJ14" s="73">
        <v>0</v>
      </c>
      <c r="AK14" s="73">
        <v>10.5</v>
      </c>
      <c r="AL14" s="73">
        <v>0</v>
      </c>
      <c r="AM14" s="73">
        <v>0</v>
      </c>
      <c r="AN14" s="73">
        <v>4.13</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10.32</v>
      </c>
      <c r="DT14" s="73">
        <v>0</v>
      </c>
      <c r="DU14" s="73">
        <v>0</v>
      </c>
      <c r="DV14" s="73">
        <v>0</v>
      </c>
      <c r="DW14" s="73">
        <v>0</v>
      </c>
      <c r="DX14" s="73">
        <v>0</v>
      </c>
      <c r="DY14" s="73">
        <v>0</v>
      </c>
      <c r="DZ14" s="73">
        <v>0</v>
      </c>
      <c r="EA14" s="73">
        <v>0</v>
      </c>
      <c r="EB14" s="73">
        <v>0</v>
      </c>
      <c r="EC14" s="73">
        <v>0</v>
      </c>
      <c r="ED14" s="73">
        <v>0</v>
      </c>
      <c r="EE14" s="73">
        <v>229.75700000000001</v>
      </c>
      <c r="EF14" s="73">
        <v>0</v>
      </c>
      <c r="EG14" s="73">
        <v>0</v>
      </c>
      <c r="EH14" s="73">
        <v>0</v>
      </c>
      <c r="EI14" s="73">
        <v>0</v>
      </c>
      <c r="EJ14" s="73">
        <v>0</v>
      </c>
      <c r="EK14" s="73">
        <v>0</v>
      </c>
      <c r="EL14" s="73">
        <v>10.5</v>
      </c>
      <c r="EM14" s="73">
        <v>0</v>
      </c>
      <c r="EN14" s="73">
        <v>0</v>
      </c>
      <c r="EO14" s="73">
        <v>4.13</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254.70699999999999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254.70699999999999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1724</v>
      </c>
      <c r="B15" s="70">
        <v>7</v>
      </c>
      <c r="C15" s="70">
        <v>7</v>
      </c>
      <c r="D15" s="70">
        <v>1</v>
      </c>
      <c r="E15" s="70">
        <v>2010</v>
      </c>
      <c r="F15" s="70" t="s">
        <v>177</v>
      </c>
      <c r="G15" s="1073" t="s">
        <v>1717</v>
      </c>
      <c r="H15" s="70" t="s">
        <v>1718</v>
      </c>
      <c r="I15" s="1066"/>
      <c r="J15" s="73">
        <v>0</v>
      </c>
      <c r="K15" s="73">
        <v>0</v>
      </c>
      <c r="L15" s="73">
        <v>0</v>
      </c>
      <c r="M15" s="73">
        <v>0</v>
      </c>
      <c r="N15" s="73">
        <v>0</v>
      </c>
      <c r="O15" s="73">
        <v>0</v>
      </c>
      <c r="P15" s="73">
        <v>0</v>
      </c>
      <c r="Q15" s="73">
        <v>0</v>
      </c>
      <c r="R15" s="73">
        <v>9.7669999999999995</v>
      </c>
      <c r="S15" s="73">
        <v>0</v>
      </c>
      <c r="T15" s="73">
        <v>0</v>
      </c>
      <c r="U15" s="73">
        <v>0</v>
      </c>
      <c r="V15" s="73">
        <v>0</v>
      </c>
      <c r="W15" s="73">
        <v>0</v>
      </c>
      <c r="X15" s="73">
        <v>0</v>
      </c>
      <c r="Y15" s="73">
        <v>0</v>
      </c>
      <c r="Z15" s="73">
        <v>0</v>
      </c>
      <c r="AA15" s="73">
        <v>0</v>
      </c>
      <c r="AB15" s="73">
        <v>0</v>
      </c>
      <c r="AC15" s="73">
        <v>0</v>
      </c>
      <c r="AD15" s="73">
        <v>305.05900000000003</v>
      </c>
      <c r="AE15" s="73">
        <v>0</v>
      </c>
      <c r="AF15" s="73">
        <v>0</v>
      </c>
      <c r="AG15" s="73">
        <v>0</v>
      </c>
      <c r="AH15" s="73">
        <v>0</v>
      </c>
      <c r="AI15" s="73">
        <v>0</v>
      </c>
      <c r="AJ15" s="73">
        <v>0</v>
      </c>
      <c r="AK15" s="73">
        <v>10.3</v>
      </c>
      <c r="AL15" s="73">
        <v>0</v>
      </c>
      <c r="AM15" s="73">
        <v>0</v>
      </c>
      <c r="AN15" s="73">
        <v>4.3099999999999996</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9.7669999999999995</v>
      </c>
      <c r="DT15" s="73">
        <v>0</v>
      </c>
      <c r="DU15" s="73">
        <v>0</v>
      </c>
      <c r="DV15" s="73">
        <v>0</v>
      </c>
      <c r="DW15" s="73">
        <v>0</v>
      </c>
      <c r="DX15" s="73">
        <v>0</v>
      </c>
      <c r="DY15" s="73">
        <v>0</v>
      </c>
      <c r="DZ15" s="73">
        <v>0</v>
      </c>
      <c r="EA15" s="73">
        <v>0</v>
      </c>
      <c r="EB15" s="73">
        <v>0</v>
      </c>
      <c r="EC15" s="73">
        <v>0</v>
      </c>
      <c r="ED15" s="73">
        <v>0</v>
      </c>
      <c r="EE15" s="73">
        <v>305.05900000000003</v>
      </c>
      <c r="EF15" s="73">
        <v>0</v>
      </c>
      <c r="EG15" s="73">
        <v>0</v>
      </c>
      <c r="EH15" s="73">
        <v>0</v>
      </c>
      <c r="EI15" s="73">
        <v>0</v>
      </c>
      <c r="EJ15" s="73">
        <v>0</v>
      </c>
      <c r="EK15" s="73">
        <v>0</v>
      </c>
      <c r="EL15" s="73">
        <v>10.3</v>
      </c>
      <c r="EM15" s="73">
        <v>0</v>
      </c>
      <c r="EN15" s="73">
        <v>0</v>
      </c>
      <c r="EO15" s="73">
        <v>4.3099999999999996</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329.43599999999998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329.43599999999998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1725</v>
      </c>
      <c r="B16" s="70">
        <v>8</v>
      </c>
      <c r="C16" s="70">
        <v>8</v>
      </c>
      <c r="D16" s="70">
        <v>1</v>
      </c>
      <c r="E16" s="70">
        <v>2011</v>
      </c>
      <c r="F16" s="70" t="s">
        <v>178</v>
      </c>
      <c r="G16" s="1073" t="s">
        <v>1717</v>
      </c>
      <c r="H16" s="70" t="s">
        <v>1718</v>
      </c>
      <c r="I16" s="1066"/>
      <c r="J16" s="73">
        <v>0</v>
      </c>
      <c r="K16" s="73">
        <v>0</v>
      </c>
      <c r="L16" s="73">
        <v>0</v>
      </c>
      <c r="M16" s="73">
        <v>0</v>
      </c>
      <c r="N16" s="73">
        <v>0</v>
      </c>
      <c r="O16" s="73">
        <v>0</v>
      </c>
      <c r="P16" s="73">
        <v>0</v>
      </c>
      <c r="Q16" s="73">
        <v>0</v>
      </c>
      <c r="R16" s="73">
        <v>10.061</v>
      </c>
      <c r="S16" s="73">
        <v>0</v>
      </c>
      <c r="T16" s="73">
        <v>0</v>
      </c>
      <c r="U16" s="73">
        <v>0</v>
      </c>
      <c r="V16" s="73">
        <v>0</v>
      </c>
      <c r="W16" s="73">
        <v>0</v>
      </c>
      <c r="X16" s="73">
        <v>0</v>
      </c>
      <c r="Y16" s="73">
        <v>0</v>
      </c>
      <c r="Z16" s="73">
        <v>0</v>
      </c>
      <c r="AA16" s="73">
        <v>0</v>
      </c>
      <c r="AB16" s="73">
        <v>0</v>
      </c>
      <c r="AC16" s="73">
        <v>0</v>
      </c>
      <c r="AD16" s="73">
        <v>238.482</v>
      </c>
      <c r="AE16" s="73">
        <v>0</v>
      </c>
      <c r="AF16" s="73">
        <v>0</v>
      </c>
      <c r="AG16" s="73">
        <v>0</v>
      </c>
      <c r="AH16" s="73">
        <v>0</v>
      </c>
      <c r="AI16" s="73">
        <v>0</v>
      </c>
      <c r="AJ16" s="73">
        <v>0</v>
      </c>
      <c r="AK16" s="73">
        <v>10.378</v>
      </c>
      <c r="AL16" s="73">
        <v>0</v>
      </c>
      <c r="AM16" s="73">
        <v>0</v>
      </c>
      <c r="AN16" s="73">
        <v>4.2300000000000004</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10.061</v>
      </c>
      <c r="DT16" s="73">
        <v>0</v>
      </c>
      <c r="DU16" s="73">
        <v>0</v>
      </c>
      <c r="DV16" s="73">
        <v>0</v>
      </c>
      <c r="DW16" s="73">
        <v>0</v>
      </c>
      <c r="DX16" s="73">
        <v>0</v>
      </c>
      <c r="DY16" s="73">
        <v>0</v>
      </c>
      <c r="DZ16" s="73">
        <v>0</v>
      </c>
      <c r="EA16" s="73">
        <v>0</v>
      </c>
      <c r="EB16" s="73">
        <v>0</v>
      </c>
      <c r="EC16" s="73">
        <v>0</v>
      </c>
      <c r="ED16" s="73">
        <v>0</v>
      </c>
      <c r="EE16" s="73">
        <v>238.482</v>
      </c>
      <c r="EF16" s="73">
        <v>0</v>
      </c>
      <c r="EG16" s="73">
        <v>0</v>
      </c>
      <c r="EH16" s="73">
        <v>0</v>
      </c>
      <c r="EI16" s="73">
        <v>0</v>
      </c>
      <c r="EJ16" s="73">
        <v>0</v>
      </c>
      <c r="EK16" s="73">
        <v>0</v>
      </c>
      <c r="EL16" s="73">
        <v>10.378</v>
      </c>
      <c r="EM16" s="73">
        <v>0</v>
      </c>
      <c r="EN16" s="73">
        <v>0</v>
      </c>
      <c r="EO16" s="73">
        <v>4.2300000000000004</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263.15100000000001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263.15100000000001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1</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1</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1726</v>
      </c>
      <c r="B17" s="70">
        <v>9</v>
      </c>
      <c r="C17" s="70">
        <v>9</v>
      </c>
      <c r="D17" s="70">
        <v>1</v>
      </c>
      <c r="E17" s="70">
        <v>2012</v>
      </c>
      <c r="F17" s="70" t="s">
        <v>179</v>
      </c>
      <c r="G17" s="1073" t="s">
        <v>1717</v>
      </c>
      <c r="H17" s="70" t="s">
        <v>1718</v>
      </c>
      <c r="I17" s="1066"/>
      <c r="J17" s="73">
        <v>0</v>
      </c>
      <c r="K17" s="73">
        <v>0</v>
      </c>
      <c r="L17" s="73">
        <v>0</v>
      </c>
      <c r="M17" s="73">
        <v>0</v>
      </c>
      <c r="N17" s="73">
        <v>0</v>
      </c>
      <c r="O17" s="73">
        <v>0</v>
      </c>
      <c r="P17" s="73">
        <v>0</v>
      </c>
      <c r="Q17" s="73">
        <v>0</v>
      </c>
      <c r="R17" s="73">
        <v>10.298999999999999</v>
      </c>
      <c r="S17" s="73">
        <v>0</v>
      </c>
      <c r="T17" s="73">
        <v>0</v>
      </c>
      <c r="U17" s="73">
        <v>0</v>
      </c>
      <c r="V17" s="73">
        <v>0</v>
      </c>
      <c r="W17" s="73">
        <v>0</v>
      </c>
      <c r="X17" s="73">
        <v>0</v>
      </c>
      <c r="Y17" s="73">
        <v>0</v>
      </c>
      <c r="Z17" s="73">
        <v>0</v>
      </c>
      <c r="AA17" s="73">
        <v>0</v>
      </c>
      <c r="AB17" s="73">
        <v>0</v>
      </c>
      <c r="AC17" s="73">
        <v>0</v>
      </c>
      <c r="AD17" s="73">
        <v>178.25299999999999</v>
      </c>
      <c r="AE17" s="73">
        <v>0</v>
      </c>
      <c r="AF17" s="73">
        <v>0</v>
      </c>
      <c r="AG17" s="73">
        <v>0</v>
      </c>
      <c r="AH17" s="73">
        <v>0</v>
      </c>
      <c r="AI17" s="73">
        <v>0</v>
      </c>
      <c r="AJ17" s="73">
        <v>0</v>
      </c>
      <c r="AK17" s="73">
        <v>15.643000000000001</v>
      </c>
      <c r="AL17" s="73">
        <v>0</v>
      </c>
      <c r="AM17" s="73">
        <v>0</v>
      </c>
      <c r="AN17" s="73">
        <v>3.8</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10.298999999999999</v>
      </c>
      <c r="DT17" s="73">
        <v>0</v>
      </c>
      <c r="DU17" s="73">
        <v>0</v>
      </c>
      <c r="DV17" s="73">
        <v>0</v>
      </c>
      <c r="DW17" s="73">
        <v>0</v>
      </c>
      <c r="DX17" s="73">
        <v>0</v>
      </c>
      <c r="DY17" s="73">
        <v>0</v>
      </c>
      <c r="DZ17" s="73">
        <v>0</v>
      </c>
      <c r="EA17" s="73">
        <v>0</v>
      </c>
      <c r="EB17" s="73">
        <v>0</v>
      </c>
      <c r="EC17" s="73">
        <v>0</v>
      </c>
      <c r="ED17" s="73">
        <v>0</v>
      </c>
      <c r="EE17" s="73">
        <v>178.25299999999999</v>
      </c>
      <c r="EF17" s="73">
        <v>0</v>
      </c>
      <c r="EG17" s="73">
        <v>0</v>
      </c>
      <c r="EH17" s="73">
        <v>0</v>
      </c>
      <c r="EI17" s="73">
        <v>0</v>
      </c>
      <c r="EJ17" s="73">
        <v>0</v>
      </c>
      <c r="EK17" s="73">
        <v>0</v>
      </c>
      <c r="EL17" s="73">
        <v>15.643000000000001</v>
      </c>
      <c r="EM17" s="73">
        <v>0</v>
      </c>
      <c r="EN17" s="73">
        <v>0</v>
      </c>
      <c r="EO17" s="73">
        <v>3.8</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207.995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207.995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1727</v>
      </c>
      <c r="B18" s="70">
        <v>10</v>
      </c>
      <c r="C18" s="70">
        <v>10</v>
      </c>
      <c r="D18" s="70">
        <v>1</v>
      </c>
      <c r="E18" s="70">
        <v>2013</v>
      </c>
      <c r="F18" s="70" t="s">
        <v>180</v>
      </c>
      <c r="G18" s="1073" t="s">
        <v>1717</v>
      </c>
      <c r="H18" s="70" t="s">
        <v>1718</v>
      </c>
      <c r="I18" s="1066"/>
      <c r="J18" s="73">
        <v>0</v>
      </c>
      <c r="K18" s="73">
        <v>0</v>
      </c>
      <c r="L18" s="73">
        <v>0</v>
      </c>
      <c r="M18" s="73">
        <v>0</v>
      </c>
      <c r="N18" s="73">
        <v>0</v>
      </c>
      <c r="O18" s="73">
        <v>0</v>
      </c>
      <c r="P18" s="73">
        <v>0</v>
      </c>
      <c r="Q18" s="73">
        <v>0</v>
      </c>
      <c r="R18" s="73">
        <v>9.9480000000000004</v>
      </c>
      <c r="S18" s="73">
        <v>0</v>
      </c>
      <c r="T18" s="73">
        <v>0</v>
      </c>
      <c r="U18" s="73">
        <v>0</v>
      </c>
      <c r="V18" s="73">
        <v>0</v>
      </c>
      <c r="W18" s="73">
        <v>0</v>
      </c>
      <c r="X18" s="73">
        <v>0</v>
      </c>
      <c r="Y18" s="73">
        <v>0</v>
      </c>
      <c r="Z18" s="73">
        <v>0</v>
      </c>
      <c r="AA18" s="73">
        <v>0</v>
      </c>
      <c r="AB18" s="73">
        <v>0</v>
      </c>
      <c r="AC18" s="73">
        <v>0</v>
      </c>
      <c r="AD18" s="73">
        <v>182.029</v>
      </c>
      <c r="AE18" s="73">
        <v>0</v>
      </c>
      <c r="AF18" s="73">
        <v>0</v>
      </c>
      <c r="AG18" s="73">
        <v>0</v>
      </c>
      <c r="AH18" s="73">
        <v>0</v>
      </c>
      <c r="AI18" s="73">
        <v>0</v>
      </c>
      <c r="AJ18" s="73">
        <v>0</v>
      </c>
      <c r="AK18" s="73">
        <v>24.297000000000001</v>
      </c>
      <c r="AL18" s="73">
        <v>0</v>
      </c>
      <c r="AM18" s="73">
        <v>0</v>
      </c>
      <c r="AN18" s="73">
        <v>1.51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9.9480000000000004</v>
      </c>
      <c r="DT18" s="73">
        <v>0</v>
      </c>
      <c r="DU18" s="73">
        <v>0</v>
      </c>
      <c r="DV18" s="73">
        <v>0</v>
      </c>
      <c r="DW18" s="73">
        <v>0</v>
      </c>
      <c r="DX18" s="73">
        <v>0</v>
      </c>
      <c r="DY18" s="73">
        <v>0</v>
      </c>
      <c r="DZ18" s="73">
        <v>0</v>
      </c>
      <c r="EA18" s="73">
        <v>0</v>
      </c>
      <c r="EB18" s="73">
        <v>0</v>
      </c>
      <c r="EC18" s="73">
        <v>0</v>
      </c>
      <c r="ED18" s="73">
        <v>0</v>
      </c>
      <c r="EE18" s="73">
        <v>182.029</v>
      </c>
      <c r="EF18" s="73">
        <v>0</v>
      </c>
      <c r="EG18" s="73">
        <v>0</v>
      </c>
      <c r="EH18" s="73">
        <v>0</v>
      </c>
      <c r="EI18" s="73">
        <v>0</v>
      </c>
      <c r="EJ18" s="73">
        <v>0</v>
      </c>
      <c r="EK18" s="73">
        <v>0</v>
      </c>
      <c r="EL18" s="73">
        <v>24.297000000000001</v>
      </c>
      <c r="EM18" s="73">
        <v>0</v>
      </c>
      <c r="EN18" s="73">
        <v>0</v>
      </c>
      <c r="EO18" s="73">
        <v>1.51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217.78399999999999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217.78399999999999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1728</v>
      </c>
      <c r="B19" s="70">
        <v>11</v>
      </c>
      <c r="C19" s="70">
        <v>11</v>
      </c>
      <c r="D19" s="70">
        <v>1</v>
      </c>
      <c r="E19" s="70">
        <v>2014</v>
      </c>
      <c r="F19" s="70" t="s">
        <v>181</v>
      </c>
      <c r="G19" s="1073" t="s">
        <v>1717</v>
      </c>
      <c r="H19" s="70" t="s">
        <v>1718</v>
      </c>
      <c r="I19" s="1066"/>
      <c r="J19" s="73">
        <v>0</v>
      </c>
      <c r="K19" s="73">
        <v>0</v>
      </c>
      <c r="L19" s="73">
        <v>0</v>
      </c>
      <c r="M19" s="73">
        <v>0</v>
      </c>
      <c r="N19" s="73">
        <v>0</v>
      </c>
      <c r="O19" s="73">
        <v>0</v>
      </c>
      <c r="P19" s="73">
        <v>0</v>
      </c>
      <c r="Q19" s="73">
        <v>0</v>
      </c>
      <c r="R19" s="73">
        <v>8.64</v>
      </c>
      <c r="S19" s="73">
        <v>0</v>
      </c>
      <c r="T19" s="73">
        <v>0</v>
      </c>
      <c r="U19" s="73">
        <v>0</v>
      </c>
      <c r="V19" s="73">
        <v>0</v>
      </c>
      <c r="W19" s="73">
        <v>0</v>
      </c>
      <c r="X19" s="73">
        <v>0</v>
      </c>
      <c r="Y19" s="73">
        <v>0</v>
      </c>
      <c r="Z19" s="73">
        <v>0</v>
      </c>
      <c r="AA19" s="73">
        <v>0</v>
      </c>
      <c r="AB19" s="73">
        <v>0</v>
      </c>
      <c r="AC19" s="73">
        <v>0</v>
      </c>
      <c r="AD19" s="73">
        <v>179.46700000000001</v>
      </c>
      <c r="AE19" s="73">
        <v>0</v>
      </c>
      <c r="AF19" s="73">
        <v>0</v>
      </c>
      <c r="AG19" s="73">
        <v>0</v>
      </c>
      <c r="AH19" s="73">
        <v>0</v>
      </c>
      <c r="AI19" s="73">
        <v>0</v>
      </c>
      <c r="AJ19" s="73">
        <v>0</v>
      </c>
      <c r="AK19" s="73">
        <v>29.018000000000001</v>
      </c>
      <c r="AL19" s="73">
        <v>0</v>
      </c>
      <c r="AM19" s="73">
        <v>0</v>
      </c>
      <c r="AN19" s="73">
        <v>1.292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8.64</v>
      </c>
      <c r="DT19" s="73">
        <v>0</v>
      </c>
      <c r="DU19" s="73">
        <v>0</v>
      </c>
      <c r="DV19" s="73">
        <v>0</v>
      </c>
      <c r="DW19" s="73">
        <v>0</v>
      </c>
      <c r="DX19" s="73">
        <v>0</v>
      </c>
      <c r="DY19" s="73">
        <v>0</v>
      </c>
      <c r="DZ19" s="73">
        <v>0</v>
      </c>
      <c r="EA19" s="73">
        <v>0</v>
      </c>
      <c r="EB19" s="73">
        <v>0</v>
      </c>
      <c r="EC19" s="73">
        <v>0</v>
      </c>
      <c r="ED19" s="73">
        <v>0</v>
      </c>
      <c r="EE19" s="73">
        <v>179.46700000000001</v>
      </c>
      <c r="EF19" s="73">
        <v>0</v>
      </c>
      <c r="EG19" s="73">
        <v>0</v>
      </c>
      <c r="EH19" s="73">
        <v>0</v>
      </c>
      <c r="EI19" s="73">
        <v>0</v>
      </c>
      <c r="EJ19" s="73">
        <v>0</v>
      </c>
      <c r="EK19" s="73">
        <v>0</v>
      </c>
      <c r="EL19" s="73">
        <v>29.018000000000001</v>
      </c>
      <c r="EM19" s="73">
        <v>0</v>
      </c>
      <c r="EN19" s="73">
        <v>0</v>
      </c>
      <c r="EO19" s="73">
        <v>1.292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218.417</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218.417</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1729</v>
      </c>
      <c r="B20" s="70">
        <v>12</v>
      </c>
      <c r="C20" s="70">
        <v>12</v>
      </c>
      <c r="D20" s="70">
        <v>1</v>
      </c>
      <c r="E20" s="70">
        <v>2015</v>
      </c>
      <c r="F20" s="70" t="s">
        <v>182</v>
      </c>
      <c r="G20" s="1073" t="s">
        <v>1717</v>
      </c>
      <c r="H20" s="70" t="s">
        <v>1718</v>
      </c>
      <c r="I20" s="1066"/>
      <c r="J20" s="73">
        <v>0</v>
      </c>
      <c r="K20" s="73">
        <v>0</v>
      </c>
      <c r="L20" s="73">
        <v>0</v>
      </c>
      <c r="M20" s="73">
        <v>0</v>
      </c>
      <c r="N20" s="73">
        <v>0</v>
      </c>
      <c r="O20" s="73">
        <v>0</v>
      </c>
      <c r="P20" s="73">
        <v>0</v>
      </c>
      <c r="Q20" s="73">
        <v>0</v>
      </c>
      <c r="R20" s="73">
        <v>8.3889999999999993</v>
      </c>
      <c r="S20" s="73">
        <v>0</v>
      </c>
      <c r="T20" s="73">
        <v>0</v>
      </c>
      <c r="U20" s="73">
        <v>0</v>
      </c>
      <c r="V20" s="73">
        <v>0</v>
      </c>
      <c r="W20" s="73">
        <v>0</v>
      </c>
      <c r="X20" s="73">
        <v>0</v>
      </c>
      <c r="Y20" s="73">
        <v>0</v>
      </c>
      <c r="Z20" s="73">
        <v>0</v>
      </c>
      <c r="AA20" s="73">
        <v>0</v>
      </c>
      <c r="AB20" s="73">
        <v>0</v>
      </c>
      <c r="AC20" s="73">
        <v>0</v>
      </c>
      <c r="AD20" s="73">
        <v>153.76900000000001</v>
      </c>
      <c r="AE20" s="73">
        <v>0</v>
      </c>
      <c r="AF20" s="73">
        <v>0</v>
      </c>
      <c r="AG20" s="73">
        <v>0</v>
      </c>
      <c r="AH20" s="73">
        <v>0</v>
      </c>
      <c r="AI20" s="73">
        <v>0</v>
      </c>
      <c r="AJ20" s="73">
        <v>0</v>
      </c>
      <c r="AK20" s="73">
        <v>27.521000000000001</v>
      </c>
      <c r="AL20" s="73">
        <v>0</v>
      </c>
      <c r="AM20" s="73">
        <v>0</v>
      </c>
      <c r="AN20" s="73">
        <v>3.8639999999999999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8.3889999999999993</v>
      </c>
      <c r="DT20" s="73">
        <v>0</v>
      </c>
      <c r="DU20" s="73">
        <v>0</v>
      </c>
      <c r="DV20" s="73">
        <v>0</v>
      </c>
      <c r="DW20" s="73">
        <v>0</v>
      </c>
      <c r="DX20" s="73">
        <v>0</v>
      </c>
      <c r="DY20" s="73">
        <v>0</v>
      </c>
      <c r="DZ20" s="73">
        <v>0</v>
      </c>
      <c r="EA20" s="73">
        <v>0</v>
      </c>
      <c r="EB20" s="73">
        <v>0</v>
      </c>
      <c r="EC20" s="73">
        <v>0</v>
      </c>
      <c r="ED20" s="73">
        <v>0</v>
      </c>
      <c r="EE20" s="73">
        <v>153.76900000000001</v>
      </c>
      <c r="EF20" s="73">
        <v>0</v>
      </c>
      <c r="EG20" s="73">
        <v>0</v>
      </c>
      <c r="EH20" s="73">
        <v>0</v>
      </c>
      <c r="EI20" s="73">
        <v>0</v>
      </c>
      <c r="EJ20" s="73">
        <v>0</v>
      </c>
      <c r="EK20" s="73">
        <v>0</v>
      </c>
      <c r="EL20" s="73">
        <v>27.521000000000001</v>
      </c>
      <c r="EM20" s="73">
        <v>0</v>
      </c>
      <c r="EN20" s="73">
        <v>0</v>
      </c>
      <c r="EO20" s="73">
        <v>3.8639999999999999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193.54300000000001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193.54300000000001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1730</v>
      </c>
      <c r="B21" s="70">
        <v>13</v>
      </c>
      <c r="C21" s="70">
        <v>13</v>
      </c>
      <c r="D21" s="70">
        <v>1</v>
      </c>
      <c r="E21" s="70">
        <v>2016</v>
      </c>
      <c r="F21" s="70" t="s">
        <v>155</v>
      </c>
      <c r="G21" s="1073" t="s">
        <v>1717</v>
      </c>
      <c r="H21" s="70" t="s">
        <v>1718</v>
      </c>
      <c r="I21" s="1066"/>
      <c r="J21" s="73">
        <v>0</v>
      </c>
      <c r="K21" s="73">
        <v>0</v>
      </c>
      <c r="L21" s="73">
        <v>0</v>
      </c>
      <c r="M21" s="73">
        <v>0</v>
      </c>
      <c r="N21" s="73">
        <v>0</v>
      </c>
      <c r="O21" s="73">
        <v>0</v>
      </c>
      <c r="P21" s="73">
        <v>0</v>
      </c>
      <c r="Q21" s="73">
        <v>0</v>
      </c>
      <c r="R21" s="73">
        <v>7.7229999999999999</v>
      </c>
      <c r="S21" s="73">
        <v>0</v>
      </c>
      <c r="T21" s="73">
        <v>0</v>
      </c>
      <c r="U21" s="73">
        <v>0</v>
      </c>
      <c r="V21" s="73">
        <v>0</v>
      </c>
      <c r="W21" s="73">
        <v>0</v>
      </c>
      <c r="X21" s="73">
        <v>0</v>
      </c>
      <c r="Y21" s="73">
        <v>0</v>
      </c>
      <c r="Z21" s="73">
        <v>0</v>
      </c>
      <c r="AA21" s="73">
        <v>0</v>
      </c>
      <c r="AB21" s="73">
        <v>0</v>
      </c>
      <c r="AC21" s="73">
        <v>0</v>
      </c>
      <c r="AD21" s="73">
        <v>241.75200000000001</v>
      </c>
      <c r="AE21" s="73">
        <v>0</v>
      </c>
      <c r="AF21" s="73">
        <v>0</v>
      </c>
      <c r="AG21" s="73">
        <v>0</v>
      </c>
      <c r="AH21" s="73">
        <v>0</v>
      </c>
      <c r="AI21" s="73">
        <v>0</v>
      </c>
      <c r="AJ21" s="73">
        <v>0</v>
      </c>
      <c r="AK21" s="73">
        <v>26.637</v>
      </c>
      <c r="AL21" s="73">
        <v>0</v>
      </c>
      <c r="AM21" s="73">
        <v>0</v>
      </c>
      <c r="AN21" s="73">
        <v>2.948</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7.7229999999999999</v>
      </c>
      <c r="DT21" s="73">
        <v>0</v>
      </c>
      <c r="DU21" s="73">
        <v>0</v>
      </c>
      <c r="DV21" s="73">
        <v>0</v>
      </c>
      <c r="DW21" s="73">
        <v>0</v>
      </c>
      <c r="DX21" s="73">
        <v>0</v>
      </c>
      <c r="DY21" s="73">
        <v>0</v>
      </c>
      <c r="DZ21" s="73">
        <v>0</v>
      </c>
      <c r="EA21" s="73">
        <v>0</v>
      </c>
      <c r="EB21" s="73">
        <v>0</v>
      </c>
      <c r="EC21" s="73">
        <v>0</v>
      </c>
      <c r="ED21" s="73">
        <v>0</v>
      </c>
      <c r="EE21" s="73">
        <v>241.75200000000001</v>
      </c>
      <c r="EF21" s="73">
        <v>0</v>
      </c>
      <c r="EG21" s="73">
        <v>0</v>
      </c>
      <c r="EH21" s="73">
        <v>0</v>
      </c>
      <c r="EI21" s="73">
        <v>0</v>
      </c>
      <c r="EJ21" s="73">
        <v>0</v>
      </c>
      <c r="EK21" s="73">
        <v>0</v>
      </c>
      <c r="EL21" s="73">
        <v>26.637</v>
      </c>
      <c r="EM21" s="73">
        <v>0</v>
      </c>
      <c r="EN21" s="73">
        <v>0</v>
      </c>
      <c r="EO21" s="73">
        <v>2.948</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279.06</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279.06</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1731</v>
      </c>
      <c r="B22" s="70">
        <v>14</v>
      </c>
      <c r="C22" s="70">
        <v>14</v>
      </c>
      <c r="D22" s="70">
        <v>1</v>
      </c>
      <c r="E22" s="70">
        <v>2017</v>
      </c>
      <c r="F22" s="70" t="s">
        <v>156</v>
      </c>
      <c r="G22" s="1073" t="s">
        <v>1717</v>
      </c>
      <c r="H22" s="70" t="s">
        <v>1718</v>
      </c>
      <c r="I22" s="1066"/>
      <c r="J22" s="73">
        <v>0</v>
      </c>
      <c r="K22" s="73">
        <v>0</v>
      </c>
      <c r="L22" s="73">
        <v>0</v>
      </c>
      <c r="M22" s="73">
        <v>0</v>
      </c>
      <c r="N22" s="73">
        <v>0</v>
      </c>
      <c r="O22" s="73">
        <v>0</v>
      </c>
      <c r="P22" s="73">
        <v>0</v>
      </c>
      <c r="Q22" s="73">
        <v>0</v>
      </c>
      <c r="R22" s="73">
        <v>6.4930000000000003</v>
      </c>
      <c r="S22" s="73">
        <v>0</v>
      </c>
      <c r="T22" s="73">
        <v>0</v>
      </c>
      <c r="U22" s="73">
        <v>0</v>
      </c>
      <c r="V22" s="73">
        <v>0</v>
      </c>
      <c r="W22" s="73">
        <v>0</v>
      </c>
      <c r="X22" s="73">
        <v>0</v>
      </c>
      <c r="Y22" s="73">
        <v>0</v>
      </c>
      <c r="Z22" s="73">
        <v>0</v>
      </c>
      <c r="AA22" s="73">
        <v>0</v>
      </c>
      <c r="AB22" s="73">
        <v>0</v>
      </c>
      <c r="AC22" s="73">
        <v>0</v>
      </c>
      <c r="AD22" s="73">
        <v>283.24900000000002</v>
      </c>
      <c r="AE22" s="73">
        <v>0</v>
      </c>
      <c r="AF22" s="73">
        <v>0</v>
      </c>
      <c r="AG22" s="73">
        <v>0</v>
      </c>
      <c r="AH22" s="73">
        <v>0</v>
      </c>
      <c r="AI22" s="73">
        <v>0</v>
      </c>
      <c r="AJ22" s="73">
        <v>0</v>
      </c>
      <c r="AK22" s="73">
        <v>24.753</v>
      </c>
      <c r="AL22" s="73">
        <v>0</v>
      </c>
      <c r="AM22" s="73">
        <v>0</v>
      </c>
      <c r="AN22" s="73">
        <v>2.907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6.4930000000000003</v>
      </c>
      <c r="DT22" s="73">
        <v>0</v>
      </c>
      <c r="DU22" s="73">
        <v>0</v>
      </c>
      <c r="DV22" s="73">
        <v>0</v>
      </c>
      <c r="DW22" s="73">
        <v>0</v>
      </c>
      <c r="DX22" s="73">
        <v>0</v>
      </c>
      <c r="DY22" s="73">
        <v>0</v>
      </c>
      <c r="DZ22" s="73">
        <v>0</v>
      </c>
      <c r="EA22" s="73">
        <v>0</v>
      </c>
      <c r="EB22" s="73">
        <v>0</v>
      </c>
      <c r="EC22" s="73">
        <v>0</v>
      </c>
      <c r="ED22" s="73">
        <v>0</v>
      </c>
      <c r="EE22" s="73">
        <v>283.24900000000002</v>
      </c>
      <c r="EF22" s="73">
        <v>0</v>
      </c>
      <c r="EG22" s="73">
        <v>0</v>
      </c>
      <c r="EH22" s="73">
        <v>0</v>
      </c>
      <c r="EI22" s="73">
        <v>0</v>
      </c>
      <c r="EJ22" s="73">
        <v>0</v>
      </c>
      <c r="EK22" s="73">
        <v>0</v>
      </c>
      <c r="EL22" s="73">
        <v>24.753</v>
      </c>
      <c r="EM22" s="73">
        <v>0</v>
      </c>
      <c r="EN22" s="73">
        <v>0</v>
      </c>
      <c r="EO22" s="73">
        <v>2.907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317.40199999999999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317.40199999999999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5</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1732</v>
      </c>
      <c r="B23" s="70">
        <v>15</v>
      </c>
      <c r="C23" s="70">
        <v>15</v>
      </c>
      <c r="D23" s="70">
        <v>1</v>
      </c>
      <c r="E23" s="70">
        <v>2018</v>
      </c>
      <c r="F23" s="70" t="s">
        <v>183</v>
      </c>
      <c r="G23" s="1073" t="s">
        <v>1717</v>
      </c>
      <c r="H23" s="70" t="s">
        <v>1718</v>
      </c>
      <c r="I23" s="1066"/>
      <c r="J23" s="73">
        <v>0</v>
      </c>
      <c r="K23" s="73">
        <v>0</v>
      </c>
      <c r="L23" s="73">
        <v>0</v>
      </c>
      <c r="M23" s="73">
        <v>0</v>
      </c>
      <c r="N23" s="73">
        <v>0</v>
      </c>
      <c r="O23" s="73">
        <v>0</v>
      </c>
      <c r="P23" s="73">
        <v>0</v>
      </c>
      <c r="Q23" s="73">
        <v>0</v>
      </c>
      <c r="R23" s="73">
        <v>6.1360000000000001</v>
      </c>
      <c r="S23" s="73">
        <v>0</v>
      </c>
      <c r="T23" s="73">
        <v>0</v>
      </c>
      <c r="U23" s="73">
        <v>0</v>
      </c>
      <c r="V23" s="73">
        <v>0</v>
      </c>
      <c r="W23" s="73">
        <v>0</v>
      </c>
      <c r="X23" s="73">
        <v>0</v>
      </c>
      <c r="Y23" s="73">
        <v>0</v>
      </c>
      <c r="Z23" s="73">
        <v>0</v>
      </c>
      <c r="AA23" s="73">
        <v>0</v>
      </c>
      <c r="AB23" s="73">
        <v>0</v>
      </c>
      <c r="AC23" s="73">
        <v>0</v>
      </c>
      <c r="AD23" s="73">
        <v>324.245</v>
      </c>
      <c r="AE23" s="73">
        <v>0</v>
      </c>
      <c r="AF23" s="73">
        <v>0</v>
      </c>
      <c r="AG23" s="73">
        <v>0</v>
      </c>
      <c r="AH23" s="73">
        <v>0</v>
      </c>
      <c r="AI23" s="73">
        <v>0</v>
      </c>
      <c r="AJ23" s="73">
        <v>0</v>
      </c>
      <c r="AK23" s="73">
        <v>23.13</v>
      </c>
      <c r="AL23" s="73">
        <v>0</v>
      </c>
      <c r="AM23" s="73">
        <v>0</v>
      </c>
      <c r="AN23" s="73">
        <v>2.3969999999999998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6.1360000000000001</v>
      </c>
      <c r="DT23" s="73">
        <v>0</v>
      </c>
      <c r="DU23" s="73">
        <v>0</v>
      </c>
      <c r="DV23" s="73">
        <v>0</v>
      </c>
      <c r="DW23" s="73">
        <v>0</v>
      </c>
      <c r="DX23" s="73">
        <v>0</v>
      </c>
      <c r="DY23" s="73">
        <v>0</v>
      </c>
      <c r="DZ23" s="73">
        <v>0</v>
      </c>
      <c r="EA23" s="73">
        <v>0</v>
      </c>
      <c r="EB23" s="73">
        <v>0</v>
      </c>
      <c r="EC23" s="73">
        <v>0</v>
      </c>
      <c r="ED23" s="73">
        <v>0</v>
      </c>
      <c r="EE23" s="73">
        <v>324.245</v>
      </c>
      <c r="EF23" s="73">
        <v>0</v>
      </c>
      <c r="EG23" s="73">
        <v>0</v>
      </c>
      <c r="EH23" s="73">
        <v>0</v>
      </c>
      <c r="EI23" s="73">
        <v>0</v>
      </c>
      <c r="EJ23" s="73">
        <v>0</v>
      </c>
      <c r="EK23" s="73">
        <v>0</v>
      </c>
      <c r="EL23" s="73">
        <v>23.13</v>
      </c>
      <c r="EM23" s="73">
        <v>0</v>
      </c>
      <c r="EN23" s="73">
        <v>0</v>
      </c>
      <c r="EO23" s="73">
        <v>2.3969999999999998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355.90800000000002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355.90800000000002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5</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1733</v>
      </c>
      <c r="B24" s="70">
        <v>16</v>
      </c>
      <c r="C24" s="70">
        <v>16</v>
      </c>
      <c r="D24" s="70">
        <v>1</v>
      </c>
      <c r="E24" s="70">
        <v>2019</v>
      </c>
      <c r="F24" s="70" t="s">
        <v>158</v>
      </c>
      <c r="G24" s="1073" t="s">
        <v>1717</v>
      </c>
      <c r="H24" s="70" t="s">
        <v>1718</v>
      </c>
      <c r="I24" s="1066"/>
      <c r="J24" s="73">
        <v>0</v>
      </c>
      <c r="K24" s="73">
        <v>0</v>
      </c>
      <c r="L24" s="73">
        <v>0</v>
      </c>
      <c r="M24" s="73">
        <v>0</v>
      </c>
      <c r="N24" s="73">
        <v>0</v>
      </c>
      <c r="O24" s="73">
        <v>0</v>
      </c>
      <c r="P24" s="73">
        <v>0</v>
      </c>
      <c r="Q24" s="73">
        <v>0</v>
      </c>
      <c r="R24" s="73">
        <v>5.5049999999999999</v>
      </c>
      <c r="S24" s="73">
        <v>0</v>
      </c>
      <c r="T24" s="73">
        <v>0</v>
      </c>
      <c r="U24" s="73">
        <v>0</v>
      </c>
      <c r="V24" s="73">
        <v>0</v>
      </c>
      <c r="W24" s="73">
        <v>0</v>
      </c>
      <c r="X24" s="73">
        <v>0</v>
      </c>
      <c r="Y24" s="73">
        <v>0</v>
      </c>
      <c r="Z24" s="73">
        <v>0</v>
      </c>
      <c r="AA24" s="73">
        <v>0</v>
      </c>
      <c r="AB24" s="73">
        <v>0</v>
      </c>
      <c r="AC24" s="73">
        <v>0</v>
      </c>
      <c r="AD24" s="73">
        <v>253.779</v>
      </c>
      <c r="AE24" s="73">
        <v>0</v>
      </c>
      <c r="AF24" s="73">
        <v>0</v>
      </c>
      <c r="AG24" s="73">
        <v>0</v>
      </c>
      <c r="AH24" s="73">
        <v>0</v>
      </c>
      <c r="AI24" s="73">
        <v>0</v>
      </c>
      <c r="AJ24" s="73">
        <v>0</v>
      </c>
      <c r="AK24" s="73">
        <v>16.263000000000002</v>
      </c>
      <c r="AL24" s="73">
        <v>0</v>
      </c>
      <c r="AM24" s="73">
        <v>0</v>
      </c>
      <c r="AN24" s="73">
        <v>1.841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5.5049999999999999</v>
      </c>
      <c r="DT24" s="73">
        <v>0</v>
      </c>
      <c r="DU24" s="73">
        <v>0</v>
      </c>
      <c r="DV24" s="73">
        <v>0</v>
      </c>
      <c r="DW24" s="73">
        <v>0</v>
      </c>
      <c r="DX24" s="73">
        <v>0</v>
      </c>
      <c r="DY24" s="73">
        <v>0</v>
      </c>
      <c r="DZ24" s="73">
        <v>0</v>
      </c>
      <c r="EA24" s="73">
        <v>0</v>
      </c>
      <c r="EB24" s="73">
        <v>0</v>
      </c>
      <c r="EC24" s="73">
        <v>0</v>
      </c>
      <c r="ED24" s="73">
        <v>0</v>
      </c>
      <c r="EE24" s="73">
        <v>253.779</v>
      </c>
      <c r="EF24" s="73">
        <v>0</v>
      </c>
      <c r="EG24" s="73">
        <v>0</v>
      </c>
      <c r="EH24" s="73">
        <v>0</v>
      </c>
      <c r="EI24" s="73">
        <v>0</v>
      </c>
      <c r="EJ24" s="73">
        <v>0</v>
      </c>
      <c r="EK24" s="73">
        <v>0</v>
      </c>
      <c r="EL24" s="73">
        <v>16.263000000000002</v>
      </c>
      <c r="EM24" s="73">
        <v>0</v>
      </c>
      <c r="EN24" s="73">
        <v>0</v>
      </c>
      <c r="EO24" s="73">
        <v>1.841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277.38799999999998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277.38799999999998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5</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5</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1734</v>
      </c>
      <c r="B25" s="70">
        <v>17</v>
      </c>
      <c r="C25" s="70">
        <v>17</v>
      </c>
      <c r="D25" s="70">
        <v>1</v>
      </c>
      <c r="E25" s="70">
        <v>2020</v>
      </c>
      <c r="F25" s="70" t="s">
        <v>159</v>
      </c>
      <c r="G25" s="1073" t="s">
        <v>1717</v>
      </c>
      <c r="H25" s="70" t="s">
        <v>1718</v>
      </c>
      <c r="I25" s="1066"/>
      <c r="J25" s="73">
        <v>0</v>
      </c>
      <c r="K25" s="73">
        <v>0</v>
      </c>
      <c r="L25" s="73">
        <v>0</v>
      </c>
      <c r="M25" s="73">
        <v>0</v>
      </c>
      <c r="N25" s="73">
        <v>0</v>
      </c>
      <c r="O25" s="73">
        <v>0</v>
      </c>
      <c r="P25" s="73">
        <v>0</v>
      </c>
      <c r="Q25" s="73">
        <v>0</v>
      </c>
      <c r="R25" s="73">
        <v>5.3819999999999997</v>
      </c>
      <c r="S25" s="73">
        <v>0</v>
      </c>
      <c r="T25" s="73">
        <v>0</v>
      </c>
      <c r="U25" s="73">
        <v>0</v>
      </c>
      <c r="V25" s="73">
        <v>0</v>
      </c>
      <c r="W25" s="73">
        <v>0</v>
      </c>
      <c r="X25" s="73">
        <v>0</v>
      </c>
      <c r="Y25" s="73">
        <v>0</v>
      </c>
      <c r="Z25" s="73">
        <v>0</v>
      </c>
      <c r="AA25" s="73">
        <v>0</v>
      </c>
      <c r="AB25" s="73">
        <v>0</v>
      </c>
      <c r="AC25" s="73">
        <v>0</v>
      </c>
      <c r="AD25" s="73">
        <v>228.417</v>
      </c>
      <c r="AE25" s="73">
        <v>0</v>
      </c>
      <c r="AF25" s="73">
        <v>0</v>
      </c>
      <c r="AG25" s="73">
        <v>0</v>
      </c>
      <c r="AH25" s="73">
        <v>0</v>
      </c>
      <c r="AI25" s="73">
        <v>0</v>
      </c>
      <c r="AJ25" s="73">
        <v>0</v>
      </c>
      <c r="AK25" s="73">
        <v>16.474</v>
      </c>
      <c r="AL25" s="73">
        <v>0</v>
      </c>
      <c r="AM25" s="73">
        <v>0</v>
      </c>
      <c r="AN25" s="73">
        <v>2.2080000000000002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5.3819999999999997</v>
      </c>
      <c r="DT25" s="73">
        <v>0</v>
      </c>
      <c r="DU25" s="73">
        <v>0</v>
      </c>
      <c r="DV25" s="73">
        <v>0</v>
      </c>
      <c r="DW25" s="73">
        <v>0</v>
      </c>
      <c r="DX25" s="73">
        <v>0</v>
      </c>
      <c r="DY25" s="73">
        <v>0</v>
      </c>
      <c r="DZ25" s="73">
        <v>0</v>
      </c>
      <c r="EA25" s="73">
        <v>0</v>
      </c>
      <c r="EB25" s="73">
        <v>0</v>
      </c>
      <c r="EC25" s="73">
        <v>0</v>
      </c>
      <c r="ED25" s="73">
        <v>0</v>
      </c>
      <c r="EE25" s="73">
        <v>228.417</v>
      </c>
      <c r="EF25" s="73">
        <v>0</v>
      </c>
      <c r="EG25" s="73">
        <v>0</v>
      </c>
      <c r="EH25" s="73">
        <v>0</v>
      </c>
      <c r="EI25" s="73">
        <v>0</v>
      </c>
      <c r="EJ25" s="73">
        <v>0</v>
      </c>
      <c r="EK25" s="73">
        <v>0</v>
      </c>
      <c r="EL25" s="73">
        <v>16.474</v>
      </c>
      <c r="EM25" s="73">
        <v>0</v>
      </c>
      <c r="EN25" s="73">
        <v>0</v>
      </c>
      <c r="EO25" s="73">
        <v>2.2080000000000002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252.48099999999999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252.48099999999999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1735</v>
      </c>
      <c r="B26" s="70">
        <v>18</v>
      </c>
      <c r="C26" s="70">
        <v>18</v>
      </c>
      <c r="D26" s="70">
        <v>1</v>
      </c>
      <c r="E26" s="70">
        <v>2021</v>
      </c>
      <c r="F26" s="70" t="s">
        <v>160</v>
      </c>
      <c r="G26" s="1073" t="s">
        <v>1717</v>
      </c>
      <c r="H26" s="70" t="s">
        <v>1718</v>
      </c>
      <c r="I26" s="1066"/>
      <c r="J26" s="73">
        <v>0</v>
      </c>
      <c r="K26" s="73">
        <v>0</v>
      </c>
      <c r="L26" s="73">
        <v>0</v>
      </c>
      <c r="M26" s="73">
        <v>0</v>
      </c>
      <c r="N26" s="73">
        <v>0</v>
      </c>
      <c r="O26" s="73">
        <v>0</v>
      </c>
      <c r="P26" s="73">
        <v>0</v>
      </c>
      <c r="Q26" s="73">
        <v>0</v>
      </c>
      <c r="R26" s="73">
        <v>5.5940000000000003</v>
      </c>
      <c r="S26" s="73">
        <v>0</v>
      </c>
      <c r="T26" s="73">
        <v>0</v>
      </c>
      <c r="U26" s="73">
        <v>0</v>
      </c>
      <c r="V26" s="73">
        <v>0</v>
      </c>
      <c r="W26" s="73">
        <v>0</v>
      </c>
      <c r="X26" s="73">
        <v>0</v>
      </c>
      <c r="Y26" s="73">
        <v>0</v>
      </c>
      <c r="Z26" s="73">
        <v>0</v>
      </c>
      <c r="AA26" s="73">
        <v>0</v>
      </c>
      <c r="AB26" s="73">
        <v>0</v>
      </c>
      <c r="AC26" s="73">
        <v>0</v>
      </c>
      <c r="AD26" s="73">
        <v>302.87400000000002</v>
      </c>
      <c r="AE26" s="73">
        <v>0</v>
      </c>
      <c r="AF26" s="73">
        <v>0</v>
      </c>
      <c r="AG26" s="73">
        <v>0</v>
      </c>
      <c r="AH26" s="73">
        <v>0</v>
      </c>
      <c r="AI26" s="73">
        <v>0</v>
      </c>
      <c r="AJ26" s="73">
        <v>0</v>
      </c>
      <c r="AK26" s="73">
        <v>17.454999999999998</v>
      </c>
      <c r="AL26" s="73">
        <v>0</v>
      </c>
      <c r="AM26" s="73">
        <v>0</v>
      </c>
      <c r="AN26" s="73">
        <v>2.3380000000000001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5.5940000000000003</v>
      </c>
      <c r="DT26" s="73">
        <v>0</v>
      </c>
      <c r="DU26" s="73">
        <v>0</v>
      </c>
      <c r="DV26" s="73">
        <v>0</v>
      </c>
      <c r="DW26" s="73">
        <v>0</v>
      </c>
      <c r="DX26" s="73">
        <v>0</v>
      </c>
      <c r="DY26" s="73">
        <v>0</v>
      </c>
      <c r="DZ26" s="73">
        <v>0</v>
      </c>
      <c r="EA26" s="73">
        <v>0</v>
      </c>
      <c r="EB26" s="73">
        <v>0</v>
      </c>
      <c r="EC26" s="73">
        <v>0</v>
      </c>
      <c r="ED26" s="73">
        <v>0</v>
      </c>
      <c r="EE26" s="73">
        <v>302.87400000000002</v>
      </c>
      <c r="EF26" s="73">
        <v>0</v>
      </c>
      <c r="EG26" s="73">
        <v>0</v>
      </c>
      <c r="EH26" s="73">
        <v>0</v>
      </c>
      <c r="EI26" s="73">
        <v>0</v>
      </c>
      <c r="EJ26" s="73">
        <v>0</v>
      </c>
      <c r="EK26" s="73">
        <v>0</v>
      </c>
      <c r="EL26" s="73">
        <v>17.454999999999998</v>
      </c>
      <c r="EM26" s="73">
        <v>0</v>
      </c>
      <c r="EN26" s="73">
        <v>0</v>
      </c>
      <c r="EO26" s="73">
        <v>2.3380000000000001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328.26100000000002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328.26100000000002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1736</v>
      </c>
      <c r="B27" s="70">
        <v>19</v>
      </c>
      <c r="C27" s="70">
        <v>19</v>
      </c>
      <c r="D27" s="70">
        <v>1</v>
      </c>
      <c r="E27" s="70">
        <v>2022</v>
      </c>
      <c r="F27" s="70" t="s">
        <v>161</v>
      </c>
      <c r="G27" s="1073" t="s">
        <v>1717</v>
      </c>
      <c r="H27" s="70" t="s">
        <v>1718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1737</v>
      </c>
      <c r="B28" s="70">
        <v>20</v>
      </c>
      <c r="C28" s="70">
        <v>20</v>
      </c>
      <c r="D28" s="70">
        <v>1</v>
      </c>
      <c r="E28" s="70">
        <v>2023</v>
      </c>
      <c r="F28" s="70" t="s">
        <v>1539</v>
      </c>
      <c r="G28" s="1073" t="s">
        <v>1717</v>
      </c>
      <c r="H28" s="70" t="s">
        <v>1718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1738</v>
      </c>
      <c r="B29" s="70">
        <v>21</v>
      </c>
      <c r="C29" s="70">
        <v>21</v>
      </c>
      <c r="D29" s="70">
        <v>1</v>
      </c>
      <c r="E29" s="70">
        <v>2024</v>
      </c>
      <c r="F29" s="70" t="s">
        <v>1554</v>
      </c>
      <c r="G29" s="1073" t="s">
        <v>1717</v>
      </c>
      <c r="H29" s="70" t="s">
        <v>1718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1717</v>
      </c>
      <c r="H30" s="70" t="s">
        <v>1718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1717</v>
      </c>
      <c r="H31" s="70" t="s">
        <v>1718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1717</v>
      </c>
      <c r="H32" s="70" t="s">
        <v>1718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1717</v>
      </c>
      <c r="H33" s="70" t="s">
        <v>1718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1717</v>
      </c>
      <c r="H34" s="70" t="s">
        <v>1718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1717</v>
      </c>
      <c r="H35" s="70" t="s">
        <v>1718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397338</v>
      </c>
      <c r="K10" s="71">
        <v>526061512</v>
      </c>
      <c r="L10" s="71">
        <v>3043743</v>
      </c>
      <c r="M10" s="71">
        <v>4025162057</v>
      </c>
      <c r="N10" s="71">
        <v>191300</v>
      </c>
      <c r="O10" s="71">
        <v>415386500</v>
      </c>
      <c r="P10" s="71">
        <v>1113</v>
      </c>
      <c r="Q10" s="71">
        <v>5326281</v>
      </c>
      <c r="R10" s="71">
        <v>4072</v>
      </c>
      <c r="S10" s="71">
        <v>33179860.999999996</v>
      </c>
      <c r="T10" s="71">
        <v>0</v>
      </c>
      <c r="U10" s="71">
        <v>1</v>
      </c>
      <c r="V10" s="71">
        <v>1718</v>
      </c>
      <c r="W10" s="71">
        <v>0</v>
      </c>
      <c r="X10" s="71">
        <v>4906</v>
      </c>
      <c r="Y10" s="71">
        <v>10536002</v>
      </c>
      <c r="Z10" s="71">
        <v>5015657119.0398188</v>
      </c>
      <c r="AA10" s="71">
        <v>855370281.00000012</v>
      </c>
      <c r="AB10" s="71">
        <v>4164427446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1738</v>
      </c>
      <c r="B11" s="70">
        <v>3</v>
      </c>
      <c r="C11" s="70">
        <v>18</v>
      </c>
      <c r="D11" s="70">
        <v>3</v>
      </c>
      <c r="E11" s="70">
        <v>2024</v>
      </c>
      <c r="F11" s="70" t="s">
        <v>1554</v>
      </c>
      <c r="G11" s="1073" t="s">
        <v>1717</v>
      </c>
      <c r="H11" s="70" t="s">
        <v>1718</v>
      </c>
      <c r="I11" s="1066"/>
      <c r="J11" s="73">
        <v>218944</v>
      </c>
      <c r="K11" s="71">
        <v>284286512</v>
      </c>
      <c r="L11" s="71">
        <v>839696</v>
      </c>
      <c r="M11" s="71">
        <v>1088131699</v>
      </c>
      <c r="N11" s="71">
        <v>184600</v>
      </c>
      <c r="O11" s="71">
        <v>436132570</v>
      </c>
      <c r="P11" s="71">
        <v>0</v>
      </c>
      <c r="Q11" s="71">
        <v>0</v>
      </c>
      <c r="R11" s="71">
        <v>0</v>
      </c>
      <c r="S11" s="71">
        <v>0</v>
      </c>
      <c r="T11" s="71">
        <v>0</v>
      </c>
      <c r="U11" s="71">
        <v>0</v>
      </c>
      <c r="V11" s="71">
        <v>0</v>
      </c>
      <c r="W11" s="71">
        <v>0</v>
      </c>
      <c r="X11" s="71">
        <v>0</v>
      </c>
      <c r="Y11" s="71">
        <v>0</v>
      </c>
      <c r="Z11" s="71">
        <v>1808550781.0000002</v>
      </c>
      <c r="AA11" s="71">
        <v>423732626.99999994</v>
      </c>
      <c r="AB11" s="71">
        <v>1976128953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1554368</v>
      </c>
      <c r="K12" s="71">
        <v>1955294641</v>
      </c>
      <c r="L12" s="71">
        <v>1183980</v>
      </c>
      <c r="M12" s="71">
        <v>1486625168</v>
      </c>
      <c r="N12" s="71">
        <v>100100</v>
      </c>
      <c r="O12" s="71">
        <v>215741965</v>
      </c>
      <c r="P12" s="71">
        <v>2676</v>
      </c>
      <c r="Q12" s="71">
        <v>11411183.999999998</v>
      </c>
      <c r="R12" s="71">
        <v>0</v>
      </c>
      <c r="S12" s="71">
        <v>0</v>
      </c>
      <c r="T12" s="71">
        <v>0</v>
      </c>
      <c r="U12" s="71">
        <v>0</v>
      </c>
      <c r="V12" s="71">
        <v>2</v>
      </c>
      <c r="W12" s="71">
        <v>0</v>
      </c>
      <c r="X12" s="71">
        <v>0</v>
      </c>
      <c r="Y12" s="71">
        <v>10792</v>
      </c>
      <c r="Z12" s="71">
        <v>3669083750.0000005</v>
      </c>
      <c r="AA12" s="71">
        <v>3333343699.0000005</v>
      </c>
      <c r="AB12" s="71">
        <v>14917362154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1659</v>
      </c>
      <c r="B13" s="70">
        <v>5</v>
      </c>
      <c r="C13" s="70">
        <v>18</v>
      </c>
      <c r="D13" s="70">
        <v>5</v>
      </c>
      <c r="E13" s="70">
        <v>2024</v>
      </c>
      <c r="F13" s="70" t="s">
        <v>1554</v>
      </c>
      <c r="G13" s="1073" t="s">
        <v>1656</v>
      </c>
      <c r="H13" s="70" t="s">
        <v>1657</v>
      </c>
      <c r="I13" s="1066"/>
      <c r="J13" s="73">
        <v>212840</v>
      </c>
      <c r="K13" s="71">
        <v>279352158</v>
      </c>
      <c r="L13" s="71">
        <v>1237932</v>
      </c>
      <c r="M13" s="71">
        <v>1622000384.0000002</v>
      </c>
      <c r="N13" s="71">
        <v>110100</v>
      </c>
      <c r="O13" s="71">
        <v>288071135</v>
      </c>
      <c r="P13" s="71">
        <v>0</v>
      </c>
      <c r="Q13" s="71">
        <v>0</v>
      </c>
      <c r="R13" s="71">
        <v>0</v>
      </c>
      <c r="S13" s="71">
        <v>0</v>
      </c>
      <c r="T13" s="71">
        <v>0</v>
      </c>
      <c r="U13" s="71">
        <v>0</v>
      </c>
      <c r="V13" s="71">
        <v>94</v>
      </c>
      <c r="W13" s="71">
        <v>0</v>
      </c>
      <c r="X13" s="71">
        <v>0</v>
      </c>
      <c r="Y13" s="71">
        <v>577389</v>
      </c>
      <c r="Z13" s="71">
        <v>2190001066</v>
      </c>
      <c r="AA13" s="71">
        <v>389923656</v>
      </c>
      <c r="AB13" s="71">
        <v>2088838521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119484</v>
      </c>
      <c r="K14" s="71">
        <v>149710579</v>
      </c>
      <c r="L14" s="71">
        <v>694385</v>
      </c>
      <c r="M14" s="71">
        <v>869659167</v>
      </c>
      <c r="N14" s="71">
        <v>337200</v>
      </c>
      <c r="O14" s="71">
        <v>793994518.00000012</v>
      </c>
      <c r="P14" s="71">
        <v>3269</v>
      </c>
      <c r="Q14" s="71">
        <v>18820357</v>
      </c>
      <c r="R14" s="71">
        <v>0</v>
      </c>
      <c r="S14" s="71">
        <v>0</v>
      </c>
      <c r="T14" s="71">
        <v>3780</v>
      </c>
      <c r="U14" s="71">
        <v>5631</v>
      </c>
      <c r="V14" s="71">
        <v>7858</v>
      </c>
      <c r="W14" s="71">
        <v>25314130.000000004</v>
      </c>
      <c r="X14" s="71">
        <v>34528555.999999993</v>
      </c>
      <c r="Y14" s="71">
        <v>48185992</v>
      </c>
      <c r="Z14" s="71">
        <v>1940213299.0000002</v>
      </c>
      <c r="AA14" s="71">
        <v>162342291</v>
      </c>
      <c r="AB14" s="71">
        <v>921794386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235419</v>
      </c>
      <c r="K15" s="71">
        <v>307861601</v>
      </c>
      <c r="L15" s="71">
        <v>1271805</v>
      </c>
      <c r="M15" s="71">
        <v>1660580176.9999998</v>
      </c>
      <c r="N15" s="71">
        <v>121900</v>
      </c>
      <c r="O15" s="71">
        <v>275171799</v>
      </c>
      <c r="P15" s="71">
        <v>18</v>
      </c>
      <c r="Q15" s="71">
        <v>103426</v>
      </c>
      <c r="R15" s="71">
        <v>0</v>
      </c>
      <c r="S15" s="71">
        <v>0</v>
      </c>
      <c r="T15" s="71">
        <v>0</v>
      </c>
      <c r="U15" s="71">
        <v>0</v>
      </c>
      <c r="V15" s="71">
        <v>0</v>
      </c>
      <c r="W15" s="71">
        <v>0</v>
      </c>
      <c r="X15" s="71">
        <v>0</v>
      </c>
      <c r="Y15" s="71">
        <v>0</v>
      </c>
      <c r="Z15" s="71">
        <v>2243717003</v>
      </c>
      <c r="AA15" s="71">
        <v>328626197</v>
      </c>
      <c r="AB15" s="71">
        <v>1984723925.9999998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97069</v>
      </c>
      <c r="K16" s="71">
        <v>121281461</v>
      </c>
      <c r="L16" s="71">
        <v>783112</v>
      </c>
      <c r="M16" s="71">
        <v>978099179</v>
      </c>
      <c r="N16" s="71">
        <v>260899.99999999997</v>
      </c>
      <c r="O16" s="71">
        <v>582129005</v>
      </c>
      <c r="P16" s="71">
        <v>6704</v>
      </c>
      <c r="Q16" s="71">
        <v>38873167</v>
      </c>
      <c r="R16" s="71">
        <v>0</v>
      </c>
      <c r="S16" s="71">
        <v>0</v>
      </c>
      <c r="T16" s="71">
        <v>880986</v>
      </c>
      <c r="U16" s="71">
        <v>30705</v>
      </c>
      <c r="V16" s="71">
        <v>16852</v>
      </c>
      <c r="W16" s="71">
        <v>6163795176</v>
      </c>
      <c r="X16" s="71">
        <v>188280117</v>
      </c>
      <c r="Y16" s="71">
        <v>103336219</v>
      </c>
      <c r="Z16" s="71">
        <v>8175794323.999999</v>
      </c>
      <c r="AA16" s="71">
        <v>92936399</v>
      </c>
      <c r="AB16" s="71">
        <v>617410135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1688</v>
      </c>
      <c r="B17" s="70">
        <v>9</v>
      </c>
      <c r="C17" s="70">
        <v>18</v>
      </c>
      <c r="D17" s="70">
        <v>9</v>
      </c>
      <c r="E17" s="70">
        <v>2024</v>
      </c>
      <c r="F17" s="70" t="s">
        <v>1554</v>
      </c>
      <c r="G17" s="1073" t="s">
        <v>1685</v>
      </c>
      <c r="H17" s="70" t="s">
        <v>1686</v>
      </c>
      <c r="I17" s="1066"/>
      <c r="J17" s="73">
        <v>409812</v>
      </c>
      <c r="K17" s="71">
        <v>539441646</v>
      </c>
      <c r="L17" s="71">
        <v>566587</v>
      </c>
      <c r="M17" s="71">
        <v>743877722</v>
      </c>
      <c r="N17" s="71">
        <v>741400</v>
      </c>
      <c r="O17" s="71">
        <v>1699924579</v>
      </c>
      <c r="P17" s="71">
        <v>7099</v>
      </c>
      <c r="Q17" s="71">
        <v>40553239.000000007</v>
      </c>
      <c r="R17" s="71">
        <v>0</v>
      </c>
      <c r="S17" s="71">
        <v>0</v>
      </c>
      <c r="T17" s="71">
        <v>0</v>
      </c>
      <c r="U17" s="71">
        <v>0</v>
      </c>
      <c r="V17" s="71">
        <v>0</v>
      </c>
      <c r="W17" s="71">
        <v>0</v>
      </c>
      <c r="X17" s="71">
        <v>0</v>
      </c>
      <c r="Y17" s="71">
        <v>0</v>
      </c>
      <c r="Z17" s="71">
        <v>3023797185.9999995</v>
      </c>
      <c r="AA17" s="71">
        <v>585956718</v>
      </c>
      <c r="AB17" s="71">
        <v>3408570973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1643</v>
      </c>
      <c r="B18" s="70">
        <v>10</v>
      </c>
      <c r="C18" s="70">
        <v>18</v>
      </c>
      <c r="D18" s="70">
        <v>10</v>
      </c>
      <c r="E18" s="70">
        <v>2024</v>
      </c>
      <c r="F18" s="70" t="s">
        <v>1554</v>
      </c>
      <c r="G18" s="1073" t="s">
        <v>1640</v>
      </c>
      <c r="H18" s="70" t="s">
        <v>1641</v>
      </c>
      <c r="I18" s="1066"/>
      <c r="J18" s="73">
        <v>221669</v>
      </c>
      <c r="K18" s="71">
        <v>295139745</v>
      </c>
      <c r="L18" s="71">
        <v>2607677</v>
      </c>
      <c r="M18" s="71">
        <v>3462771553</v>
      </c>
      <c r="N18" s="71">
        <v>252500</v>
      </c>
      <c r="O18" s="71">
        <v>561100636</v>
      </c>
      <c r="P18" s="71">
        <v>16170.000000000002</v>
      </c>
      <c r="Q18" s="71">
        <v>41324075</v>
      </c>
      <c r="R18" s="71">
        <v>2137</v>
      </c>
      <c r="S18" s="71">
        <v>11971734</v>
      </c>
      <c r="T18" s="71">
        <v>220241</v>
      </c>
      <c r="U18" s="71">
        <v>5758</v>
      </c>
      <c r="V18" s="71">
        <v>5176</v>
      </c>
      <c r="W18" s="71">
        <v>1537268069</v>
      </c>
      <c r="X18" s="71">
        <v>35307320</v>
      </c>
      <c r="Y18" s="71">
        <v>31737024</v>
      </c>
      <c r="Z18" s="71">
        <v>5976620155.5858307</v>
      </c>
      <c r="AA18" s="71">
        <v>314692142</v>
      </c>
      <c r="AB18" s="71">
        <v>1742383306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1651</v>
      </c>
      <c r="B19" s="70">
        <v>11</v>
      </c>
      <c r="C19" s="70">
        <v>18</v>
      </c>
      <c r="D19" s="70">
        <v>11</v>
      </c>
      <c r="E19" s="70">
        <v>2024</v>
      </c>
      <c r="F19" s="70" t="s">
        <v>1554</v>
      </c>
      <c r="G19" s="1073" t="s">
        <v>1648</v>
      </c>
      <c r="H19" s="70" t="s">
        <v>1649</v>
      </c>
      <c r="I19" s="1066"/>
      <c r="J19" s="73">
        <v>93355</v>
      </c>
      <c r="K19" s="71">
        <v>121512620</v>
      </c>
      <c r="L19" s="71">
        <v>74729</v>
      </c>
      <c r="M19" s="71">
        <v>97056997.000000015</v>
      </c>
      <c r="N19" s="71">
        <v>50600</v>
      </c>
      <c r="O19" s="71">
        <v>117769949</v>
      </c>
      <c r="P19" s="71">
        <v>100</v>
      </c>
      <c r="Q19" s="71">
        <v>570513</v>
      </c>
      <c r="R19" s="71">
        <v>0</v>
      </c>
      <c r="S19" s="71">
        <v>0</v>
      </c>
      <c r="T19" s="71">
        <v>0</v>
      </c>
      <c r="U19" s="71">
        <v>0</v>
      </c>
      <c r="V19" s="71">
        <v>0</v>
      </c>
      <c r="W19" s="71">
        <v>0</v>
      </c>
      <c r="X19" s="71">
        <v>0</v>
      </c>
      <c r="Y19" s="71">
        <v>0</v>
      </c>
      <c r="Z19" s="71">
        <v>336910078.99999994</v>
      </c>
      <c r="AA19" s="71">
        <v>177166675</v>
      </c>
      <c r="AB19" s="71">
        <v>905782245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1684</v>
      </c>
      <c r="B20" s="70">
        <v>12</v>
      </c>
      <c r="C20" s="70">
        <v>18</v>
      </c>
      <c r="D20" s="70">
        <v>12</v>
      </c>
      <c r="E20" s="70">
        <v>2024</v>
      </c>
      <c r="F20" s="70" t="s">
        <v>1554</v>
      </c>
      <c r="G20" s="1073" t="s">
        <v>1681</v>
      </c>
      <c r="H20" s="70" t="s">
        <v>1682</v>
      </c>
      <c r="I20" s="1066"/>
      <c r="J20" s="73">
        <v>466214</v>
      </c>
      <c r="K20" s="71">
        <v>603825507</v>
      </c>
      <c r="L20" s="71">
        <v>1356796</v>
      </c>
      <c r="M20" s="71">
        <v>1755589873</v>
      </c>
      <c r="N20" s="71">
        <v>302800</v>
      </c>
      <c r="O20" s="71">
        <v>670419287.99999988</v>
      </c>
      <c r="P20" s="71">
        <v>2362</v>
      </c>
      <c r="Q20" s="71">
        <v>12559330</v>
      </c>
      <c r="R20" s="71">
        <v>63</v>
      </c>
      <c r="S20" s="71">
        <v>268976.99999999994</v>
      </c>
      <c r="T20" s="71">
        <v>0</v>
      </c>
      <c r="U20" s="71">
        <v>0</v>
      </c>
      <c r="V20" s="71">
        <v>426</v>
      </c>
      <c r="W20" s="71">
        <v>0</v>
      </c>
      <c r="X20" s="71">
        <v>0</v>
      </c>
      <c r="Y20" s="71">
        <v>2612968</v>
      </c>
      <c r="Z20" s="71">
        <v>3045275943.0301199</v>
      </c>
      <c r="AA20" s="71">
        <v>817572171</v>
      </c>
      <c r="AB20" s="71">
        <v>4168630291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128633.99999999999</v>
      </c>
      <c r="K21" s="71">
        <v>166555501</v>
      </c>
      <c r="L21" s="71">
        <v>299433</v>
      </c>
      <c r="M21" s="71">
        <v>387077396</v>
      </c>
      <c r="N21" s="71">
        <v>18100</v>
      </c>
      <c r="O21" s="71">
        <v>42611093.000000007</v>
      </c>
      <c r="P21" s="71">
        <v>66</v>
      </c>
      <c r="Q21" s="71">
        <v>375452</v>
      </c>
      <c r="R21" s="71">
        <v>0</v>
      </c>
      <c r="S21" s="71">
        <v>0</v>
      </c>
      <c r="T21" s="71">
        <v>0</v>
      </c>
      <c r="U21" s="71">
        <v>0</v>
      </c>
      <c r="V21" s="71">
        <v>153</v>
      </c>
      <c r="W21" s="71">
        <v>0</v>
      </c>
      <c r="X21" s="71">
        <v>0</v>
      </c>
      <c r="Y21" s="71">
        <v>937215</v>
      </c>
      <c r="Z21" s="71">
        <v>597556657</v>
      </c>
      <c r="AA21" s="71">
        <v>143024198</v>
      </c>
      <c r="AB21" s="71">
        <v>1229355753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1679</v>
      </c>
      <c r="B22" s="70">
        <v>14</v>
      </c>
      <c r="C22" s="70">
        <v>18</v>
      </c>
      <c r="D22" s="70">
        <v>14</v>
      </c>
      <c r="E22" s="70">
        <v>2024</v>
      </c>
      <c r="F22" s="70" t="s">
        <v>1554</v>
      </c>
      <c r="G22" s="1073" t="s">
        <v>1676</v>
      </c>
      <c r="H22" s="70" t="s">
        <v>1677</v>
      </c>
      <c r="I22" s="1066"/>
      <c r="J22" s="73">
        <v>391416</v>
      </c>
      <c r="K22" s="71">
        <v>491934084</v>
      </c>
      <c r="L22" s="71">
        <v>1019746</v>
      </c>
      <c r="M22" s="71">
        <v>1281116086</v>
      </c>
      <c r="N22" s="71">
        <v>513700.00000000006</v>
      </c>
      <c r="O22" s="71">
        <v>1138318993</v>
      </c>
      <c r="P22" s="71">
        <v>21314</v>
      </c>
      <c r="Q22" s="71">
        <v>123597340</v>
      </c>
      <c r="R22" s="71">
        <v>282</v>
      </c>
      <c r="S22" s="71">
        <v>2352051</v>
      </c>
      <c r="T22" s="71">
        <v>21351</v>
      </c>
      <c r="U22" s="71">
        <v>3401</v>
      </c>
      <c r="V22" s="71">
        <v>2575</v>
      </c>
      <c r="W22" s="71">
        <v>147164287</v>
      </c>
      <c r="X22" s="71">
        <v>20853706</v>
      </c>
      <c r="Y22" s="71">
        <v>15792108</v>
      </c>
      <c r="Z22" s="71">
        <v>3221128655.07479</v>
      </c>
      <c r="AA22" s="71">
        <v>648583971</v>
      </c>
      <c r="AB22" s="71">
        <v>3280859841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12325</v>
      </c>
      <c r="K23" s="71">
        <v>15943022</v>
      </c>
      <c r="L23" s="71">
        <v>8628</v>
      </c>
      <c r="M23" s="71">
        <v>11144277</v>
      </c>
      <c r="N23" s="71">
        <v>2000</v>
      </c>
      <c r="O23" s="71">
        <v>5374017</v>
      </c>
      <c r="P23" s="71">
        <v>0</v>
      </c>
      <c r="Q23" s="71">
        <v>0</v>
      </c>
      <c r="R23" s="71">
        <v>0</v>
      </c>
      <c r="S23" s="71">
        <v>0</v>
      </c>
      <c r="T23" s="71">
        <v>0</v>
      </c>
      <c r="U23" s="71">
        <v>0</v>
      </c>
      <c r="V23" s="71">
        <v>0</v>
      </c>
      <c r="W23" s="71">
        <v>0</v>
      </c>
      <c r="X23" s="71">
        <v>0</v>
      </c>
      <c r="Y23" s="71">
        <v>0</v>
      </c>
      <c r="Z23" s="71">
        <v>32461316.000000004</v>
      </c>
      <c r="AA23" s="71">
        <v>7850172</v>
      </c>
      <c r="AB23" s="71">
        <v>100074824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1635</v>
      </c>
      <c r="B24" s="70">
        <v>16</v>
      </c>
      <c r="C24" s="70">
        <v>18</v>
      </c>
      <c r="D24" s="70">
        <v>16</v>
      </c>
      <c r="E24" s="70">
        <v>2024</v>
      </c>
      <c r="F24" s="70" t="s">
        <v>1554</v>
      </c>
      <c r="G24" s="1073" t="s">
        <v>1632</v>
      </c>
      <c r="H24" s="70" t="s">
        <v>1633</v>
      </c>
      <c r="I24" s="1066"/>
      <c r="J24" s="73">
        <v>301767</v>
      </c>
      <c r="K24" s="71">
        <v>395064581.00000006</v>
      </c>
      <c r="L24" s="71">
        <v>2216436</v>
      </c>
      <c r="M24" s="71">
        <v>2894550610</v>
      </c>
      <c r="N24" s="71">
        <v>152800</v>
      </c>
      <c r="O24" s="71">
        <v>332456907</v>
      </c>
      <c r="P24" s="71">
        <v>4492</v>
      </c>
      <c r="Q24" s="71">
        <v>10910715</v>
      </c>
      <c r="R24" s="71">
        <v>11</v>
      </c>
      <c r="S24" s="71">
        <v>58707.999999999993</v>
      </c>
      <c r="T24" s="71">
        <v>0</v>
      </c>
      <c r="U24" s="71">
        <v>0</v>
      </c>
      <c r="V24" s="71">
        <v>1581</v>
      </c>
      <c r="W24" s="71">
        <v>0</v>
      </c>
      <c r="X24" s="71">
        <v>0</v>
      </c>
      <c r="Y24" s="71">
        <v>9695428</v>
      </c>
      <c r="Z24" s="71">
        <v>3642736948.8757195</v>
      </c>
      <c r="AA24" s="71">
        <v>415298722</v>
      </c>
      <c r="AB24" s="71">
        <v>2277230546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178431</v>
      </c>
      <c r="K25" s="71">
        <v>237374324</v>
      </c>
      <c r="L25" s="71">
        <v>1132844</v>
      </c>
      <c r="M25" s="71">
        <v>1505002791</v>
      </c>
      <c r="N25" s="71">
        <v>48500</v>
      </c>
      <c r="O25" s="71">
        <v>126875665</v>
      </c>
      <c r="P25" s="71">
        <v>0</v>
      </c>
      <c r="Q25" s="71">
        <v>0</v>
      </c>
      <c r="R25" s="71">
        <v>0</v>
      </c>
      <c r="S25" s="71">
        <v>0</v>
      </c>
      <c r="T25" s="71">
        <v>0</v>
      </c>
      <c r="U25" s="71">
        <v>0</v>
      </c>
      <c r="V25" s="71">
        <v>0</v>
      </c>
      <c r="W25" s="71">
        <v>0</v>
      </c>
      <c r="X25" s="71">
        <v>0</v>
      </c>
      <c r="Y25" s="71">
        <v>0</v>
      </c>
      <c r="Z25" s="71">
        <v>1869252779.9999998</v>
      </c>
      <c r="AA25" s="71">
        <v>288601049</v>
      </c>
      <c r="AB25" s="71">
        <v>1353969307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1631</v>
      </c>
      <c r="B26" s="70">
        <v>18</v>
      </c>
      <c r="C26" s="70">
        <v>18</v>
      </c>
      <c r="D26" s="70">
        <v>18</v>
      </c>
      <c r="E26" s="70">
        <v>2024</v>
      </c>
      <c r="F26" s="70" t="s">
        <v>1554</v>
      </c>
      <c r="G26" s="1073" t="s">
        <v>1628</v>
      </c>
      <c r="H26" s="70" t="s">
        <v>1629</v>
      </c>
      <c r="I26" s="1066"/>
      <c r="J26" s="73">
        <v>340391</v>
      </c>
      <c r="K26" s="71">
        <v>417325161.00000006</v>
      </c>
      <c r="L26" s="71">
        <v>156197</v>
      </c>
      <c r="M26" s="71">
        <v>191215682</v>
      </c>
      <c r="N26" s="71">
        <v>84400</v>
      </c>
      <c r="O26" s="71">
        <v>209681669</v>
      </c>
      <c r="P26" s="71">
        <v>995</v>
      </c>
      <c r="Q26" s="71">
        <v>5641050</v>
      </c>
      <c r="R26" s="71">
        <v>0</v>
      </c>
      <c r="S26" s="71">
        <v>0</v>
      </c>
      <c r="T26" s="71">
        <v>121627</v>
      </c>
      <c r="U26" s="71">
        <v>5631</v>
      </c>
      <c r="V26" s="71">
        <v>2185</v>
      </c>
      <c r="W26" s="71">
        <v>851012176</v>
      </c>
      <c r="X26" s="71">
        <v>34531990</v>
      </c>
      <c r="Y26" s="71">
        <v>13398911</v>
      </c>
      <c r="Z26" s="71">
        <v>1722806639</v>
      </c>
      <c r="AA26" s="71">
        <v>900316225.00000012</v>
      </c>
      <c r="AB26" s="71">
        <v>3905213097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2194</v>
      </c>
      <c r="B27" s="70">
        <v>19</v>
      </c>
      <c r="C27" s="70">
        <v>18</v>
      </c>
      <c r="D27" s="70">
        <v>19</v>
      </c>
      <c r="E27" s="70">
        <v>2024</v>
      </c>
      <c r="F27" s="70" t="s">
        <v>1554</v>
      </c>
      <c r="G27" s="1073" t="s">
        <v>2173</v>
      </c>
      <c r="H27" s="70" t="s">
        <v>2174</v>
      </c>
      <c r="I27" s="1066"/>
      <c r="J27" s="73">
        <v>216291</v>
      </c>
      <c r="K27" s="71">
        <v>280680108</v>
      </c>
      <c r="L27" s="71">
        <v>1044678.0000000001</v>
      </c>
      <c r="M27" s="71">
        <v>1353731527</v>
      </c>
      <c r="N27" s="71">
        <v>284900</v>
      </c>
      <c r="O27" s="71">
        <v>723567437</v>
      </c>
      <c r="P27" s="71">
        <v>7259</v>
      </c>
      <c r="Q27" s="71">
        <v>41325631</v>
      </c>
      <c r="R27" s="71">
        <v>0</v>
      </c>
      <c r="S27" s="71">
        <v>0</v>
      </c>
      <c r="T27" s="71">
        <v>317817</v>
      </c>
      <c r="U27" s="71">
        <v>15062</v>
      </c>
      <c r="V27" s="71">
        <v>7073</v>
      </c>
      <c r="W27" s="71">
        <v>2221882724</v>
      </c>
      <c r="X27" s="71">
        <v>92358222</v>
      </c>
      <c r="Y27" s="71">
        <v>43373353</v>
      </c>
      <c r="Z27" s="71">
        <v>4756919002</v>
      </c>
      <c r="AA27" s="71">
        <v>385019913</v>
      </c>
      <c r="AB27" s="71">
        <v>1915541558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175065336.66844597</v>
      </c>
      <c r="AE190" s="71">
        <v>7206590.3717745887</v>
      </c>
      <c r="AF190" s="71">
        <v>6932920.3821719084</v>
      </c>
      <c r="AG190" s="71">
        <v>91992985.510591954</v>
      </c>
      <c r="AH190" s="71">
        <v>148149656.98185268</v>
      </c>
      <c r="AI190" s="71">
        <v>0</v>
      </c>
      <c r="AJ190" s="71">
        <v>0</v>
      </c>
      <c r="AK190" s="71">
        <v>6894751.8848679354</v>
      </c>
      <c r="AL190" s="71">
        <v>0</v>
      </c>
      <c r="AM190" s="71">
        <v>0</v>
      </c>
      <c r="AN190" s="71">
        <v>436242241.79970503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1736</v>
      </c>
      <c r="B191" s="70">
        <v>183</v>
      </c>
      <c r="C191" s="70">
        <v>16</v>
      </c>
      <c r="D191" s="70">
        <v>3</v>
      </c>
      <c r="E191" s="70">
        <v>2022</v>
      </c>
      <c r="F191" s="70" t="s">
        <v>161</v>
      </c>
      <c r="G191" s="1073" t="s">
        <v>1717</v>
      </c>
      <c r="H191" s="70" t="s">
        <v>1718</v>
      </c>
      <c r="I191" s="1066"/>
      <c r="J191" s="73"/>
      <c r="K191" s="71"/>
      <c r="L191" s="71"/>
      <c r="M191" s="71"/>
      <c r="N191" s="71"/>
      <c r="O191" s="71"/>
      <c r="P191" s="71"/>
      <c r="Q191" s="71"/>
      <c r="R191" s="71"/>
      <c r="S191" s="71"/>
      <c r="T191" s="71"/>
      <c r="U191" s="71"/>
      <c r="V191" s="71"/>
      <c r="W191" s="71"/>
      <c r="X191" s="71"/>
      <c r="Y191" s="71"/>
      <c r="Z191" s="71"/>
      <c r="AA191" s="71"/>
      <c r="AB191" s="71"/>
      <c r="AC191" s="72"/>
      <c r="AD191" s="71">
        <v>74775518.653271034</v>
      </c>
      <c r="AE191" s="71">
        <v>3901683.4222971499</v>
      </c>
      <c r="AF191" s="71">
        <v>1956931.3565626899</v>
      </c>
      <c r="AG191" s="71">
        <v>58760866.42983073</v>
      </c>
      <c r="AH191" s="71">
        <v>96185016.54729946</v>
      </c>
      <c r="AI191" s="71">
        <v>0</v>
      </c>
      <c r="AJ191" s="71">
        <v>0</v>
      </c>
      <c r="AK191" s="71">
        <v>4666273.0379899349</v>
      </c>
      <c r="AL191" s="71">
        <v>0</v>
      </c>
      <c r="AM191" s="71">
        <v>0</v>
      </c>
      <c r="AN191" s="71">
        <v>240246289.44725099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4264716679.7418685</v>
      </c>
      <c r="AE192" s="71">
        <v>80202642.247156724</v>
      </c>
      <c r="AF192" s="71">
        <v>8031420.8834394412</v>
      </c>
      <c r="AG192" s="71">
        <v>1069885048.6535711</v>
      </c>
      <c r="AH192" s="71">
        <v>1305555318.2101452</v>
      </c>
      <c r="AI192" s="71">
        <v>0</v>
      </c>
      <c r="AJ192" s="71">
        <v>0</v>
      </c>
      <c r="AK192" s="71">
        <v>61536386.913477369</v>
      </c>
      <c r="AL192" s="71">
        <v>0</v>
      </c>
      <c r="AM192" s="71">
        <v>0</v>
      </c>
      <c r="AN192" s="71">
        <v>6789927496.6496582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1658</v>
      </c>
      <c r="B193" s="70">
        <v>185</v>
      </c>
      <c r="C193" s="70">
        <v>16</v>
      </c>
      <c r="D193" s="70">
        <v>5</v>
      </c>
      <c r="E193" s="70">
        <v>2022</v>
      </c>
      <c r="F193" s="70" t="s">
        <v>161</v>
      </c>
      <c r="G193" s="1073" t="s">
        <v>1656</v>
      </c>
      <c r="H193" s="70" t="s">
        <v>1657</v>
      </c>
      <c r="I193" s="1066"/>
      <c r="J193" s="73"/>
      <c r="K193" s="71"/>
      <c r="L193" s="71"/>
      <c r="M193" s="71"/>
      <c r="N193" s="71"/>
      <c r="O193" s="71"/>
      <c r="P193" s="71"/>
      <c r="Q193" s="71"/>
      <c r="R193" s="71"/>
      <c r="S193" s="71"/>
      <c r="T193" s="71"/>
      <c r="U193" s="71"/>
      <c r="V193" s="71"/>
      <c r="W193" s="71"/>
      <c r="X193" s="71"/>
      <c r="Y193" s="71"/>
      <c r="Z193" s="71"/>
      <c r="AA193" s="71"/>
      <c r="AB193" s="71"/>
      <c r="AC193" s="72"/>
      <c r="AD193" s="71">
        <v>39019558.61861515</v>
      </c>
      <c r="AE193" s="71">
        <v>2720477.5760953757</v>
      </c>
      <c r="AF193" s="71">
        <v>3615594.3650990962</v>
      </c>
      <c r="AG193" s="71">
        <v>40929826.568532571</v>
      </c>
      <c r="AH193" s="71">
        <v>75693203.080619618</v>
      </c>
      <c r="AI193" s="71">
        <v>0</v>
      </c>
      <c r="AJ193" s="71">
        <v>0</v>
      </c>
      <c r="AK193" s="71">
        <v>3524529.5008422192</v>
      </c>
      <c r="AL193" s="71">
        <v>0</v>
      </c>
      <c r="AM193" s="71">
        <v>0</v>
      </c>
      <c r="AN193" s="71">
        <v>165503189.70980403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14588849.928713903</v>
      </c>
      <c r="AE194" s="71">
        <v>1613354.3265194965</v>
      </c>
      <c r="AF194" s="71">
        <v>1389494.0115370774</v>
      </c>
      <c r="AG194" s="71">
        <v>28457161.455896433</v>
      </c>
      <c r="AH194" s="71">
        <v>37644304.716598153</v>
      </c>
      <c r="AI194" s="71">
        <v>0</v>
      </c>
      <c r="AJ194" s="71">
        <v>0</v>
      </c>
      <c r="AK194" s="71">
        <v>1857367.0027519502</v>
      </c>
      <c r="AL194" s="71">
        <v>0</v>
      </c>
      <c r="AM194" s="71">
        <v>0</v>
      </c>
      <c r="AN194" s="71">
        <v>85550531.442017004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146824197.41918603</v>
      </c>
      <c r="AE195" s="71">
        <v>2757518.8744083233</v>
      </c>
      <c r="AF195" s="71">
        <v>4153932.3590977546</v>
      </c>
      <c r="AG195" s="71">
        <v>39530758.32020326</v>
      </c>
      <c r="AH195" s="71">
        <v>74581995.175724581</v>
      </c>
      <c r="AI195" s="71">
        <v>0</v>
      </c>
      <c r="AJ195" s="71">
        <v>0</v>
      </c>
      <c r="AK195" s="71">
        <v>3380423.4402838782</v>
      </c>
      <c r="AL195" s="71">
        <v>0</v>
      </c>
      <c r="AM195" s="71">
        <v>0</v>
      </c>
      <c r="AN195" s="71">
        <v>271228825.58890384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7813823.5646812553</v>
      </c>
      <c r="AE196" s="71">
        <v>2255403.4972772556</v>
      </c>
      <c r="AF196" s="71">
        <v>2342497.7576698367</v>
      </c>
      <c r="AG196" s="71">
        <v>13690477.55551387</v>
      </c>
      <c r="AH196" s="71">
        <v>22132982.064678662</v>
      </c>
      <c r="AI196" s="71">
        <v>0</v>
      </c>
      <c r="AJ196" s="71">
        <v>0</v>
      </c>
      <c r="AK196" s="71">
        <v>1127152.1528797117</v>
      </c>
      <c r="AL196" s="71">
        <v>0</v>
      </c>
      <c r="AM196" s="71">
        <v>0</v>
      </c>
      <c r="AN196" s="71">
        <v>49362336.592700593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1687</v>
      </c>
      <c r="B197" s="70">
        <v>189</v>
      </c>
      <c r="C197" s="70">
        <v>16</v>
      </c>
      <c r="D197" s="70">
        <v>9</v>
      </c>
      <c r="E197" s="70">
        <v>2022</v>
      </c>
      <c r="F197" s="70" t="s">
        <v>161</v>
      </c>
      <c r="G197" s="1073" t="s">
        <v>1685</v>
      </c>
      <c r="H197" s="70" t="s">
        <v>1686</v>
      </c>
      <c r="I197" s="1066"/>
      <c r="J197" s="73"/>
      <c r="K197" s="71"/>
      <c r="L197" s="71"/>
      <c r="M197" s="71"/>
      <c r="N197" s="71"/>
      <c r="O197" s="71"/>
      <c r="P197" s="71"/>
      <c r="Q197" s="71"/>
      <c r="R197" s="71"/>
      <c r="S197" s="71"/>
      <c r="T197" s="71"/>
      <c r="U197" s="71"/>
      <c r="V197" s="71"/>
      <c r="W197" s="71"/>
      <c r="X197" s="71"/>
      <c r="Y197" s="71"/>
      <c r="Z197" s="71"/>
      <c r="AA197" s="71"/>
      <c r="AB197" s="71"/>
      <c r="AC197" s="72"/>
      <c r="AD197" s="71">
        <v>121624922.98912039</v>
      </c>
      <c r="AE197" s="71">
        <v>9684241.6589295305</v>
      </c>
      <c r="AF197" s="71">
        <v>7558556.4292514306</v>
      </c>
      <c r="AG197" s="71">
        <v>119034085.986398</v>
      </c>
      <c r="AH197" s="71">
        <v>188352589.13074762</v>
      </c>
      <c r="AI197" s="71">
        <v>0</v>
      </c>
      <c r="AJ197" s="71">
        <v>0</v>
      </c>
      <c r="AK197" s="71">
        <v>8667798.7643720396</v>
      </c>
      <c r="AL197" s="71">
        <v>0</v>
      </c>
      <c r="AM197" s="71">
        <v>0</v>
      </c>
      <c r="AN197" s="71">
        <v>454922194.95881903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1642</v>
      </c>
      <c r="B198" s="70">
        <v>190</v>
      </c>
      <c r="C198" s="70">
        <v>16</v>
      </c>
      <c r="D198" s="70">
        <v>10</v>
      </c>
      <c r="E198" s="70">
        <v>2022</v>
      </c>
      <c r="F198" s="70" t="s">
        <v>161</v>
      </c>
      <c r="G198" s="1073" t="s">
        <v>1640</v>
      </c>
      <c r="H198" s="70" t="s">
        <v>1641</v>
      </c>
      <c r="I198" s="1066"/>
      <c r="J198" s="73"/>
      <c r="K198" s="71"/>
      <c r="L198" s="71"/>
      <c r="M198" s="71"/>
      <c r="N198" s="71"/>
      <c r="O198" s="71"/>
      <c r="P198" s="71"/>
      <c r="Q198" s="71"/>
      <c r="R198" s="71"/>
      <c r="S198" s="71"/>
      <c r="T198" s="71"/>
      <c r="U198" s="71"/>
      <c r="V198" s="71"/>
      <c r="W198" s="71"/>
      <c r="X198" s="71"/>
      <c r="Y198" s="71"/>
      <c r="Z198" s="71"/>
      <c r="AA198" s="71"/>
      <c r="AB198" s="71"/>
      <c r="AC198" s="72"/>
      <c r="AD198" s="71">
        <v>3019772.1616368396</v>
      </c>
      <c r="AE198" s="71">
        <v>2983882.3640985587</v>
      </c>
      <c r="AF198" s="71">
        <v>5056012.2409333438</v>
      </c>
      <c r="AG198" s="71">
        <v>41456601.253126197</v>
      </c>
      <c r="AH198" s="71">
        <v>56626015.133036003</v>
      </c>
      <c r="AI198" s="71">
        <v>0</v>
      </c>
      <c r="AJ198" s="71">
        <v>0</v>
      </c>
      <c r="AK198" s="71">
        <v>2568341.8857575282</v>
      </c>
      <c r="AL198" s="71">
        <v>0</v>
      </c>
      <c r="AM198" s="71">
        <v>0</v>
      </c>
      <c r="AN198" s="71">
        <v>111710625.03858846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1650</v>
      </c>
      <c r="B199" s="70">
        <v>191</v>
      </c>
      <c r="C199" s="70">
        <v>16</v>
      </c>
      <c r="D199" s="70">
        <v>11</v>
      </c>
      <c r="E199" s="70">
        <v>2022</v>
      </c>
      <c r="F199" s="70" t="s">
        <v>161</v>
      </c>
      <c r="G199" s="1073" t="s">
        <v>1648</v>
      </c>
      <c r="H199" s="70" t="s">
        <v>1649</v>
      </c>
      <c r="I199" s="1066"/>
      <c r="J199" s="73"/>
      <c r="K199" s="71"/>
      <c r="L199" s="71"/>
      <c r="M199" s="71"/>
      <c r="N199" s="71"/>
      <c r="O199" s="71"/>
      <c r="P199" s="71"/>
      <c r="Q199" s="71"/>
      <c r="R199" s="71"/>
      <c r="S199" s="71"/>
      <c r="T199" s="71"/>
      <c r="U199" s="71"/>
      <c r="V199" s="71"/>
      <c r="W199" s="71"/>
      <c r="X199" s="71"/>
      <c r="Y199" s="71"/>
      <c r="Z199" s="71"/>
      <c r="AA199" s="71"/>
      <c r="AB199" s="71"/>
      <c r="AC199" s="72"/>
      <c r="AD199" s="71">
        <v>74834111.742558897</v>
      </c>
      <c r="AE199" s="71">
        <v>5552079.0471295947</v>
      </c>
      <c r="AF199" s="71">
        <v>974828.25940297567</v>
      </c>
      <c r="AG199" s="71">
        <v>28258912.918683778</v>
      </c>
      <c r="AH199" s="71">
        <v>44248868.623128168</v>
      </c>
      <c r="AI199" s="71">
        <v>0</v>
      </c>
      <c r="AJ199" s="71">
        <v>0</v>
      </c>
      <c r="AK199" s="71">
        <v>2048991.9076521099</v>
      </c>
      <c r="AL199" s="71">
        <v>0</v>
      </c>
      <c r="AM199" s="71">
        <v>0</v>
      </c>
      <c r="AN199" s="71">
        <v>155917792.49855554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1683</v>
      </c>
      <c r="B200" s="70">
        <v>192</v>
      </c>
      <c r="C200" s="70">
        <v>16</v>
      </c>
      <c r="D200" s="70">
        <v>12</v>
      </c>
      <c r="E200" s="70">
        <v>2022</v>
      </c>
      <c r="F200" s="70" t="s">
        <v>161</v>
      </c>
      <c r="G200" s="1073" t="s">
        <v>1681</v>
      </c>
      <c r="H200" s="70" t="s">
        <v>1682</v>
      </c>
      <c r="I200" s="1066"/>
      <c r="J200" s="73"/>
      <c r="K200" s="71"/>
      <c r="L200" s="71"/>
      <c r="M200" s="71"/>
      <c r="N200" s="71"/>
      <c r="O200" s="71"/>
      <c r="P200" s="71"/>
      <c r="Q200" s="71"/>
      <c r="R200" s="71"/>
      <c r="S200" s="71"/>
      <c r="T200" s="71"/>
      <c r="U200" s="71"/>
      <c r="V200" s="71"/>
      <c r="W200" s="71"/>
      <c r="X200" s="71"/>
      <c r="Y200" s="71"/>
      <c r="Z200" s="71"/>
      <c r="AA200" s="71"/>
      <c r="AB200" s="71"/>
      <c r="AC200" s="72"/>
      <c r="AD200" s="71">
        <v>912513535.49094212</v>
      </c>
      <c r="AE200" s="71">
        <v>9461993.8690518439</v>
      </c>
      <c r="AF200" s="71">
        <v>3048157.0200734837</v>
      </c>
      <c r="AG200" s="71">
        <v>164098810.6167945</v>
      </c>
      <c r="AH200" s="71">
        <v>234447772.42662445</v>
      </c>
      <c r="AI200" s="71">
        <v>0</v>
      </c>
      <c r="AJ200" s="71">
        <v>0</v>
      </c>
      <c r="AK200" s="71">
        <v>10730607.292525709</v>
      </c>
      <c r="AL200" s="71">
        <v>0</v>
      </c>
      <c r="AM200" s="71">
        <v>0</v>
      </c>
      <c r="AN200" s="71">
        <v>1334300876.7160122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65374495.763706304</v>
      </c>
      <c r="AE201" s="71">
        <v>2782213.073283622</v>
      </c>
      <c r="AF201" s="71">
        <v>1454967.5513477249</v>
      </c>
      <c r="AG201" s="71">
        <v>39915926.90678785</v>
      </c>
      <c r="AH201" s="71">
        <v>72353880.863858119</v>
      </c>
      <c r="AI201" s="71">
        <v>0</v>
      </c>
      <c r="AJ201" s="71">
        <v>0</v>
      </c>
      <c r="AK201" s="71">
        <v>3630413.8822560539</v>
      </c>
      <c r="AL201" s="71">
        <v>0</v>
      </c>
      <c r="AM201" s="71">
        <v>0</v>
      </c>
      <c r="AN201" s="71">
        <v>185511898.04123971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1678</v>
      </c>
      <c r="B202" s="70">
        <v>194</v>
      </c>
      <c r="C202" s="70">
        <v>16</v>
      </c>
      <c r="D202" s="70">
        <v>14</v>
      </c>
      <c r="E202" s="70">
        <v>2022</v>
      </c>
      <c r="F202" s="70" t="s">
        <v>161</v>
      </c>
      <c r="G202" s="1073" t="s">
        <v>1676</v>
      </c>
      <c r="H202" s="70" t="s">
        <v>1677</v>
      </c>
      <c r="I202" s="1066"/>
      <c r="J202" s="73"/>
      <c r="K202" s="71"/>
      <c r="L202" s="71"/>
      <c r="M202" s="71"/>
      <c r="N202" s="71"/>
      <c r="O202" s="71"/>
      <c r="P202" s="71"/>
      <c r="Q202" s="71"/>
      <c r="R202" s="71"/>
      <c r="S202" s="71"/>
      <c r="T202" s="71"/>
      <c r="U202" s="71"/>
      <c r="V202" s="71"/>
      <c r="W202" s="71"/>
      <c r="X202" s="71"/>
      <c r="Y202" s="71"/>
      <c r="Z202" s="71"/>
      <c r="AA202" s="71"/>
      <c r="AB202" s="71"/>
      <c r="AC202" s="72"/>
      <c r="AD202" s="71">
        <v>132621416.12841992</v>
      </c>
      <c r="AE202" s="71">
        <v>10766670.709630111</v>
      </c>
      <c r="AF202" s="71">
        <v>9806481.2960836664</v>
      </c>
      <c r="AG202" s="71">
        <v>124500081.36954689</v>
      </c>
      <c r="AH202" s="71">
        <v>156845571.15041593</v>
      </c>
      <c r="AI202" s="71">
        <v>0</v>
      </c>
      <c r="AJ202" s="71">
        <v>0</v>
      </c>
      <c r="AK202" s="71">
        <v>8016222.4367937343</v>
      </c>
      <c r="AL202" s="71">
        <v>0</v>
      </c>
      <c r="AM202" s="71">
        <v>0</v>
      </c>
      <c r="AN202" s="71">
        <v>442556443.09089023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177581.6218084498</v>
      </c>
      <c r="AE203" s="71">
        <v>148165.19325179051</v>
      </c>
      <c r="AF203" s="71">
        <v>356467.05008019257</v>
      </c>
      <c r="AG203" s="71">
        <v>2826457.7162604141</v>
      </c>
      <c r="AH203" s="71">
        <v>4980490.8147603367</v>
      </c>
      <c r="AI203" s="71">
        <v>0</v>
      </c>
      <c r="AJ203" s="71">
        <v>0</v>
      </c>
      <c r="AK203" s="71">
        <v>233978.6574656934</v>
      </c>
      <c r="AL203" s="71">
        <v>0</v>
      </c>
      <c r="AM203" s="71">
        <v>0</v>
      </c>
      <c r="AN203" s="71">
        <v>8723141.0536268763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1634</v>
      </c>
      <c r="B204" s="70">
        <v>196</v>
      </c>
      <c r="C204" s="70">
        <v>16</v>
      </c>
      <c r="D204" s="70">
        <v>16</v>
      </c>
      <c r="E204" s="70">
        <v>2022</v>
      </c>
      <c r="F204" s="70" t="s">
        <v>161</v>
      </c>
      <c r="G204" s="1073" t="s">
        <v>1632</v>
      </c>
      <c r="H204" s="70" t="s">
        <v>1633</v>
      </c>
      <c r="I204" s="1066"/>
      <c r="J204" s="73"/>
      <c r="K204" s="71"/>
      <c r="L204" s="71"/>
      <c r="M204" s="71"/>
      <c r="N204" s="71"/>
      <c r="O204" s="71"/>
      <c r="P204" s="71"/>
      <c r="Q204" s="71"/>
      <c r="R204" s="71"/>
      <c r="S204" s="71"/>
      <c r="T204" s="71"/>
      <c r="U204" s="71"/>
      <c r="V204" s="71"/>
      <c r="W204" s="71"/>
      <c r="X204" s="71"/>
      <c r="Y204" s="71"/>
      <c r="Z204" s="71"/>
      <c r="AA204" s="71"/>
      <c r="AB204" s="71"/>
      <c r="AC204" s="72"/>
      <c r="AD204" s="71">
        <v>35261219.405479334</v>
      </c>
      <c r="AE204" s="71">
        <v>4449071.4973662645</v>
      </c>
      <c r="AF204" s="71">
        <v>5390654.7777433209</v>
      </c>
      <c r="AG204" s="71">
        <v>54909180.563984878</v>
      </c>
      <c r="AH204" s="71">
        <v>89808392.723824844</v>
      </c>
      <c r="AI204" s="71">
        <v>0</v>
      </c>
      <c r="AJ204" s="71">
        <v>0</v>
      </c>
      <c r="AK204" s="71">
        <v>4314788.5426137662</v>
      </c>
      <c r="AL204" s="71">
        <v>0</v>
      </c>
      <c r="AM204" s="71">
        <v>0</v>
      </c>
      <c r="AN204" s="71">
        <v>194133307.51101241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87002300.80682309</v>
      </c>
      <c r="AE205" s="71">
        <v>2638163.5798443812</v>
      </c>
      <c r="AF205" s="71">
        <v>3506471.7987480168</v>
      </c>
      <c r="AG205" s="71">
        <v>33985463.522169307</v>
      </c>
      <c r="AH205" s="71">
        <v>62307421.703191675</v>
      </c>
      <c r="AI205" s="71">
        <v>0</v>
      </c>
      <c r="AJ205" s="71">
        <v>0</v>
      </c>
      <c r="AK205" s="71">
        <v>2863656.0080666016</v>
      </c>
      <c r="AL205" s="71">
        <v>0</v>
      </c>
      <c r="AM205" s="71">
        <v>0</v>
      </c>
      <c r="AN205" s="71">
        <v>192303477.41884306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1630</v>
      </c>
      <c r="B206" s="70">
        <v>198</v>
      </c>
      <c r="C206" s="70">
        <v>16</v>
      </c>
      <c r="D206" s="70">
        <v>18</v>
      </c>
      <c r="E206" s="70">
        <v>2022</v>
      </c>
      <c r="F206" s="70" t="s">
        <v>161</v>
      </c>
      <c r="G206" s="1073" t="s">
        <v>1628</v>
      </c>
      <c r="H206" s="70" t="s">
        <v>1629</v>
      </c>
      <c r="I206" s="1066"/>
      <c r="J206" s="73"/>
      <c r="K206" s="71"/>
      <c r="L206" s="71"/>
      <c r="M206" s="71"/>
      <c r="N206" s="71"/>
      <c r="O206" s="71"/>
      <c r="P206" s="71"/>
      <c r="Q206" s="71"/>
      <c r="R206" s="71"/>
      <c r="S206" s="71"/>
      <c r="T206" s="71"/>
      <c r="U206" s="71"/>
      <c r="V206" s="71"/>
      <c r="W206" s="71"/>
      <c r="X206" s="71"/>
      <c r="Y206" s="71"/>
      <c r="Z206" s="71"/>
      <c r="AA206" s="71"/>
      <c r="AB206" s="71"/>
      <c r="AC206" s="72"/>
      <c r="AD206" s="71">
        <v>11149516.30643573</v>
      </c>
      <c r="AE206" s="71">
        <v>8824060.3981066346</v>
      </c>
      <c r="AF206" s="71">
        <v>341917.37456671533</v>
      </c>
      <c r="AG206" s="71">
        <v>273673609.25618869</v>
      </c>
      <c r="AH206" s="71">
        <v>355985424.71175998</v>
      </c>
      <c r="AI206" s="71">
        <v>0</v>
      </c>
      <c r="AJ206" s="71">
        <v>0</v>
      </c>
      <c r="AK206" s="71">
        <v>14686292.829393288</v>
      </c>
      <c r="AL206" s="71">
        <v>0</v>
      </c>
      <c r="AM206" s="71">
        <v>0</v>
      </c>
      <c r="AN206" s="71">
        <v>664660820.87645102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2192</v>
      </c>
      <c r="B207" s="70">
        <v>199</v>
      </c>
      <c r="C207" s="70">
        <v>16</v>
      </c>
      <c r="D207" s="70">
        <v>19</v>
      </c>
      <c r="E207" s="70">
        <v>2022</v>
      </c>
      <c r="F207" s="70" t="s">
        <v>161</v>
      </c>
      <c r="G207" s="1073" t="s">
        <v>2173</v>
      </c>
      <c r="H207" s="70" t="s">
        <v>2174</v>
      </c>
      <c r="I207" s="1066"/>
      <c r="J207" s="73"/>
      <c r="K207" s="71"/>
      <c r="L207" s="71"/>
      <c r="M207" s="71"/>
      <c r="N207" s="71"/>
      <c r="O207" s="71"/>
      <c r="P207" s="71"/>
      <c r="Q207" s="71"/>
      <c r="R207" s="71"/>
      <c r="S207" s="71"/>
      <c r="T207" s="71"/>
      <c r="U207" s="71"/>
      <c r="V207" s="71"/>
      <c r="W207" s="71"/>
      <c r="X207" s="71"/>
      <c r="Y207" s="71"/>
      <c r="Z207" s="71"/>
      <c r="AA207" s="71"/>
      <c r="AB207" s="71"/>
      <c r="AC207" s="72"/>
      <c r="AD207" s="71">
        <v>29522060.034761585</v>
      </c>
      <c r="AE207" s="71">
        <v>2769865.9738459727</v>
      </c>
      <c r="AF207" s="71">
        <v>1920557.1677789968</v>
      </c>
      <c r="AG207" s="71">
        <v>76914768.194589496</v>
      </c>
      <c r="AH207" s="71">
        <v>89386703.570172355</v>
      </c>
      <c r="AI207" s="71">
        <v>0</v>
      </c>
      <c r="AJ207" s="71">
        <v>0</v>
      </c>
      <c r="AK207" s="71">
        <v>4329767.3087649914</v>
      </c>
      <c r="AL207" s="71">
        <v>0</v>
      </c>
      <c r="AM207" s="71">
        <v>0</v>
      </c>
      <c r="AN207" s="71">
        <v>204843722.24991339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1717</v>
      </c>
      <c r="H6" s="77" t="s">
        <v>1718</v>
      </c>
      <c r="I6" s="77" t="s">
        <v>2360</v>
      </c>
      <c r="J6" s="77" t="s">
        <v>2361</v>
      </c>
      <c r="K6" s="1080">
        <v>23</v>
      </c>
      <c r="L6" s="1081">
        <v>47</v>
      </c>
      <c r="M6" s="1044"/>
      <c r="N6" s="988">
        <v>1</v>
      </c>
      <c r="O6" s="77" t="s">
        <v>1694</v>
      </c>
      <c r="P6" s="77" t="s">
        <v>1695</v>
      </c>
      <c r="Q6" s="77" t="s">
        <v>1501</v>
      </c>
      <c r="R6" s="16"/>
      <c r="S6" s="77">
        <v>1</v>
      </c>
      <c r="T6" s="77" t="s">
        <v>1717</v>
      </c>
      <c r="U6" s="77" t="s">
        <v>1718</v>
      </c>
      <c r="V6" s="77" t="s">
        <v>1501</v>
      </c>
      <c r="W6" s="16"/>
      <c r="X6" s="77">
        <v>1</v>
      </c>
      <c r="Y6" s="692" t="s">
        <v>1694</v>
      </c>
      <c r="Z6" s="77" t="s">
        <v>1695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1717</v>
      </c>
      <c r="P7" s="77" t="s">
        <v>1718</v>
      </c>
      <c r="Q7" s="77" t="s">
        <v>1501</v>
      </c>
      <c r="R7" s="16"/>
      <c r="S7" s="77">
        <v>2</v>
      </c>
      <c r="T7" s="76" t="s">
        <v>795</v>
      </c>
      <c r="U7" s="77" t="s">
        <v>1503</v>
      </c>
      <c r="V7" s="77" t="s">
        <v>1503</v>
      </c>
      <c r="W7" s="16"/>
      <c r="X7" s="77">
        <v>2</v>
      </c>
      <c r="Y7" s="692" t="s">
        <v>1717</v>
      </c>
      <c r="Z7" s="77" t="s">
        <v>1718</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1740</v>
      </c>
      <c r="P8" s="77" t="s">
        <v>1741</v>
      </c>
      <c r="Q8" s="77" t="s">
        <v>1501</v>
      </c>
      <c r="R8" s="16"/>
      <c r="S8" s="16"/>
      <c r="T8" s="16"/>
      <c r="U8" s="16"/>
      <c r="V8" s="16"/>
      <c r="W8" s="16"/>
      <c r="X8" s="77">
        <v>3</v>
      </c>
      <c r="Y8" s="692" t="s">
        <v>1740</v>
      </c>
      <c r="Z8" s="77" t="s">
        <v>1741</v>
      </c>
      <c r="AA8" s="77" t="s">
        <v>1501</v>
      </c>
      <c r="AB8" s="16"/>
      <c r="AC8" s="77">
        <v>3</v>
      </c>
      <c r="AD8" s="77" t="s">
        <v>1717</v>
      </c>
      <c r="AE8" s="77" t="s">
        <v>1718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1763</v>
      </c>
      <c r="P9" s="77" t="s">
        <v>1764</v>
      </c>
      <c r="Q9" s="77" t="s">
        <v>1501</v>
      </c>
      <c r="R9" s="16"/>
      <c r="S9" s="16"/>
      <c r="T9" s="16"/>
      <c r="U9" s="16"/>
      <c r="V9" s="16"/>
      <c r="W9" s="16"/>
      <c r="X9" s="77">
        <v>4</v>
      </c>
      <c r="Y9" s="692" t="s">
        <v>1763</v>
      </c>
      <c r="Z9" s="77" t="s">
        <v>1764</v>
      </c>
      <c r="AA9" s="77" t="s">
        <v>1501</v>
      </c>
      <c r="AB9" s="16"/>
      <c r="AC9" s="77">
        <v>4</v>
      </c>
      <c r="AD9" s="77" t="s">
        <v>2355</v>
      </c>
      <c r="AE9" s="77" t="s">
        <v>2356</v>
      </c>
      <c r="AF9" s="77" t="s">
        <v>1501</v>
      </c>
    </row>
    <row r="10" spans="1:32" ht="12">
      <c r="A10" s="16"/>
      <c r="B10" s="16"/>
      <c r="C10" s="16"/>
      <c r="D10" s="16"/>
      <c r="F10" s="75" t="s">
        <v>1501</v>
      </c>
      <c r="G10" s="76" t="s">
        <v>1717</v>
      </c>
      <c r="H10" s="77" t="s">
        <v>1718</v>
      </c>
      <c r="I10" s="77" t="s">
        <v>2360</v>
      </c>
      <c r="J10" s="77" t="s">
        <v>2361</v>
      </c>
      <c r="K10" s="1079">
        <v>23</v>
      </c>
      <c r="L10" s="1045">
        <v>47</v>
      </c>
      <c r="M10" s="1044"/>
      <c r="N10" s="988">
        <v>5</v>
      </c>
      <c r="O10" s="77" t="s">
        <v>1786</v>
      </c>
      <c r="P10" s="77" t="s">
        <v>1787</v>
      </c>
      <c r="Q10" s="77" t="s">
        <v>1501</v>
      </c>
      <c r="R10" s="16"/>
      <c r="S10" s="16"/>
      <c r="T10" s="16"/>
      <c r="U10" s="16"/>
      <c r="V10" s="16"/>
      <c r="W10" s="16"/>
      <c r="X10" s="77">
        <v>5</v>
      </c>
      <c r="Y10" s="692" t="s">
        <v>1786</v>
      </c>
      <c r="Z10" s="77" t="s">
        <v>1787</v>
      </c>
      <c r="AA10" s="77" t="s">
        <v>1501</v>
      </c>
      <c r="AB10" s="16"/>
      <c r="AC10" s="77">
        <v>5</v>
      </c>
      <c r="AD10" s="77" t="s">
        <v>1656</v>
      </c>
      <c r="AE10" s="77" t="s">
        <v>1657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1809</v>
      </c>
      <c r="P11" s="77" t="s">
        <v>1810</v>
      </c>
      <c r="Q11" s="77" t="s">
        <v>1501</v>
      </c>
      <c r="R11" s="16"/>
      <c r="S11" s="16"/>
      <c r="T11" s="16"/>
      <c r="U11" s="16"/>
      <c r="V11" s="16"/>
      <c r="W11" s="16"/>
      <c r="X11" s="77">
        <v>6</v>
      </c>
      <c r="Y11" s="692" t="s">
        <v>1809</v>
      </c>
      <c r="Z11" s="77" t="s">
        <v>1810</v>
      </c>
      <c r="AA11" s="77" t="s">
        <v>1501</v>
      </c>
      <c r="AB11" s="16"/>
      <c r="AC11" s="77">
        <v>6</v>
      </c>
      <c r="AD11" s="77" t="s">
        <v>1660</v>
      </c>
      <c r="AE11" s="77" t="s">
        <v>1661</v>
      </c>
      <c r="AF11" s="77" t="s">
        <v>1501</v>
      </c>
    </row>
    <row r="12" spans="1:32" ht="12">
      <c r="A12" s="16"/>
      <c r="B12" s="16"/>
      <c r="C12" s="16"/>
      <c r="D12" s="16"/>
      <c r="F12" s="75" t="s">
        <v>1505</v>
      </c>
      <c r="G12" s="76" t="s">
        <v>1717</v>
      </c>
      <c r="H12" s="77"/>
      <c r="I12" s="77" t="s">
        <v>1717</v>
      </c>
      <c r="J12" s="77"/>
      <c r="K12" s="1079" t="s">
        <v>1544</v>
      </c>
      <c r="L12" s="1045"/>
      <c r="M12" s="1044"/>
      <c r="N12" s="988">
        <v>7</v>
      </c>
      <c r="O12" s="77" t="s">
        <v>1832</v>
      </c>
      <c r="P12" s="77" t="s">
        <v>1833</v>
      </c>
      <c r="Q12" s="77" t="s">
        <v>1501</v>
      </c>
      <c r="R12" s="16"/>
      <c r="S12" s="16"/>
      <c r="T12" s="16"/>
      <c r="U12" s="16"/>
      <c r="V12" s="16"/>
      <c r="W12" s="16"/>
      <c r="X12" s="77">
        <v>7</v>
      </c>
      <c r="Y12" s="692" t="s">
        <v>1832</v>
      </c>
      <c r="Z12" s="77" t="s">
        <v>1833</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1855</v>
      </c>
      <c r="P13" s="77" t="s">
        <v>1856</v>
      </c>
      <c r="Q13" s="77" t="s">
        <v>1501</v>
      </c>
      <c r="R13" s="16"/>
      <c r="S13" s="16"/>
      <c r="T13" s="16"/>
      <c r="U13" s="16"/>
      <c r="V13" s="16"/>
      <c r="W13" s="16"/>
      <c r="X13" s="77">
        <v>8</v>
      </c>
      <c r="Y13" s="692" t="s">
        <v>1855</v>
      </c>
      <c r="Z13" s="77" t="s">
        <v>1856</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1878</v>
      </c>
      <c r="P14" s="77" t="s">
        <v>1879</v>
      </c>
      <c r="Q14" s="77" t="s">
        <v>1501</v>
      </c>
      <c r="R14" s="16"/>
      <c r="S14" s="16"/>
      <c r="T14" s="16"/>
      <c r="U14" s="16"/>
      <c r="V14" s="16"/>
      <c r="W14" s="16"/>
      <c r="X14" s="77">
        <v>9</v>
      </c>
      <c r="Y14" s="692" t="s">
        <v>1878</v>
      </c>
      <c r="Z14" s="77" t="s">
        <v>1879</v>
      </c>
      <c r="AA14" s="77" t="s">
        <v>1501</v>
      </c>
      <c r="AB14" s="16"/>
      <c r="AC14" s="77">
        <v>9</v>
      </c>
      <c r="AD14" s="77" t="s">
        <v>1685</v>
      </c>
      <c r="AE14" s="77" t="s">
        <v>1686</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1640</v>
      </c>
      <c r="AE15" s="77" t="s">
        <v>1641</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1648</v>
      </c>
      <c r="AE16" s="77" t="s">
        <v>1649</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1681</v>
      </c>
      <c r="AE17" s="77" t="s">
        <v>1682</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1676</v>
      </c>
      <c r="AE19" s="77" t="s">
        <v>1677</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1632</v>
      </c>
      <c r="AE21" s="77" t="s">
        <v>1633</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1628</v>
      </c>
      <c r="AE23" s="77" t="s">
        <v>1629</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2173</v>
      </c>
      <c r="AE24" s="77" t="s">
        <v>2174</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1690</v>
      </c>
      <c r="P26" s="77" t="s">
        <v>1691</v>
      </c>
      <c r="Q26" s="77" t="s">
        <v>1501</v>
      </c>
      <c r="R26" s="16"/>
      <c r="S26" s="16"/>
      <c r="T26" s="16"/>
      <c r="U26" s="16"/>
      <c r="V26" s="16"/>
      <c r="W26" s="16"/>
      <c r="X26" s="77">
        <v>21</v>
      </c>
      <c r="Y26" s="692" t="s">
        <v>1690</v>
      </c>
      <c r="Z26" s="77" t="s">
        <v>1691</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2173</v>
      </c>
      <c r="P27" s="77" t="s">
        <v>2174</v>
      </c>
      <c r="Q27" s="77" t="s">
        <v>1501</v>
      </c>
      <c r="R27" s="16"/>
      <c r="S27" s="16"/>
      <c r="T27" s="16"/>
      <c r="U27" s="16"/>
      <c r="V27" s="16"/>
      <c r="W27" s="16"/>
      <c r="X27" s="77">
        <v>22</v>
      </c>
      <c r="Y27" s="692" t="s">
        <v>2173</v>
      </c>
      <c r="Z27" s="77" t="s">
        <v>2174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2196</v>
      </c>
      <c r="P28" s="77" t="s">
        <v>1680</v>
      </c>
      <c r="Q28" s="77" t="s">
        <v>1501</v>
      </c>
      <c r="R28" s="16"/>
      <c r="S28" s="16"/>
      <c r="T28" s="16"/>
      <c r="U28" s="16"/>
      <c r="V28" s="16"/>
      <c r="W28" s="16"/>
      <c r="X28" s="77">
        <v>23</v>
      </c>
      <c r="Y28" s="692" t="s">
        <v>2196</v>
      </c>
      <c r="Z28" s="77" t="s">
        <v>1680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2310</v>
      </c>
      <c r="P33" s="77" t="s">
        <v>2311</v>
      </c>
      <c r="Q33" s="77" t="s">
        <v>1501</v>
      </c>
      <c r="R33" s="16"/>
      <c r="S33" s="16"/>
      <c r="T33" s="16"/>
      <c r="U33" s="16"/>
      <c r="V33" s="16"/>
      <c r="W33" s="16"/>
      <c r="X33" s="77">
        <v>28</v>
      </c>
      <c r="Y33" s="692" t="s">
        <v>2310</v>
      </c>
      <c r="Z33" s="77" t="s">
        <v>2311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2333</v>
      </c>
      <c r="P34" s="77" t="s">
        <v>2334</v>
      </c>
      <c r="Q34" s="77" t="s">
        <v>1501</v>
      </c>
      <c r="R34" s="16"/>
      <c r="S34" s="16"/>
      <c r="T34" s="16"/>
      <c r="U34" s="16"/>
      <c r="V34" s="16"/>
      <c r="W34" s="16"/>
      <c r="X34" s="77">
        <v>29</v>
      </c>
      <c r="Y34" s="692" t="s">
        <v>2333</v>
      </c>
      <c r="Z34" s="77" t="s">
        <v>2334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44</v>
      </c>
      <c r="I4" s="70" t="str">
        <f>HLOOKUP(I3,比較地域マスタ!$E$5:$L$6,2,0)</f>
        <v>大分県</v>
      </c>
      <c r="J4" s="70" t="str">
        <f>HLOOKUP(J3,比較地域マスタ!$E$5:$L$6,2,0)</f>
        <v>臼杵市</v>
      </c>
      <c r="K4" s="70" t="str">
        <f>HLOOKUP(K3,比較地域マスタ!$E$5:$L$6,2,0)</f>
        <v>44206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2025-03-04T10:09:15Z</dcterms:created>
  <dcterms:modified xsi:type="dcterms:W3CDTF">2025-03-04T10:09:16Z</dcterms:modified>
  <cp:category/>
  <cp:contentStatus/>
</cp:coreProperties>
</file>