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7B47126-D40B-4584-B67A-068BF05798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<sst xmlns="http://schemas.openxmlformats.org/spreadsheetml/2006/main" count="16715" uniqueCount="2404">
  <si>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</si>
  <si>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</si>
  <si>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</si>
  <si>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</si>
  <si>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</si>
  <si>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</si>
  <si>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</si>
  <si>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</si>
  <si>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</si>
  <si>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</si>
  <si>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</si>
  <si>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</si>
  <si>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</si>
  <si>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</si>
  <si>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</si>
  <si>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</si>
  <si>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</si>
  <si>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</si>
  <si>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</si>
  <si>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</si>
  <si>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</si>
  <si>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</si>
  <si>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</si>
  <si>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</si>
  <si>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</si>
  <si>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</si>
  <si>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</si>
  <si>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</si>
  <si>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</si>
  <si>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</si>
  <si>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</si>
  <si>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</si>
  <si>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</si>
  <si>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</si>
  <si>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</si>
  <si>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</si>
  <si>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</si>
  <si>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</si>
  <si>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</si>
  <si>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</si>
  <si>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</si>
  <si>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</si>
  <si>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</si>
  <si>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</si>
  <si>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</si>
  <si>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</si>
  <si>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</si>
  <si>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</si>
  <si>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</si>
  <si>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</si>
  <si>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</si>
  <si>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</si>
  <si>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</si>
  <si>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</si>
  <si>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</si>
  <si>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</si>
  <si>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</si>
  <si>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</si>
  <si>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</si>
  <si>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</si>
  <si>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</si>
  <si>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</si>
  <si>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</si>
  <si>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</si>
  <si>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</si>
  <si>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</si>
  <si>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</si>
  <si>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</si>
  <si>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</si>
  <si>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</si>
  <si>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</si>
  <si>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</si>
  <si>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</si>
  <si>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</si>
  <si>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</si>
  <si>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</si>
  <si>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</si>
  <si>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</si>
  <si>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</si>
  <si>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</si>
  <si>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</si>
  <si>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</si>
  <si>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</si>
  <si>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</si>
  <si>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</si>
  <si>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</si>
  <si>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</si>
  <si>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</si>
  <si>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</si>
  <si>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</si>
  <si>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</si>
  <si>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</si>
  <si>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</si>
  <si>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</si>
  <si>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</si>
  <si>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</si>
  <si>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</si>
  <si>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</si>
  <si>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</si>
  <si>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</si>
  <si>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</si>
  <si>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</si>
  <si>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</si>
  <si>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</si>
  <si>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</si>
  <si>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</si>
  <si>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</si>
  <si>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</si>
  <si>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</si>
  <si>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</si>
  <si>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</si>
  <si>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</si>
  <si>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</si>
  <si>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</si>
  <si>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</si>
  <si>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</si>
  <si>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</si>
  <si>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</si>
  <si>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</si>
  <si>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</si>
  <si>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</si>
  <si>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</si>
  <si>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</si>
  <si>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</si>
  <si>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</si>
  <si>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</si>
  <si>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</si>
  <si>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</si>
  <si>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</si>
  <si>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</si>
  <si>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</si>
  <si>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</si>
  <si>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</si>
  <si>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</si>
  <si>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</si>
  <si>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</si>
  <si>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</si>
  <si>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</si>
  <si>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</si>
  <si>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</si>
  <si>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</si>
  <si>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</si>
  <si>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</si>
  <si>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</si>
  <si>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</si>
  <si>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</si>
  <si>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</si>
  <si>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</si>
  <si>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</si>
  <si>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</si>
  <si>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</si>
  <si>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</si>
  <si>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</si>
  <si>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</si>
  <si>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</si>
  <si>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</si>
  <si>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</si>
  <si>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</si>
  <si>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</si>
  <si>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</si>
  <si>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</si>
  <si>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</si>
  <si>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</si>
  <si>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</si>
  <si>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</si>
  <si>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</si>
  <si>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</si>
  <si>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</si>
  <si>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</si>
  <si>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</si>
  <si>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</si>
  <si>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</si>
  <si>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</si>
  <si>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</si>
  <si>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</si>
  <si>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</si>
  <si>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</si>
  <si>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</si>
  <si>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</si>
  <si>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</si>
  <si>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</si>
  <si>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</si>
  <si>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</si>
  <si>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</si>
  <si>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</si>
  <si>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</si>
  <si>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</si>
  <si>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</si>
  <si>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</si>
  <si>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</si>
  <si>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</si>
  <si>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</si>
  <si>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</si>
  <si>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</si>
  <si>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</si>
  <si>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</si>
  <si>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</si>
  <si>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</si>
  <si>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</si>
  <si>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</si>
  <si>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</si>
  <si>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</si>
  <si>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</si>
  <si>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</si>
  <si>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</si>
  <si>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</si>
  <si>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</si>
  <si>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</si>
  <si>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</si>
  <si>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</si>
  <si>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</si>
  <si>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</si>
  <si>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</si>
  <si>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</si>
  <si>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</si>
  <si>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</si>
  <si>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</si>
  <si>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</si>
  <si>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</si>
  <si>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</si>
  <si>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</si>
  <si>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</si>
  <si>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</si>
  <si>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</si>
  <si>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</si>
  <si>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</si>
  <si>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</si>
  <si>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</si>
  <si>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</si>
  <si>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</si>
  <si>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</si>
  <si>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</si>
  <si>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</si>
  <si>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</si>
  <si>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</si>
  <si>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</si>
  <si>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</si>
  <si>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</si>
  <si>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</si>
  <si>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</si>
  <si>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</si>
  <si>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</si>
  <si>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</si>
  <si>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</si>
  <si>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</si>
  <si>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</si>
  <si>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</si>
  <si>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</si>
  <si>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</si>
  <si>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</si>
  <si>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</si>
  <si>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</si>
  <si>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</si>
  <si>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</si>
  <si>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</si>
  <si>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</si>
  <si>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</si>
  <si>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</si>
  <si>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</si>
  <si>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</si>
  <si>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</si>
  <si>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</si>
  <si>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</si>
  <si>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</si>
  <si>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</si>
  <si>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</si>
  <si>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</si>
  <si>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</si>
  <si>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</si>
  <si>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</si>
  <si>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</si>
  <si>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</si>
  <si>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</si>
  <si>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</si>
  <si>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</si>
  <si>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</si>
  <si>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</si>
  <si>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</si>
  <si>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</si>
  <si>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</si>
  <si>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</si>
  <si>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</si>
  <si>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</si>
  <si>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</si>
  <si>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</si>
  <si>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</si>
  <si>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</si>
  <si>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</si>
  <si>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</si>
  <si>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</si>
  <si>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</si>
  <si>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</si>
  <si>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</si>
  <si>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</si>
  <si>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</si>
  <si>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</si>
  <si>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</si>
  <si>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</si>
  <si>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</si>
  <si>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</si>
  <si>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</si>
  <si>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</si>
  <si>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</si>
  <si>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</si>
  <si>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</si>
  <si>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</si>
  <si>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</si>
  <si>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</si>
  <si>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</si>
  <si>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</si>
  <si>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</si>
  <si>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</si>
  <si>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</si>
  <si>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</si>
  <si>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</si>
  <si>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</si>
  <si>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</si>
  <si>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</si>
  <si>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</si>
  <si>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</si>
  <si>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</si>
  <si>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</si>
  <si>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</si>
  <si>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</si>
  <si>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</si>
  <si>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</si>
  <si>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</si>
  <si>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</si>
  <si>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</si>
  <si>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</si>
  <si>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</si>
  <si>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</si>
  <si>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</si>
  <si>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</si>
  <si>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</si>
  <si>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</si>
  <si>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</si>
  <si>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</si>
  <si>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</si>
  <si>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</si>
  <si>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</si>
  <si>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</si>
  <si>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</si>
  <si>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</si>
  <si>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</si>
  <si>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</si>
  <si>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</si>
  <si>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</si>
  <si>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</si>
  <si>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</si>
  <si>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</si>
  <si>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</si>
  <si>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</si>
  <si>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</si>
  <si>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</si>
  <si>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</si>
  <si>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</si>
  <si>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</si>
  <si>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</si>
  <si>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</si>
  <si>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</si>
  <si>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</si>
  <si>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</si>
  <si>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</si>
  <si>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</si>
  <si>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</si>
  <si>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</si>
  <si>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</si>
  <si>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</si>
  <si>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</si>
  <si>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</si>
  <si>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</si>
  <si>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</si>
  <si>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</si>
  <si>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</si>
  <si>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</si>
  <si>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</si>
  <si>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</si>
  <si>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</si>
  <si>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</si>
  <si>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</si>
  <si>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</si>
  <si>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</si>
  <si>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</si>
  <si>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</si>
  <si>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</si>
  <si>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</si>
  <si>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</si>
  <si>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</si>
  <si>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</si>
  <si>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</si>
  <si>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</si>
  <si>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</si>
  <si>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</si>
  <si>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</si>
  <si>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</si>
  <si>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</si>
  <si>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</si>
  <si>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</si>
  <si>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</si>
  <si>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</si>
  <si>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</si>
  <si>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</si>
  <si>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</si>
  <si>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</si>
  <si>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</si>
  <si>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</si>
  <si>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</si>
  <si>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</si>
  <si>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</si>
  <si>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</si>
  <si>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</si>
  <si>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</si>
  <si>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</si>
  <si>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</si>
  <si>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</si>
  <si>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</si>
  <si>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</si>
  <si>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</si>
  <si>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</si>
  <si>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</si>
  <si>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</si>
  <si>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</si>
  <si>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</si>
  <si>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</si>
  <si>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</si>
  <si>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</si>
  <si>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</si>
  <si>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</si>
  <si>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</si>
  <si>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</si>
  <si>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</si>
  <si>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</si>
  <si>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</si>
  <si>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</si>
  <si>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</si>
  <si>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</si>
  <si>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</si>
  <si>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</si>
  <si>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</si>
  <si>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</si>
  <si>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</si>
  <si>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</si>
  <si>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</si>
  <si>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</si>
  <si>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</si>
  <si>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</si>
  <si>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</si>
  <si>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</si>
  <si>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</si>
  <si>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</si>
  <si>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</si>
  <si>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</si>
  <si>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</si>
  <si>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</si>
  <si>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</si>
  <si>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</si>
  <si>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</si>
  <si>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</si>
  <si>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</si>
  <si>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</si>
  <si>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</si>
  <si>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</si>
  <si>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</si>
  <si>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</si>
  <si>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</si>
  <si>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</si>
  <si>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</si>
  <si>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</si>
  <si>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</si>
  <si>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</si>
  <si>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</si>
  <si>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</si>
  <si>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</si>
  <si>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</si>
  <si>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</si>
  <si>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</si>
  <si>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</si>
  <si>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</si>
  <si>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</si>
  <si>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</si>
  <si>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</si>
  <si>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</si>
  <si>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</si>
  <si>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</si>
  <si>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</si>
  <si>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</si>
  <si>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</si>
  <si>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</si>
  <si>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</si>
  <si>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</si>
  <si>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</si>
  <si>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</si>
  <si>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</si>
  <si>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</si>
  <si>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</si>
  <si>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</si>
  <si>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</si>
  <si>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</si>
  <si>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</si>
  <si>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</si>
  <si>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</si>
  <si>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</si>
  <si>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</si>
  <si>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</si>
  <si>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</si>
  <si>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</si>
  <si>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</si>
  <si>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</si>
  <si>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</si>
  <si>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</si>
  <si>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</si>
  <si>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</si>
  <si>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</si>
  <si>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</si>
  <si>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</si>
  <si>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</si>
  <si>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</si>
  <si>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</si>
  <si>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</si>
  <si>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</si>
  <si>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</si>
  <si>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</si>
  <si>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</si>
  <si>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</si>
  <si>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</si>
  <si>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</si>
  <si>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</si>
  <si>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</si>
  <si>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</si>
  <si>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</si>
  <si>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</si>
  <si>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</si>
  <si>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</si>
  <si>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</si>
  <si>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</si>
  <si>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</si>
  <si>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</si>
  <si>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</si>
  <si>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</si>
  <si>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</si>
  <si>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</si>
  <si>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</si>
  <si>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</si>
  <si>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</si>
  <si>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</si>
  <si>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</si>
  <si>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</si>
  <si>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</si>
  <si>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</si>
  <si>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</si>
  <si>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</si>
  <si>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</si>
  <si>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</si>
  <si>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</si>
  <si>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</si>
  <si>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</si>
  <si>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</si>
  <si>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</si>
  <si>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</si>
  <si>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</si>
  <si>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</si>
  <si>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</si>
  <si>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</si>
  <si>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</si>
  <si>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</si>
  <si>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</si>
  <si>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</si>
  <si>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</si>
  <si>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</si>
  <si>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</si>
  <si>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</si>
  <si>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</si>
  <si>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</si>
  <si>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</si>
  <si>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</si>
  <si>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</si>
  <si>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</si>
  <si>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</si>
  <si>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</si>
  <si>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</si>
  <si>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</si>
  <si>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</si>
  <si>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</si>
  <si>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</si>
  <si>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</si>
  <si>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</si>
  <si>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</si>
  <si>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</si>
  <si>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</si>
  <si>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</si>
  <si>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</si>
  <si>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</si>
  <si>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</si>
  <si>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</si>
  <si>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</si>
  <si>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</si>
  <si>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</si>
  <si>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</si>
  <si>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</si>
  <si>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</si>
  <si>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</si>
  <si>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</si>
  <si>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</si>
  <si>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</si>
  <si>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</si>
  <si>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</si>
  <si>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</si>
  <si>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</si>
  <si>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</si>
  <si>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</si>
  <si>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</si>
  <si>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</si>
  <si>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</si>
  <si>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</si>
  <si>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</si>
  <si>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</si>
  <si>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</si>
  <si>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</si>
  <si>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</si>
  <si>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</si>
  <si>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</si>
  <si>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</si>
  <si>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</si>
  <si>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</si>
  <si>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</si>
  <si>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</si>
  <si>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</si>
  <si>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</si>
  <si>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</si>
  <si>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</si>
  <si>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</si>
  <si>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</si>
  <si>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</si>
  <si>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</si>
  <si>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</si>
  <si>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</si>
  <si>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</si>
  <si>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</si>
  <si>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</si>
  <si>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</si>
  <si>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</si>
  <si>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</si>
  <si>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</si>
  <si>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</si>
  <si>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</si>
  <si>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</si>
  <si>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</si>
  <si>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</si>
  <si>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</si>
  <si>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</si>
  <si>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</si>
  <si>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</si>
  <si>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</si>
  <si>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</si>
  <si>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</si>
  <si>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</si>
  <si>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</si>
  <si>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</si>
  <si>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</si>
  <si>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</si>
  <si>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</si>
  <si>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</si>
  <si>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</si>
  <si>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</si>
  <si>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</si>
  <si>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</si>
  <si>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</si>
  <si>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</si>
  <si>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</si>
  <si>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</si>
  <si>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</si>
  <si>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</si>
  <si>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</si>
  <si>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</si>
  <si>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</si>
  <si>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</si>
  <si>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</si>
  <si>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</si>
  <si>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</si>
  <si>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</si>
  <si>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</si>
  <si>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</si>
  <si>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</si>
  <si>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</si>
  <si>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</si>
  <si>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</si>
  <si>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</si>
  <si>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</si>
  <si>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</si>
  <si>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</si>
  <si>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</si>
  <si>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</si>
  <si>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</si>
  <si>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</si>
  <si>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</si>
  <si>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</si>
  <si>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</si>
  <si>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</si>
  <si>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</si>
  <si>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</si>
  <si>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</si>
  <si>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</si>
  <si>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</si>
  <si>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</si>
  <si>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</si>
  <si>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</si>
  <si>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</si>
  <si>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</si>
  <si>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</si>
  <si>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</si>
  <si>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</si>
  <si>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</si>
  <si>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</si>
  <si>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</si>
  <si>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</si>
  <si>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</si>
  <si>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</si>
  <si>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</si>
  <si>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</si>
  <si>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</si>
  <si>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</si>
  <si>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</si>
  <si>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</si>
  <si>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</si>
  <si>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</si>
  <si>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</si>
  <si>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</si>
  <si>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</si>
  <si>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</si>
  <si>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</si>
  <si>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</si>
  <si>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</si>
  <si>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</si>
  <si>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</si>
  <si>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</si>
  <si>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</si>
  <si>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</si>
  <si>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</si>
  <si>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</si>
  <si>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</si>
  <si>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</si>
  <si>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</si>
  <si>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</si>
  <si>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</si>
  <si>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</si>
  <si>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</si>
  <si>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</si>
  <si>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</si>
  <si>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</si>
  <si>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</si>
  <si>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</si>
  <si>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</si>
  <si>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</si>
  <si>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</si>
  <si>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</si>
  <si>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</si>
  <si>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</si>
  <si>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</si>
  <si>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</si>
  <si>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</si>
  <si>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</si>
  <si>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</si>
  <si>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</si>
  <si>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</si>
  <si>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</si>
  <si>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</si>
  <si>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</si>
  <si>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</si>
  <si>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</si>
  <si>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</si>
  <si>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</si>
  <si>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</si>
  <si>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</si>
  <si>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</si>
  <si>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</si>
  <si>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</si>
  <si>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</si>
  <si>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</si>
  <si>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</si>
  <si>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</si>
  <si>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</si>
  <si>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</si>
  <si>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</si>
  <si>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</si>
  <si>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</si>
  <si>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</si>
  <si>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</si>
  <si>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</si>
  <si>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</si>
  <si>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</si>
  <si>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</si>
  <si>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</si>
  <si>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</si>
  <si>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</si>
  <si>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</si>
  <si>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</si>
  <si>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</si>
  <si>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</si>
  <si>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</si>
  <si>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</si>
  <si>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</si>
  <si>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</si>
  <si>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</si>
  <si>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</si>
  <si>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</si>
  <si>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</si>
  <si>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</si>
  <si>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</si>
  <si>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</si>
  <si>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</si>
  <si>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</si>
  <si>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</si>
  <si>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</si>
  <si>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</si>
  <si>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</si>
  <si>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</si>
  <si>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</si>
  <si>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</si>
  <si>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</si>
  <si>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</si>
  <si>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</si>
  <si>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</si>
  <si>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</si>
  <si>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</si>
  <si>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</si>
  <si>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</si>
  <si>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</si>
  <si>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</si>
  <si>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</si>
  <si>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</si>
  <si>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</si>
  <si>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</si>
  <si>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</si>
  <si>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</si>
  <si>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</si>
  <si>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</si>
  <si>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</si>
  <si>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</si>
  <si>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</si>
  <si>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</si>
  <si>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</si>
  <si>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</si>
  <si>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</si>
  <si>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</si>
  <si>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</si>
  <si>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</si>
  <si>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</si>
  <si>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</si>
  <si>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</si>
  <si>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</si>
  <si>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</si>
  <si>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</si>
  <si>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</si>
  <si>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</si>
  <si>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</si>
  <si>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</si>
  <si>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</si>
  <si>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</si>
  <si>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</si>
  <si>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</si>
  <si>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</si>
  <si>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</si>
  <si>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</si>
  <si>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</si>
  <si>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</si>
  <si>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</si>
  <si>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</si>
  <si>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</si>
  <si>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</si>
  <si>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</si>
  <si>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</si>
  <si>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</si>
  <si>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</si>
  <si>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</si>
  <si>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</si>
  <si>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</si>
  <si>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</si>
  <si>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</si>
  <si>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</si>
  <si>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</si>
  <si>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</si>
  <si>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</si>
  <si>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</si>
  <si>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</si>
  <si>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</si>
  <si>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</si>
  <si>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</si>
  <si>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</si>
  <si>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</si>
  <si>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</si>
  <si>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</si>
  <si>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</si>
  <si>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</si>
  <si>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</si>
  <si>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</si>
  <si>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</si>
  <si>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</si>
  <si>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</si>
  <si>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</si>
  <si>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</si>
  <si>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</si>
  <si>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</si>
  <si>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</si>
  <si>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</si>
  <si>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</si>
  <si>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</si>
  <si>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</si>
  <si>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</si>
  <si>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</si>
  <si>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</si>
  <si>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</si>
  <si>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</si>
  <si>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</si>
  <si>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</si>
  <si>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</si>
  <si>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</si>
  <si>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</si>
  <si>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</si>
  <si>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</si>
  <si>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</si>
  <si>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</si>
  <si>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</si>
  <si>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</si>
  <si>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</si>
  <si>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</si>
  <si>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</si>
  <si>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</si>
  <si>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</si>
  <si>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</si>
  <si>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</si>
  <si>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</si>
  <si>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</si>
  <si>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</si>
  <si>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</si>
  <si>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</si>
  <si>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</si>
  <si>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</si>
  <si>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</si>
  <si>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</si>
  <si>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</si>
  <si>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</si>
  <si>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</si>
  <si>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</si>
  <si>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</si>
  <si>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</si>
  <si>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</si>
  <si>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</si>
  <si>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</si>
  <si>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</si>
  <si>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</si>
  <si>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</si>
  <si>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</si>
  <si>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</si>
  <si>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</si>
  <si>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</si>
  <si>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</si>
  <si>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</si>
  <si>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</si>
  <si>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</si>
  <si>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</si>
  <si>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</si>
  <si>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</si>
  <si>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</si>
  <si>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</si>
  <si>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</si>
  <si>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</si>
  <si>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</si>
  <si>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</si>
  <si>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</si>
  <si>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</si>
  <si>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</si>
  <si>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</si>
  <si>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</si>
  <si>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</si>
  <si>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</si>
  <si>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</si>
  <si>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</si>
  <si>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</si>
  <si>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</si>
  <si>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</si>
  <si>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</si>
  <si>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</si>
  <si>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</si>
  <si>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</si>
  <si>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</si>
  <si>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</si>
  <si>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</si>
  <si>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</si>
  <si>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</si>
  <si>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</si>
  <si>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</si>
  <si>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</si>
  <si>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</si>
  <si>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</si>
  <si>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</si>
  <si>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</si>
  <si>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</si>
  <si>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</si>
  <si>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</si>
  <si>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</si>
  <si>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</si>
  <si>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</si>
  <si>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</si>
  <si>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</si>
  <si>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</si>
  <si>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</si>
  <si>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</si>
  <si>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</si>
  <si>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</si>
  <si>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</si>
  <si>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</si>
  <si>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</si>
  <si>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</si>
  <si>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</si>
  <si>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</si>
  <si>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</si>
  <si>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</si>
  <si>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</si>
  <si>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</si>
  <si>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</si>
  <si>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</si>
  <si>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</si>
  <si>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</si>
  <si>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</si>
  <si>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</si>
  <si>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</si>
  <si>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</si>
  <si>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</si>
  <si>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</si>
  <si>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</si>
  <si>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</si>
  <si>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</si>
  <si>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</si>
  <si>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</si>
  <si>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</si>
  <si>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</si>
  <si>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</si>
  <si>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</si>
  <si>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</si>
  <si>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</si>
  <si>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</si>
  <si>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</si>
  <si>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</si>
  <si>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</si>
  <si>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</si>
  <si>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</si>
  <si>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</si>
  <si>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</si>
  <si>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</si>
  <si>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</si>
  <si>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</si>
  <si>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</si>
  <si>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</si>
  <si>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</si>
  <si>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</si>
  <si>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</si>
  <si>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</si>
  <si>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</si>
  <si>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</si>
  <si>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</si>
  <si>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</si>
  <si>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</si>
  <si>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</si>
  <si>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</si>
  <si>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</si>
  <si>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</si>
  <si>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</si>
  <si>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</si>
  <si>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</si>
  <si>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</si>
  <si>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</si>
  <si>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</si>
  <si>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</si>
  <si>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</si>
  <si>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</si>
  <si>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</si>
  <si>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</si>
  <si>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</si>
  <si>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</si>
  <si>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</si>
  <si>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</si>
  <si>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</si>
  <si>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</si>
  <si>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</si>
  <si>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</si>
  <si>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</si>
  <si>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</si>
  <si>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</si>
  <si>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</si>
  <si>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</si>
  <si>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</si>
  <si>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</si>
  <si>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</si>
  <si>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</si>
  <si>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</si>
  <si>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</si>
  <si>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</si>
  <si>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</si>
  <si>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</si>
  <si>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</si>
  <si>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</si>
  <si>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</si>
  <si>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</si>
  <si>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</si>
  <si>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</si>
  <si>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</si>
  <si>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</si>
  <si>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</si>
  <si>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</si>
  <si>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</si>
  <si>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</si>
  <si>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</si>
  <si>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</si>
  <si>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</si>
  <si>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</si>
  <si>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</si>
  <si>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</si>
  <si>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</si>
  <si>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</si>
  <si>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</si>
  <si>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</si>
  <si>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</si>
  <si>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</si>
  <si>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</si>
  <si>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</si>
  <si>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</si>
  <si>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</si>
  <si>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</si>
  <si>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</si>
  <si>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</si>
  <si>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</si>
  <si>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</si>
  <si>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</si>
  <si>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</si>
  <si>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</si>
  <si>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</si>
  <si>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</si>
  <si>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</si>
  <si>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</si>
  <si>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</si>
  <si>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</si>
  <si>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</si>
  <si>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</si>
  <si>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</si>
  <si>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</si>
  <si>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</si>
  <si>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</si>
  <si>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</si>
  <si>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</si>
  <si>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</si>
  <si>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</si>
  <si>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</si>
  <si>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</si>
  <si>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</si>
  <si>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</si>
  <si>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</si>
  <si>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</si>
  <si>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</si>
  <si>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</si>
  <si>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</si>
  <si>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</si>
  <si>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</si>
  <si>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</si>
  <si>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</si>
  <si>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</si>
  <si>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</si>
  <si>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</si>
  <si>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</si>
  <si>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</si>
  <si>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</si>
  <si>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</si>
  <si>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</si>
  <si>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</si>
  <si>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</si>
  <si>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</si>
  <si>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</si>
  <si>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</si>
  <si>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</si>
  <si>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</si>
  <si>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</si>
  <si>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</si>
  <si>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</si>
  <si>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</si>
  <si>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</si>
  <si>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</si>
  <si>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</si>
  <si>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</si>
  <si>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</si>
  <si>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</si>
  <si>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</si>
  <si>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</si>
  <si>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</si>
  <si>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</si>
  <si>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</si>
  <si>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</si>
  <si>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</si>
  <si>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</si>
  <si>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</si>
  <si>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</si>
  <si>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</si>
  <si>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</si>
  <si>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</si>
  <si>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</si>
  <si>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</si>
  <si>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</si>
  <si>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</si>
  <si>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</si>
  <si>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</si>
  <si>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</si>
  <si>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</si>
  <si>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</si>
  <si>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</si>
  <si>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</si>
  <si>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</si>
  <si>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</si>
  <si>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</si>
  <si>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</si>
  <si>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</si>
  <si>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</si>
  <si>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</si>
  <si>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</si>
  <si>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</si>
  <si>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</si>
  <si>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</si>
  <si>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</si>
  <si>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</si>
  <si>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</si>
  <si>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</si>
  <si>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</si>
  <si>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</si>
  <si>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</si>
  <si>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</si>
  <si>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</si>
  <si>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</si>
  <si>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</si>
  <si>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</si>
  <si>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</si>
  <si>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</si>
  <si>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</si>
  <si>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</si>
  <si>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</si>
  <si>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</si>
  <si>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</si>
  <si>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</si>
  <si>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</si>
  <si>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</si>
  <si>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</si>
  <si>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</si>
  <si>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</si>
  <si>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</si>
  <si>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</si>
  <si>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</si>
  <si>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</si>
  <si>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</si>
  <si>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</si>
  <si>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</si>
  <si>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</si>
  <si>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</si>
  <si>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</si>
  <si>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</si>
  <si>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</si>
  <si>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</si>
  <si>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</si>
  <si>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</si>
  <si>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</si>
  <si>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</si>
  <si>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</si>
  <si>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</si>
  <si>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</si>
  <si>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</si>
  <si>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</si>
  <si>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</si>
  <si>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</si>
  <si>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</si>
  <si>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</si>
  <si>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</si>
  <si>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</si>
  <si>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</si>
  <si>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</si>
  <si>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</si>
  <si>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</si>
  <si>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</si>
  <si>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</si>
  <si>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</si>
  <si>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</si>
  <si>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</si>
  <si>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</si>
  <si>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</si>
  <si>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</si>
  <si>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</si>
  <si>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</si>
  <si>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</si>
  <si>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</si>
  <si>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</si>
  <si>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</si>
  <si>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</si>
  <si>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</si>
  <si>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</si>
  <si>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</si>
  <si>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</si>
  <si>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</si>
  <si>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</si>
  <si>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</si>
  <si>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</si>
  <si>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</si>
  <si>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</si>
  <si>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</si>
  <si>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</si>
  <si>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</si>
  <si>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</si>
  <si>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</si>
  <si>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</si>
  <si>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</si>
  <si>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</si>
  <si>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</si>
  <si>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</si>
  <si>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</si>
  <si>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</si>
  <si>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</si>
  <si>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</si>
  <si>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</si>
  <si>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</si>
  <si>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</si>
  <si>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</si>
  <si>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</si>
  <si>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</si>
  <si>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</si>
  <si>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</si>
  <si>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</si>
  <si>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</si>
  <si>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</si>
  <si>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</si>
  <si>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</si>
  <si>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</si>
  <si>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</si>
  <si>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</si>
  <si>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</si>
  <si>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</si>
  <si>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</si>
  <si>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</si>
  <si>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</si>
  <si>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</si>
  <si>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</si>
  <si>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</si>
  <si>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</si>
  <si>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</si>
  <si>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</si>
  <si>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</si>
  <si>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</si>
  <si>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</si>
  <si>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</si>
  <si>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</si>
  <si>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</si>
  <si>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</si>
  <si>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</si>
  <si>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</si>
  <si>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</si>
  <si>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</si>
  <si>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</si>
  <si>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</si>
  <si>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</si>
  <si>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</si>
  <si>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</si>
  <si>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</si>
  <si>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</si>
  <si>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</si>
  <si>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</si>
  <si>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</si>
  <si>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</si>
  <si>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</si>
  <si>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</si>
  <si>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</si>
  <si>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</si>
  <si>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</si>
  <si>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</si>
  <si>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</si>
  <si>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</si>
  <si>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</si>
  <si>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</si>
  <si>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</si>
  <si>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</si>
  <si>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</si>
  <si>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</si>
  <si>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</si>
  <si>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</si>
  <si>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</si>
  <si>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</si>
  <si>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</si>
  <si>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</si>
  <si>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</si>
  <si>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</si>
  <si>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</si>
  <si>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</si>
  <si>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</si>
  <si>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</si>
  <si>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</si>
  <si>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</si>
  <si>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</si>
  <si>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</si>
  <si>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</si>
  <si>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</si>
  <si>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</si>
  <si>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</si>
  <si>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</si>
  <si>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</si>
  <si>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</si>
  <si>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</si>
  <si>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</si>
  <si>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</si>
  <si>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</si>
  <si>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</si>
  <si>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</si>
  <si>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</si>
  <si>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</si>
  <si>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</si>
  <si>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</si>
  <si>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</si>
  <si>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</si>
  <si>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</si>
  <si>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</si>
  <si>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</si>
  <si>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</si>
  <si>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</si>
  <si>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</si>
  <si>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</si>
  <si>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</si>
  <si>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</si>
  <si>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</si>
  <si>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</si>
  <si>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</si>
  <si>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</si>
  <si>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</si>
  <si>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</si>
  <si>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</si>
  <si>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</si>
  <si>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</si>
  <si>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</si>
  <si>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</si>
  <si>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</si>
  <si>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</si>
  <si>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</si>
  <si>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</si>
  <si>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</si>
  <si>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</si>
  <si>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</si>
  <si>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</si>
  <si>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</si>
  <si>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</si>
  <si>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</si>
  <si>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</si>
  <si>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</si>
  <si>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</si>
  <si>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</si>
  <si>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</si>
  <si>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</si>
  <si>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</si>
  <si>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</si>
  <si>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</si>
  <si>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</si>
  <si>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</si>
  <si>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</si>
  <si>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</si>
  <si>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</si>
  <si>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</si>
  <si>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</si>
  <si>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</si>
  <si>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</si>
  <si>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</si>
  <si>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</si>
  <si>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</si>
  <si>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</si>
  <si>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</si>
  <si>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</si>
  <si>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</si>
  <si>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</si>
  <si>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</si>
  <si>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</si>
  <si>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</si>
  <si>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</si>
  <si>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</si>
  <si>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</si>
  <si>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</si>
  <si>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</si>
  <si>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</si>
  <si>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</si>
  <si>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</si>
  <si>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</si>
  <si>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</si>
  <si>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</si>
  <si>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</si>
  <si>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</si>
  <si>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</si>
  <si>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</si>
  <si>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</si>
  <si>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</si>
  <si>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</si>
  <si>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</si>
  <si>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</si>
  <si>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</si>
  <si>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</si>
  <si>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</si>
  <si>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</si>
  <si>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</si>
  <si>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</si>
  <si>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</si>
  <si>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</si>
  <si>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</si>
  <si>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</si>
  <si>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</si>
  <si>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</si>
  <si>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</si>
  <si>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</si>
  <si>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</si>
  <si>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</si>
  <si>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</si>
  <si>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</si>
  <si>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</si>
  <si>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</si>
  <si>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</si>
  <si>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</si>
  <si>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</si>
  <si>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</si>
  <si>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</si>
  <si>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</si>
  <si>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</si>
  <si>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</si>
  <si>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</si>
  <si>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</si>
  <si>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</si>
  <si>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</si>
  <si>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</si>
  <si>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</si>
  <si>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</si>
  <si>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</si>
  <si>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</si>
  <si>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</si>
  <si>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</si>
  <si>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</si>
  <si>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</si>
  <si>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</si>
  <si>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</si>
  <si>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</si>
  <si>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</si>
  <si>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</si>
  <si>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</si>
  <si>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</si>
  <si>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</si>
  <si>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</si>
  <si>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</si>
  <si>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</si>
  <si>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</si>
  <si>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</si>
  <si>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</si>
  <si>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</si>
  <si>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</si>
  <si>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</si>
  <si>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</si>
  <si>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</si>
  <si>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</si>
  <si>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</si>
  <si>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</si>
  <si>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</si>
  <si>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</si>
  <si>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</si>
  <si>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</si>
  <si>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</si>
  <si>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</si>
  <si>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</si>
  <si>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</si>
  <si>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</si>
  <si>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</si>
  <si>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</si>
  <si>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</si>
  <si>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</si>
  <si>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</si>
  <si>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</si>
  <si>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</si>
  <si>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</si>
  <si>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</si>
  <si>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</si>
  <si>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</si>
  <si>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</si>
  <si>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</si>
  <si>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</si>
  <si>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</si>
  <si>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</si>
  <si>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</si>
  <si>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</si>
  <si>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</si>
  <si>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</si>
  <si>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</si>
  <si>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</si>
  <si>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</si>
  <si>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</si>
  <si>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</si>
  <si>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</si>
  <si>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</si>
  <si>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</si>
  <si>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</si>
  <si>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</si>
  <si>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</si>
  <si>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</si>
  <si>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</si>
  <si>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</si>
  <si>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</si>
  <si>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</si>
  <si>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</si>
  <si>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</si>
  <si>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</si>
  <si>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</si>
  <si>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</si>
  <si>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</si>
  <si>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</si>
  <si>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</si>
  <si>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</si>
  <si>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</si>
  <si>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</si>
  <si>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</si>
  <si>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</si>
  <si>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</si>
  <si>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</si>
  <si>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</si>
  <si>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</si>
  <si>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</si>
  <si>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</si>
  <si>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</si>
  <si>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</si>
  <si>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</si>
  <si>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</si>
  <si>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</si>
  <si>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</si>
  <si>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01337_令和6年度</t>
  </si>
  <si>
    <t>01337</t>
  </si>
  <si>
    <t>七飯町</t>
  </si>
  <si>
    <t>01337_令和4年度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</si>
  <si>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</si>
  <si>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</si>
  <si>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</si>
  <si>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</si>
  <si>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</si>
  <si>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</si>
  <si>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</si>
  <si>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</si>
  <si>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</si>
  <si>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</si>
  <si>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</si>
  <si>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</si>
  <si>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</si>
  <si>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</si>
  <si>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</si>
  <si>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</si>
  <si>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</si>
  <si>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</si>
  <si>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</si>
  <si>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</si>
  <si>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</si>
  <si>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</si>
  <si>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</si>
  <si>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</si>
  <si>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</si>
  <si>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</si>
  <si>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</si>
  <si>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</si>
  <si>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</si>
  <si>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</si>
  <si>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</si>
  <si>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</si>
  <si>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</si>
  <si>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</si>
  <si>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</si>
  <si>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</si>
  <si>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</si>
  <si>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</si>
  <si>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</si>
  <si>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</si>
  <si>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</si>
  <si>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</si>
  <si>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</si>
  <si>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</si>
  <si>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</si>
  <si>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</si>
  <si>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</si>
  <si>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</si>
  <si>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</si>
  <si>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</si>
  <si>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</si>
  <si>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</si>
  <si>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</si>
  <si>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</si>
  <si>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</si>
  <si>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</si>
  <si>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</si>
  <si>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</si>
  <si>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</si>
  <si>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</si>
  <si>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</si>
  <si>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</si>
  <si>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</si>
  <si>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</si>
  <si>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</si>
  <si>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</si>
  <si>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</si>
  <si>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</si>
  <si>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</si>
  <si>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</si>
  <si>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</si>
  <si>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</si>
  <si>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</si>
  <si>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</si>
  <si>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</si>
  <si>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</si>
  <si>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</si>
  <si>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</si>
  <si>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</si>
  <si>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</si>
  <si>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</si>
  <si>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</si>
  <si>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</si>
  <si>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</si>
  <si>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</si>
  <si>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</si>
  <si>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</si>
  <si>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</si>
  <si>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</si>
  <si>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</si>
  <si>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</si>
  <si>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</si>
  <si>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</si>
  <si>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</si>
  <si>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</si>
  <si>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</si>
  <si>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</si>
  <si>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</si>
  <si>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</si>
  <si>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</si>
  <si>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</si>
  <si>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</si>
  <si>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</si>
  <si>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</si>
  <si>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</si>
  <si>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</si>
  <si>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</si>
  <si>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</si>
  <si>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</si>
  <si>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</si>
  <si>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</si>
  <si>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</si>
  <si>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</si>
  <si>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</si>
  <si>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</si>
  <si>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</si>
  <si>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</si>
  <si>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</si>
  <si>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</si>
  <si>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</si>
  <si>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</si>
  <si>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</si>
  <si>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</si>
  <si>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</si>
  <si>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</si>
  <si>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</si>
  <si>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</si>
  <si>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</si>
  <si>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</si>
  <si>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</si>
  <si>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</si>
  <si>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</si>
  <si>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</si>
  <si>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</si>
  <si>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</si>
  <si>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</si>
  <si>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</si>
  <si>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</si>
  <si>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</si>
  <si>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</si>
  <si>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</si>
  <si>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</si>
  <si>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</si>
  <si>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</si>
  <si>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</si>
  <si>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</si>
  <si>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</si>
  <si>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</si>
  <si>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</si>
  <si>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</si>
  <si>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</si>
  <si>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</si>
  <si>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</si>
  <si>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</si>
  <si>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</si>
  <si>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</si>
  <si>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</si>
  <si>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</si>
  <si>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</si>
  <si>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</si>
  <si>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</si>
  <si>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</si>
  <si>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</si>
  <si>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</si>
  <si>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</si>
  <si>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</si>
  <si>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</si>
  <si>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</si>
  <si>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</si>
  <si>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</si>
  <si>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</si>
  <si>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</si>
  <si>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</si>
  <si>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</si>
  <si>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</si>
  <si>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</si>
  <si>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</si>
  <si>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</si>
  <si>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</si>
  <si>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</si>
  <si>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</si>
  <si>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</si>
  <si>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</si>
  <si>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</si>
  <si>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</si>
  <si>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</si>
  <si>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</si>
  <si>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</si>
  <si>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</si>
  <si>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</si>
  <si>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</si>
  <si>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</si>
  <si>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</si>
  <si>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</si>
  <si>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</si>
  <si>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</si>
  <si>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</si>
  <si>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</si>
  <si>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</si>
  <si>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</si>
  <si>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</si>
  <si>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</si>
  <si>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</si>
  <si>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</si>
  <si>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</si>
  <si>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</si>
  <si>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</si>
  <si>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</si>
  <si>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</si>
  <si>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</si>
  <si>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</si>
  <si>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</si>
  <si>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</si>
  <si>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</si>
  <si>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</si>
  <si>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</si>
  <si>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</si>
  <si>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</si>
  <si>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</si>
  <si>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</si>
  <si>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</si>
  <si>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</si>
  <si>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</si>
  <si>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</si>
  <si>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</si>
  <si>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</si>
  <si>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</si>
  <si>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</si>
  <si>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</si>
  <si>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</si>
  <si>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</si>
  <si>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</si>
  <si>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</si>
  <si>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</si>
  <si>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</si>
  <si>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</si>
  <si>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</si>
  <si>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</si>
  <si>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</si>
  <si>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</si>
  <si>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</si>
  <si>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</si>
  <si>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</si>
  <si>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</si>
  <si>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</si>
  <si>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</si>
  <si>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</si>
  <si>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</si>
  <si>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</si>
  <si>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</si>
  <si>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</si>
  <si>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</si>
  <si>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</si>
  <si>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</si>
  <si>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</si>
  <si>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</si>
  <si>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</si>
  <si>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</si>
  <si>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</si>
  <si>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</si>
  <si>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</si>
  <si>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</si>
  <si>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</si>
  <si>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</si>
  <si>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</si>
  <si>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</si>
  <si>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</si>
  <si>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</si>
  <si>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</si>
  <si>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</si>
  <si>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</si>
  <si>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</si>
  <si>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</si>
  <si>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</si>
  <si>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</si>
  <si>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</si>
  <si>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</si>
  <si>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</si>
  <si>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</si>
  <si>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</si>
  <si>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</si>
  <si>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</si>
  <si>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</si>
  <si>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</si>
  <si>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</si>
  <si>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</si>
  <si>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</si>
  <si>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</si>
  <si>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</si>
  <si>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</si>
  <si>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</si>
  <si>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</si>
  <si>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</si>
  <si>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</si>
  <si>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</si>
  <si>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</si>
  <si>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</si>
  <si>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</si>
  <si>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</si>
  <si>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</si>
  <si>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</si>
  <si>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</si>
  <si>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</si>
  <si>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</si>
  <si>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</si>
  <si>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</si>
  <si>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</si>
  <si>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</si>
  <si>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</si>
  <si>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</si>
  <si>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</si>
  <si>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</si>
  <si>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</si>
  <si>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</si>
  <si>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</si>
  <si>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</si>
  <si>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</si>
  <si>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</si>
  <si>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</si>
  <si>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</si>
  <si>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</si>
  <si>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</si>
  <si>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</si>
  <si>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</si>
  <si>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</si>
  <si>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</si>
  <si>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</si>
  <si>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</si>
  <si>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</si>
  <si>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</si>
  <si>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</si>
  <si>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</si>
  <si>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</si>
  <si>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</si>
  <si>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</si>
  <si>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</si>
  <si>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</si>
  <si>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</si>
  <si>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</si>
  <si>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</si>
  <si>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</si>
  <si>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</si>
  <si>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</si>
  <si>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</si>
  <si>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</si>
  <si>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</si>
  <si>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</si>
  <si>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</si>
  <si>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</si>
  <si>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</si>
  <si>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</si>
  <si>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</si>
  <si>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</si>
  <si>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</si>
  <si>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</si>
  <si>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</si>
  <si>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</si>
  <si>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</si>
  <si>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</si>
  <si>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</si>
  <si>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</si>
  <si>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</si>
  <si>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</si>
  <si>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</si>
  <si>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</si>
  <si>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</si>
  <si>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</si>
  <si>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</si>
  <si>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</si>
  <si>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</si>
  <si>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</si>
  <si>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</si>
  <si>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</si>
  <si>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</si>
  <si>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</si>
  <si>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</si>
  <si>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</si>
  <si>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</si>
  <si>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</si>
  <si>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</si>
  <si>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</si>
  <si>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</si>
  <si>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</si>
  <si>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</si>
  <si>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</si>
  <si>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</si>
  <si>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</si>
  <si>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</si>
  <si>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</si>
  <si>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</si>
  <si>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</si>
  <si>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</si>
  <si>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</si>
  <si>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</si>
  <si>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</si>
  <si>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</si>
  <si>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</si>
  <si>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</si>
  <si>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</si>
  <si>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</si>
  <si>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</si>
  <si>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</si>
  <si>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</si>
  <si>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</si>
  <si>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</si>
  <si>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</si>
  <si>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</si>
  <si>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</si>
  <si>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</si>
  <si>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</si>
  <si>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</si>
  <si>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</si>
  <si>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</si>
  <si>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</si>
  <si>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</si>
  <si>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</si>
  <si>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</si>
  <si>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</si>
  <si>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</si>
  <si>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</si>
  <si>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</si>
  <si>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</si>
  <si>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</si>
  <si>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</si>
  <si>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</si>
  <si>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</si>
  <si>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</si>
  <si>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</si>
  <si>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</si>
  <si>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</si>
  <si>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</si>
  <si>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</si>
  <si>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</si>
  <si>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</si>
  <si>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</si>
  <si>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</si>
  <si>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</si>
  <si>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</si>
  <si>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</si>
  <si>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</si>
  <si>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</si>
  <si>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</si>
  <si>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</si>
  <si>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</si>
  <si>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</si>
  <si>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</si>
  <si>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</si>
  <si>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</si>
  <si>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</si>
  <si>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</si>
  <si>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</si>
  <si>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</si>
  <si>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</si>
  <si>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</si>
  <si>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</si>
  <si>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</si>
  <si>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</si>
  <si>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</si>
  <si>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</si>
  <si>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</si>
  <si>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</si>
  <si>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</si>
  <si>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</si>
  <si>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</si>
  <si>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</si>
  <si>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</si>
  <si>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</si>
  <si>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</si>
  <si>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</si>
  <si>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</si>
  <si>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</si>
  <si>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</si>
  <si>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</si>
  <si>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</si>
  <si>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</si>
  <si>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</si>
  <si>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</si>
  <si>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</si>
  <si>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</si>
  <si>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</si>
  <si>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</si>
  <si>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</si>
  <si>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</si>
  <si>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</si>
  <si>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</si>
  <si>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</si>
  <si>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</si>
  <si>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</si>
  <si>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</si>
  <si>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</si>
  <si>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</si>
  <si>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</si>
  <si>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</si>
  <si>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</si>
  <si>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</si>
  <si>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</si>
  <si>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</si>
  <si>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</si>
  <si>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</si>
  <si>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</si>
  <si>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</si>
  <si>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</si>
  <si>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</si>
  <si>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</si>
  <si>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</si>
  <si>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</si>
  <si>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</si>
  <si>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</si>
  <si>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</si>
  <si>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</si>
  <si>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</si>
  <si>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</si>
  <si>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</si>
  <si>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</si>
  <si>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</si>
  <si>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</si>
  <si>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</si>
  <si>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</si>
  <si>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</si>
  <si>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</si>
  <si>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</si>
  <si>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</si>
  <si>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</si>
  <si>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</si>
  <si>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</si>
  <si>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</si>
  <si>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</si>
  <si>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</si>
  <si>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</si>
  <si>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</si>
  <si>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</si>
  <si>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</si>
  <si>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</si>
  <si>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</si>
  <si>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</si>
  <si>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</si>
  <si>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</si>
  <si>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</si>
  <si>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</si>
  <si>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</si>
  <si>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</si>
  <si>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</si>
  <si>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</si>
  <si>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</si>
  <si>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</si>
  <si>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</si>
  <si>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</si>
  <si>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</si>
  <si>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</si>
  <si>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</si>
  <si>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</si>
  <si>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</si>
  <si>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</si>
  <si>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</si>
  <si>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</si>
  <si>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</si>
  <si>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</si>
  <si>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</si>
  <si>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</si>
  <si>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</si>
  <si>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</si>
  <si>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</si>
  <si>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</si>
  <si>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</si>
  <si>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</si>
  <si>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</si>
  <si>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</si>
  <si>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</si>
  <si>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</si>
  <si>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</si>
  <si>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</si>
  <si>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</si>
  <si>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</si>
  <si>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</si>
  <si>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</si>
  <si>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</si>
  <si>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</si>
  <si>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</si>
  <si>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</si>
  <si>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</si>
  <si>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</si>
  <si>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</si>
  <si>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</si>
  <si>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</si>
  <si>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</si>
  <si>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</si>
  <si>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</si>
  <si>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</si>
  <si>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</si>
  <si>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</si>
  <si>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</si>
  <si>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</si>
  <si>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</si>
  <si>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</si>
  <si>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</si>
  <si>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</si>
  <si>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</si>
  <si>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</si>
  <si>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</si>
  <si>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</si>
  <si>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</si>
  <si>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</si>
  <si>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</si>
  <si>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</si>
  <si>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</si>
  <si>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</si>
  <si>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</si>
  <si>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</si>
  <si>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</si>
  <si>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</si>
  <si>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</si>
  <si>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</si>
  <si>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</si>
  <si>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</si>
  <si>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</si>
  <si>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</si>
  <si>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</si>
  <si>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</si>
  <si>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</si>
  <si>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</si>
  <si>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</si>
  <si>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</si>
  <si>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</si>
  <si>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</si>
  <si>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</si>
  <si>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</si>
  <si>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</si>
  <si>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</si>
  <si>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</si>
  <si>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</si>
  <si>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</si>
  <si>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</si>
  <si>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</si>
  <si>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</si>
  <si>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</si>
  <si>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</si>
  <si>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</si>
  <si>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</si>
  <si>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</si>
  <si>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</si>
  <si>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</si>
  <si>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</si>
  <si>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</si>
  <si>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</si>
  <si>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</si>
  <si>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</si>
  <si>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</si>
  <si>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</si>
  <si>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</si>
  <si>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</si>
  <si>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</si>
  <si>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</si>
  <si>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</si>
  <si>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</si>
  <si>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</si>
  <si>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</si>
  <si>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</si>
  <si>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</si>
  <si>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</si>
  <si>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</si>
  <si>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</si>
  <si>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</si>
  <si>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</si>
  <si>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</si>
  <si>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</si>
  <si>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</si>
  <si>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</si>
  <si>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</si>
  <si>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</si>
  <si>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</si>
  <si>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</si>
  <si>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</si>
  <si>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</si>
  <si>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</si>
  <si>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</si>
  <si>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</si>
  <si>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</si>
  <si>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</si>
  <si>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</si>
  <si>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</si>
  <si>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</si>
  <si>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</si>
  <si>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</si>
  <si>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</si>
  <si>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</si>
  <si>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</si>
  <si>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</si>
  <si>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</si>
  <si>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</si>
  <si>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</si>
  <si>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</si>
  <si>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</si>
  <si>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</si>
  <si>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</si>
  <si>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</si>
  <si>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</si>
  <si>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</si>
  <si>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</si>
  <si>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</si>
  <si>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</si>
  <si>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</si>
  <si>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</si>
  <si>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</si>
  <si>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</si>
  <si>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</si>
  <si>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</si>
  <si>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</si>
  <si>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</si>
  <si>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</si>
  <si>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</si>
  <si>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</si>
  <si>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</si>
  <si>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</si>
  <si>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</si>
  <si>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</si>
  <si>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</si>
  <si>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</si>
  <si>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</si>
  <si>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</si>
  <si>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</si>
  <si>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</si>
  <si>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</si>
  <si>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</si>
  <si>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</si>
  <si>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</si>
  <si>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</si>
  <si>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</si>
  <si>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</si>
  <si>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</si>
  <si>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</si>
  <si>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</si>
  <si>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</si>
  <si>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</si>
  <si>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</si>
  <si>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</si>
  <si>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</si>
  <si>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</si>
  <si>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</si>
  <si>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</si>
  <si>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</si>
  <si>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</si>
  <si>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</si>
  <si>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</si>
  <si>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</si>
  <si>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</si>
  <si>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</si>
  <si>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</si>
  <si>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</si>
  <si>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</si>
  <si>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</si>
  <si>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</si>
  <si>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</si>
  <si>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</si>
  <si>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</si>
  <si>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</si>
  <si>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</si>
  <si>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</si>
  <si>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</si>
  <si>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</si>
  <si>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</si>
  <si>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</si>
  <si>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</si>
  <si>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42209_令和7年度</t>
  </si>
  <si>
    <t>42209_令和8年度</t>
  </si>
  <si>
    <t>42209_令和9年度</t>
  </si>
  <si>
    <t>42209_令和10年度</t>
  </si>
  <si>
    <t>42209_令和11年度</t>
  </si>
  <si>
    <t>42209_令和12年度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</si>
</sst>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4.7461962999999994</c:v>
                </c:pt>
                <c:pt idx="1">
                  <c:v>4.6207466188799993</c:v>
                </c:pt>
                <c:pt idx="2">
                  <c:v>4.0612002148800004</c:v>
                </c:pt>
                <c:pt idx="3">
                  <c:v>3.6297884084000001</c:v>
                </c:pt>
                <c:pt idx="4">
                  <c:v>4.2578023550097006</c:v>
                </c:pt>
                <c:pt idx="5">
                  <c:v>4.4681144305</c:v>
                </c:pt>
                <c:pt idx="6">
                  <c:v>4.0108521457200004</c:v>
                </c:pt>
                <c:pt idx="7">
                  <c:v>3.3344318112</c:v>
                </c:pt>
                <c:pt idx="8">
                  <c:v>4.2267770438400003</c:v>
                </c:pt>
                <c:pt idx="9">
                  <c:v>5.5270015026000001</c:v>
                </c:pt>
                <c:pt idx="10">
                  <c:v>4.7212437387500001</c:v>
                </c:pt>
                <c:pt idx="11">
                  <c:v>4.3426984711500003</c:v>
                </c:pt>
                <c:pt idx="12">
                  <c:v>8.5669214423100009</c:v>
                </c:pt>
                <c:pt idx="13">
                  <c:v>5.5604090063999996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104.46758277273825</c:v>
                </c:pt>
                <c:pt idx="1">
                  <c:v>105.19461864542524</c:v>
                </c:pt>
                <c:pt idx="2">
                  <c:v>105.88298189796639</c:v>
                </c:pt>
                <c:pt idx="3">
                  <c:v>109.85701872588618</c:v>
                </c:pt>
                <c:pt idx="4">
                  <c:v>103.20049631043481</c:v>
                </c:pt>
                <c:pt idx="5">
                  <c:v>106.54711658861487</c:v>
                </c:pt>
                <c:pt idx="6">
                  <c:v>104.68587611096109</c:v>
                </c:pt>
                <c:pt idx="7">
                  <c:v>102.26445288363431</c:v>
                </c:pt>
                <c:pt idx="8">
                  <c:v>102.07926464029852</c:v>
                </c:pt>
                <c:pt idx="9">
                  <c:v>99.633867269438056</c:v>
                </c:pt>
                <c:pt idx="10">
                  <c:v>98.911598387480552</c:v>
                </c:pt>
                <c:pt idx="11">
                  <c:v>90.297291099544225</c:v>
                </c:pt>
                <c:pt idx="12">
                  <c:v>94.806524279290898</c:v>
                </c:pt>
                <c:pt idx="13">
                  <c:v>92.827440676501936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38.307120133609182</c:v>
                </c:pt>
                <c:pt idx="1">
                  <c:v>43.159370413777431</c:v>
                </c:pt>
                <c:pt idx="2">
                  <c:v>49.702613037546818</c:v>
                </c:pt>
                <c:pt idx="3">
                  <c:v>57.622836787337192</c:v>
                </c:pt>
                <c:pt idx="4">
                  <c:v>55.898454228281288</c:v>
                </c:pt>
                <c:pt idx="5">
                  <c:v>51.746382422841833</c:v>
                </c:pt>
                <c:pt idx="6">
                  <c:v>44.962281839544922</c:v>
                </c:pt>
                <c:pt idx="7">
                  <c:v>41.026159668354019</c:v>
                </c:pt>
                <c:pt idx="8">
                  <c:v>41.330762292498775</c:v>
                </c:pt>
                <c:pt idx="9">
                  <c:v>30.954592190815514</c:v>
                </c:pt>
                <c:pt idx="10">
                  <c:v>32.991170191832332</c:v>
                </c:pt>
                <c:pt idx="11">
                  <c:v>32.499428033658113</c:v>
                </c:pt>
                <c:pt idx="12">
                  <c:v>28.410714986338171</c:v>
                </c:pt>
                <c:pt idx="13">
                  <c:v>36.788574873574902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41.874970234385849</c:v>
                </c:pt>
                <c:pt idx="1">
                  <c:v>44.910320306190428</c:v>
                </c:pt>
                <c:pt idx="2">
                  <c:v>52.047976654617273</c:v>
                </c:pt>
                <c:pt idx="3">
                  <c:v>56.385851077625041</c:v>
                </c:pt>
                <c:pt idx="4">
                  <c:v>57.110344826400748</c:v>
                </c:pt>
                <c:pt idx="5">
                  <c:v>52.146667197509778</c:v>
                </c:pt>
                <c:pt idx="6">
                  <c:v>44.12565818357939</c:v>
                </c:pt>
                <c:pt idx="7">
                  <c:v>36.772700440402083</c:v>
                </c:pt>
                <c:pt idx="8">
                  <c:v>35.30981295121537</c:v>
                </c:pt>
                <c:pt idx="9">
                  <c:v>31.912619253182601</c:v>
                </c:pt>
                <c:pt idx="10">
                  <c:v>32.551908487181109</c:v>
                </c:pt>
                <c:pt idx="11">
                  <c:v>33.452680959941027</c:v>
                </c:pt>
                <c:pt idx="12">
                  <c:v>30.346465584817295</c:v>
                </c:pt>
                <c:pt idx="13">
                  <c:v>34.195887182236788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54.15540452944493</c:v>
                </c:pt>
                <c:pt idx="1">
                  <c:v>48.982943080357856</c:v>
                </c:pt>
                <c:pt idx="2">
                  <c:v>47.34280420339644</c:v>
                </c:pt>
                <c:pt idx="3">
                  <c:v>45.741554203231473</c:v>
                </c:pt>
                <c:pt idx="4">
                  <c:v>47.27326782617714</c:v>
                </c:pt>
                <c:pt idx="5">
                  <c:v>50.320414484030607</c:v>
                </c:pt>
                <c:pt idx="6">
                  <c:v>54.951842369130119</c:v>
                </c:pt>
                <c:pt idx="7">
                  <c:v>52.173978743829323</c:v>
                </c:pt>
                <c:pt idx="8">
                  <c:v>45.899565819873104</c:v>
                </c:pt>
                <c:pt idx="9">
                  <c:v>40.65535310791077</c:v>
                </c:pt>
                <c:pt idx="10">
                  <c:v>41.718512680727478</c:v>
                </c:pt>
                <c:pt idx="11">
                  <c:v>51.978685839197659</c:v>
                </c:pt>
                <c:pt idx="12">
                  <c:v>48.493653618363055</c:v>
                </c:pt>
                <c:pt idx="13">
                  <c:v>48.148906412704868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4.1559026915384818</c:v>
                </c:pt>
                <c:pt idx="2">
                  <c:v>5.3643483410600918</c:v>
                </c:pt>
                <c:pt idx="3">
                  <c:v>68.782242272314022</c:v>
                </c:pt>
                <c:pt idx="4">
                  <c:v>36.850514865695303</c:v>
                </c:pt>
                <c:pt idx="5">
                  <c:v>43.147558028155409</c:v>
                </c:pt>
                <c:pt idx="7">
                  <c:v>81.393646779370215</c:v>
                </c:pt>
                <c:pt idx="8">
                  <c:v>2.3090288238481098</c:v>
                </c:pt>
                <c:pt idx="9">
                  <c:v>39.420289691856091</c:v>
                </c:pt>
                <c:pt idx="10">
                  <c:v>4.6390691999999998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78.302493304912588</c:v>
                </c:pt>
                <c:pt idx="4" formatCode="#,##0">
                  <c:v>36.850514865695303</c:v>
                </c:pt>
                <c:pt idx="5" formatCode="#,##0">
                  <c:v>43.147558028155409</c:v>
                </c:pt>
                <c:pt idx="6" formatCode="#,##0">
                  <c:v>123.12296529507441</c:v>
                </c:pt>
                <c:pt idx="10" formatCode="#,##0">
                  <c:v>4.6390691999999998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3.5736157808217071</c:v>
                </c:pt>
                <c:pt idx="2">
                  <c:v>3.470357784253582</c:v>
                </c:pt>
                <c:pt idx="3">
                  <c:v>40.229294261101849</c:v>
                </c:pt>
                <c:pt idx="4">
                  <c:v>57.110344826400748</c:v>
                </c:pt>
                <c:pt idx="5">
                  <c:v>55.898454228281288</c:v>
                </c:pt>
                <c:pt idx="7">
                  <c:v>70.865457559357878</c:v>
                </c:pt>
                <c:pt idx="8">
                  <c:v>2.60554488779808</c:v>
                </c:pt>
                <c:pt idx="9">
                  <c:v>29.729493863278861</c:v>
                </c:pt>
                <c:pt idx="10">
                  <c:v>4.2578023550097006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47.27326782617714</c:v>
                </c:pt>
                <c:pt idx="4" formatCode="#,##0">
                  <c:v>57.110344826400748</c:v>
                </c:pt>
                <c:pt idx="5" formatCode="#,##0">
                  <c:v>55.898454228281288</c:v>
                </c:pt>
                <c:pt idx="6" formatCode="#,##0">
                  <c:v>103.20049631043481</c:v>
                </c:pt>
                <c:pt idx="10" formatCode="#,##0">
                  <c:v>4.2578023550097006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3.1638959102421582</c:v>
                </c:pt>
                <c:pt idx="2">
                  <c:v>2.8680746971396371</c:v>
                </c:pt>
                <c:pt idx="3">
                  <c:v>42.116935805323074</c:v>
                </c:pt>
                <c:pt idx="4">
                  <c:v>34.195887182236788</c:v>
                </c:pt>
                <c:pt idx="5">
                  <c:v>36.788574873574902</c:v>
                </c:pt>
                <c:pt idx="7">
                  <c:v>60.494478147023315</c:v>
                </c:pt>
                <c:pt idx="8">
                  <c:v>1.6749647590115615</c:v>
                </c:pt>
                <c:pt idx="9">
                  <c:v>30.65799777046707</c:v>
                </c:pt>
                <c:pt idx="10">
                  <c:v>5.5604090063999996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48.148906412704868</c:v>
                </c:pt>
                <c:pt idx="4">
                  <c:v>34.195887182236788</c:v>
                </c:pt>
                <c:pt idx="5">
                  <c:v>36.788574873574902</c:v>
                </c:pt>
                <c:pt idx="6">
                  <c:v>92.827440676501936</c:v>
                </c:pt>
                <c:pt idx="10">
                  <c:v>5.5604090063999996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対馬市</c:v>
                </c:pt>
              </c:strCache>
            </c:strRef>
          </c:cat>
          <c:val>
            <c:numRef>
              <c:f>①CO2排出量の現状把握!$AX$43:$AX$45</c:f>
              <c:numCache>
                <c:formatCode>0%</c:formatCode>
                <c:ptCount val="3"/>
                <c:pt idx="0">
                  <c:v>0.42072759503743129</c:v>
                </c:pt>
                <c:pt idx="1">
                  <c:v>0.2225646438413168</c:v>
                </c:pt>
                <c:pt idx="2">
                  <c:v>0.2213526883579145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対馬市</c:v>
                </c:pt>
              </c:strCache>
            </c:strRef>
          </c:cat>
          <c:val>
            <c:numRef>
              <c:f>①CO2排出量の現状把握!$AY$43:$AY$45</c:f>
              <c:numCache>
                <c:formatCode>0%</c:formatCode>
                <c:ptCount val="3"/>
                <c:pt idx="0">
                  <c:v>0.19118662390594171</c:v>
                </c:pt>
                <c:pt idx="1">
                  <c:v>0.22030650980198205</c:v>
                </c:pt>
                <c:pt idx="2">
                  <c:v>0.15720713350562759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対馬市</c:v>
                </c:pt>
              </c:strCache>
            </c:strRef>
          </c:cat>
          <c:val>
            <c:numRef>
              <c:f>①CO2排出量の現状把握!$AZ$43:$AZ$45</c:f>
              <c:numCache>
                <c:formatCode>0%</c:formatCode>
                <c:ptCount val="3"/>
                <c:pt idx="0">
                  <c:v>0.18034974026133399</c:v>
                </c:pt>
                <c:pt idx="1">
                  <c:v>0.21554353985970107</c:v>
                </c:pt>
                <c:pt idx="2">
                  <c:v>0.16912637390604371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対馬市</c:v>
                </c:pt>
              </c:strCache>
            </c:strRef>
          </c:cat>
          <c:val>
            <c:numRef>
              <c:f>①CO2排出量の現状把握!$BA$43:$BA$45</c:f>
              <c:numCache>
                <c:formatCode>0%</c:formatCode>
                <c:ptCount val="3"/>
                <c:pt idx="0">
                  <c:v>0.19226168778726088</c:v>
                </c:pt>
                <c:pt idx="1">
                  <c:v>0.32176622827089807</c:v>
                </c:pt>
                <c:pt idx="2">
                  <c:v>0.4267511991031786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対馬市</c:v>
                </c:pt>
              </c:strCache>
            </c:strRef>
          </c:cat>
          <c:val>
            <c:numRef>
              <c:f>①CO2排出量の現状把握!$BB$43:$BB$45</c:f>
              <c:numCache>
                <c:formatCode>0%</c:formatCode>
                <c:ptCount val="3"/>
                <c:pt idx="0">
                  <c:v>1.5474353008032191E-2</c:v>
                </c:pt>
                <c:pt idx="1">
                  <c:v>1.9819078226102019E-2</c:v>
                </c:pt>
                <c:pt idx="2">
                  <c:v>2.5562605127235676E-2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10919</c:v>
                </c:pt>
                <c:pt idx="1">
                  <c:v>10919</c:v>
                </c:pt>
                <c:pt idx="2">
                  <c:v>10919</c:v>
                </c:pt>
                <c:pt idx="3">
                  <c:v>10919</c:v>
                </c:pt>
                <c:pt idx="4">
                  <c:v>10919</c:v>
                </c:pt>
                <c:pt idx="5">
                  <c:v>10035</c:v>
                </c:pt>
                <c:pt idx="6">
                  <c:v>10035</c:v>
                </c:pt>
                <c:pt idx="7">
                  <c:v>10035</c:v>
                </c:pt>
                <c:pt idx="8">
                  <c:v>10035</c:v>
                </c:pt>
                <c:pt idx="9">
                  <c:v>10035</c:v>
                </c:pt>
                <c:pt idx="10">
                  <c:v>10035</c:v>
                </c:pt>
                <c:pt idx="11">
                  <c:v>10057</c:v>
                </c:pt>
                <c:pt idx="12">
                  <c:v>10057</c:v>
                </c:pt>
                <c:pt idx="13">
                  <c:v>10057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4.7461962999999994</c:v>
                </c:pt>
                <c:pt idx="1">
                  <c:v>4.6207466188799993</c:v>
                </c:pt>
                <c:pt idx="2">
                  <c:v>4.0612002148800004</c:v>
                </c:pt>
                <c:pt idx="3">
                  <c:v>3.6297884084000001</c:v>
                </c:pt>
                <c:pt idx="4">
                  <c:v>4.2578023550097006</c:v>
                </c:pt>
                <c:pt idx="5">
                  <c:v>4.4681144305</c:v>
                </c:pt>
                <c:pt idx="6">
                  <c:v>4.0108521457200004</c:v>
                </c:pt>
                <c:pt idx="7">
                  <c:v>3.3344318112</c:v>
                </c:pt>
                <c:pt idx="8">
                  <c:v>4.2267770438400003</c:v>
                </c:pt>
                <c:pt idx="9">
                  <c:v>5.5270015026000001</c:v>
                </c:pt>
                <c:pt idx="10">
                  <c:v>4.7212437387500001</c:v>
                </c:pt>
                <c:pt idx="11">
                  <c:v>4.3426984711500003</c:v>
                </c:pt>
                <c:pt idx="12">
                  <c:v>8.5669214423100009</c:v>
                </c:pt>
                <c:pt idx="13">
                  <c:v>5.5604090063999996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5362211</c:v>
                </c:pt>
                <c:pt idx="1">
                  <c:v>5139652</c:v>
                </c:pt>
                <c:pt idx="2">
                  <c:v>5572311</c:v>
                </c:pt>
                <c:pt idx="3">
                  <c:v>6106547</c:v>
                </c:pt>
                <c:pt idx="4">
                  <c:v>4928312</c:v>
                </c:pt>
                <c:pt idx="5">
                  <c:v>5711571</c:v>
                </c:pt>
                <c:pt idx="6">
                  <c:v>5583688</c:v>
                </c:pt>
                <c:pt idx="7">
                  <c:v>5300495.5206226762</c:v>
                </c:pt>
                <c:pt idx="8">
                  <c:v>5522577.9999999991</c:v>
                </c:pt>
                <c:pt idx="9">
                  <c:v>5216676</c:v>
                </c:pt>
                <c:pt idx="10">
                  <c:v>5494883</c:v>
                </c:pt>
                <c:pt idx="11">
                  <c:v>5067431</c:v>
                </c:pt>
                <c:pt idx="12">
                  <c:v>5754011.9999999991</c:v>
                </c:pt>
                <c:pt idx="13">
                  <c:v>5338548.9999999991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35724</c:v>
                </c:pt>
                <c:pt idx="1">
                  <c:v>35028</c:v>
                </c:pt>
                <c:pt idx="2">
                  <c:v>34367</c:v>
                </c:pt>
                <c:pt idx="3">
                  <c:v>33892</c:v>
                </c:pt>
                <c:pt idx="4">
                  <c:v>33683</c:v>
                </c:pt>
                <c:pt idx="5">
                  <c:v>33000</c:v>
                </c:pt>
                <c:pt idx="6">
                  <c:v>32523</c:v>
                </c:pt>
                <c:pt idx="7">
                  <c:v>31853</c:v>
                </c:pt>
                <c:pt idx="8">
                  <c:v>31413</c:v>
                </c:pt>
                <c:pt idx="9">
                  <c:v>31005</c:v>
                </c:pt>
                <c:pt idx="10">
                  <c:v>30377</c:v>
                </c:pt>
                <c:pt idx="11">
                  <c:v>29663</c:v>
                </c:pt>
                <c:pt idx="12">
                  <c:v>29019</c:v>
                </c:pt>
                <c:pt idx="13">
                  <c:v>28452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15696</c:v>
                </c:pt>
                <c:pt idx="1">
                  <c:v>15729</c:v>
                </c:pt>
                <c:pt idx="2">
                  <c:v>15745</c:v>
                </c:pt>
                <c:pt idx="3">
                  <c:v>15901</c:v>
                </c:pt>
                <c:pt idx="4">
                  <c:v>16273</c:v>
                </c:pt>
                <c:pt idx="5">
                  <c:v>16511</c:v>
                </c:pt>
                <c:pt idx="6">
                  <c:v>16713</c:v>
                </c:pt>
                <c:pt idx="7">
                  <c:v>16917</c:v>
                </c:pt>
                <c:pt idx="8">
                  <c:v>17059</c:v>
                </c:pt>
                <c:pt idx="9">
                  <c:v>17233</c:v>
                </c:pt>
                <c:pt idx="10">
                  <c:v>17125</c:v>
                </c:pt>
                <c:pt idx="11">
                  <c:v>17043</c:v>
                </c:pt>
                <c:pt idx="12">
                  <c:v>16865</c:v>
                </c:pt>
                <c:pt idx="13">
                  <c:v>16834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8501</c:v>
                </c:pt>
                <c:pt idx="1">
                  <c:v>8372</c:v>
                </c:pt>
                <c:pt idx="2">
                  <c:v>8319</c:v>
                </c:pt>
                <c:pt idx="3">
                  <c:v>8221</c:v>
                </c:pt>
                <c:pt idx="4">
                  <c:v>8224</c:v>
                </c:pt>
                <c:pt idx="5">
                  <c:v>8177</c:v>
                </c:pt>
                <c:pt idx="6">
                  <c:v>8137</c:v>
                </c:pt>
                <c:pt idx="7">
                  <c:v>8277</c:v>
                </c:pt>
                <c:pt idx="8">
                  <c:v>8222</c:v>
                </c:pt>
                <c:pt idx="9">
                  <c:v>8226</c:v>
                </c:pt>
                <c:pt idx="10">
                  <c:v>7999</c:v>
                </c:pt>
                <c:pt idx="11">
                  <c:v>7970</c:v>
                </c:pt>
                <c:pt idx="12">
                  <c:v>7905</c:v>
                </c:pt>
                <c:pt idx="13">
                  <c:v>7956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15462</c:v>
                </c:pt>
                <c:pt idx="1">
                  <c:v>15367</c:v>
                </c:pt>
                <c:pt idx="2">
                  <c:v>15314</c:v>
                </c:pt>
                <c:pt idx="3">
                  <c:v>15344</c:v>
                </c:pt>
                <c:pt idx="4">
                  <c:v>15365</c:v>
                </c:pt>
                <c:pt idx="5">
                  <c:v>15300</c:v>
                </c:pt>
                <c:pt idx="6">
                  <c:v>15243</c:v>
                </c:pt>
                <c:pt idx="7">
                  <c:v>15151</c:v>
                </c:pt>
                <c:pt idx="8">
                  <c:v>15144</c:v>
                </c:pt>
                <c:pt idx="9">
                  <c:v>15135</c:v>
                </c:pt>
                <c:pt idx="10">
                  <c:v>15087</c:v>
                </c:pt>
                <c:pt idx="11">
                  <c:v>14922</c:v>
                </c:pt>
                <c:pt idx="12">
                  <c:v>14785</c:v>
                </c:pt>
                <c:pt idx="13">
                  <c:v>14752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576</c:v>
                </c:pt>
                <c:pt idx="1">
                  <c:v>576</c:v>
                </c:pt>
                <c:pt idx="2">
                  <c:v>576</c:v>
                </c:pt>
                <c:pt idx="3">
                  <c:v>576</c:v>
                </c:pt>
                <c:pt idx="4">
                  <c:v>576</c:v>
                </c:pt>
                <c:pt idx="5">
                  <c:v>554</c:v>
                </c:pt>
                <c:pt idx="6">
                  <c:v>554</c:v>
                </c:pt>
                <c:pt idx="7">
                  <c:v>554</c:v>
                </c:pt>
                <c:pt idx="8">
                  <c:v>554</c:v>
                </c:pt>
                <c:pt idx="9">
                  <c:v>554</c:v>
                </c:pt>
                <c:pt idx="10">
                  <c:v>554</c:v>
                </c:pt>
                <c:pt idx="11">
                  <c:v>634</c:v>
                </c:pt>
                <c:pt idx="12">
                  <c:v>634</c:v>
                </c:pt>
                <c:pt idx="13">
                  <c:v>634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1387</c:v>
                </c:pt>
                <c:pt idx="1">
                  <c:v>1387</c:v>
                </c:pt>
                <c:pt idx="2">
                  <c:v>1387</c:v>
                </c:pt>
                <c:pt idx="3">
                  <c:v>1387</c:v>
                </c:pt>
                <c:pt idx="4">
                  <c:v>1387</c:v>
                </c:pt>
                <c:pt idx="5">
                  <c:v>1323</c:v>
                </c:pt>
                <c:pt idx="6">
                  <c:v>1323</c:v>
                </c:pt>
                <c:pt idx="7">
                  <c:v>1323</c:v>
                </c:pt>
                <c:pt idx="8">
                  <c:v>1323</c:v>
                </c:pt>
                <c:pt idx="9">
                  <c:v>1323</c:v>
                </c:pt>
                <c:pt idx="10">
                  <c:v>1323</c:v>
                </c:pt>
                <c:pt idx="11">
                  <c:v>1298</c:v>
                </c:pt>
                <c:pt idx="12">
                  <c:v>1298</c:v>
                </c:pt>
                <c:pt idx="13">
                  <c:v>1298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41.119300000000003</c:v>
                </c:pt>
                <c:pt idx="1">
                  <c:v>37.544899999999998</c:v>
                </c:pt>
                <c:pt idx="2">
                  <c:v>40.6051</c:v>
                </c:pt>
                <c:pt idx="3">
                  <c:v>33.222999999999999</c:v>
                </c:pt>
                <c:pt idx="4">
                  <c:v>36.446100000000001</c:v>
                </c:pt>
                <c:pt idx="5">
                  <c:v>43.7697</c:v>
                </c:pt>
                <c:pt idx="6">
                  <c:v>46.4163</c:v>
                </c:pt>
                <c:pt idx="7">
                  <c:v>43.434899999999999</c:v>
                </c:pt>
                <c:pt idx="8">
                  <c:v>51.853200000000001</c:v>
                </c:pt>
                <c:pt idx="9">
                  <c:v>45.821499999999986</c:v>
                </c:pt>
                <c:pt idx="10">
                  <c:v>51.119900000000001</c:v>
                </c:pt>
                <c:pt idx="11">
                  <c:v>49.100900000000003</c:v>
                </c:pt>
                <c:pt idx="12">
                  <c:v>56.917999999999999</c:v>
                </c:pt>
                <c:pt idx="13">
                  <c:v>52.661000000000001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4.88</c:v>
                </c:pt>
                <c:pt idx="1">
                  <c:v>4.9269999999999996</c:v>
                </c:pt>
                <c:pt idx="2">
                  <c:v>5.16</c:v>
                </c:pt>
                <c:pt idx="3">
                  <c:v>4.907</c:v>
                </c:pt>
                <c:pt idx="4">
                  <c:v>4.7389999999999999</c:v>
                </c:pt>
                <c:pt idx="5">
                  <c:v>4.9589999999999996</c:v>
                </c:pt>
                <c:pt idx="6">
                  <c:v>4.9189999999999996</c:v>
                </c:pt>
                <c:pt idx="7">
                  <c:v>5.274</c:v>
                </c:pt>
                <c:pt idx="8">
                  <c:v>5.1719999999999997</c:v>
                </c:pt>
                <c:pt idx="9">
                  <c:v>5.1840000000000002</c:v>
                </c:pt>
                <c:pt idx="10">
                  <c:v>5.2759999999999998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4.88</c:v>
                </c:pt>
                <c:pt idx="1">
                  <c:v>4.9269999999999996</c:v>
                </c:pt>
                <c:pt idx="2">
                  <c:v>5.16</c:v>
                </c:pt>
                <c:pt idx="3">
                  <c:v>4.907</c:v>
                </c:pt>
                <c:pt idx="4">
                  <c:v>4.7389999999999999</c:v>
                </c:pt>
                <c:pt idx="5">
                  <c:v>4.9589999999999996</c:v>
                </c:pt>
                <c:pt idx="6">
                  <c:v>4.9189999999999996</c:v>
                </c:pt>
                <c:pt idx="7">
                  <c:v>5.274</c:v>
                </c:pt>
                <c:pt idx="8">
                  <c:v>5.1719999999999997</c:v>
                </c:pt>
                <c:pt idx="9">
                  <c:v>5.1840000000000002</c:v>
                </c:pt>
                <c:pt idx="10">
                  <c:v>5.2759999999999998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52.047976654617273</c:v>
                </c:pt>
                <c:pt idx="1">
                  <c:v>56.385851077625041</c:v>
                </c:pt>
                <c:pt idx="2">
                  <c:v>57.110344826400748</c:v>
                </c:pt>
                <c:pt idx="3">
                  <c:v>52.146667197509778</c:v>
                </c:pt>
                <c:pt idx="4">
                  <c:v>44.12565818357939</c:v>
                </c:pt>
                <c:pt idx="5">
                  <c:v>36.772700440402083</c:v>
                </c:pt>
                <c:pt idx="6">
                  <c:v>35.30981295121537</c:v>
                </c:pt>
                <c:pt idx="7">
                  <c:v>31.912619253182601</c:v>
                </c:pt>
                <c:pt idx="8">
                  <c:v>32.551908487181109</c:v>
                </c:pt>
                <c:pt idx="9">
                  <c:v>33.452680959941027</c:v>
                </c:pt>
                <c:pt idx="10">
                  <c:v>30.346465584817295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47.34280420339644</c:v>
                </c:pt>
                <c:pt idx="1">
                  <c:v>45.741554203231473</c:v>
                </c:pt>
                <c:pt idx="2">
                  <c:v>47.27326782617714</c:v>
                </c:pt>
                <c:pt idx="3">
                  <c:v>50.320414484030607</c:v>
                </c:pt>
                <c:pt idx="4">
                  <c:v>54.951842369130119</c:v>
                </c:pt>
                <c:pt idx="5">
                  <c:v>52.173978743829323</c:v>
                </c:pt>
                <c:pt idx="6">
                  <c:v>45.899565819873104</c:v>
                </c:pt>
                <c:pt idx="7">
                  <c:v>40.65535310791077</c:v>
                </c:pt>
                <c:pt idx="8">
                  <c:v>41.718512680727478</c:v>
                </c:pt>
                <c:pt idx="9">
                  <c:v>51.978685839197659</c:v>
                </c:pt>
                <c:pt idx="10">
                  <c:v>48.493653618363055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5.2759999999999998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5.2759999999999998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5.2759999999999998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5.2759999999999998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5.2759999999999998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対馬市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対馬市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対馬市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5.2759999999999998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対馬市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11,228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1513.2000000000003</c:v>
                </c:pt>
                <c:pt idx="1">
                  <c:v>8215.0999999999985</c:v>
                </c:pt>
                <c:pt idx="2">
                  <c:v>1500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15,941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1816.0215840000003</c:v>
                </c:pt>
                <c:pt idx="1">
                  <c:v>10866.605675999997</c:v>
                </c:pt>
                <c:pt idx="2">
                  <c:v>3258.72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対馬市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27.510145848000001</c:v>
                </c:pt>
                <c:pt idx="1">
                  <c:v>144.131480208</c:v>
                </c:pt>
                <c:pt idx="2">
                  <c:v>0</c:v>
                </c:pt>
                <c:pt idx="3">
                  <c:v>0</c:v>
                </c:pt>
                <c:pt idx="4">
                  <c:v>2.2893449399999999</c:v>
                </c:pt>
                <c:pt idx="5">
                  <c:v>16.61042003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2,125,679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対馬市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574979</c:v>
                </c:pt>
                <c:pt idx="1">
                  <c:v>1550700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1500</c:v>
                </c:pt>
                <c:pt idx="6">
                  <c:v>1500</c:v>
                </c:pt>
                <c:pt idx="7">
                  <c:v>1500</c:v>
                </c:pt>
                <c:pt idx="8">
                  <c:v>1500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4517</c:v>
                </c:pt>
                <c:pt idx="1">
                  <c:v>5767.5</c:v>
                </c:pt>
                <c:pt idx="2">
                  <c:v>6592.6</c:v>
                </c:pt>
                <c:pt idx="3">
                  <c:v>6687</c:v>
                </c:pt>
                <c:pt idx="4">
                  <c:v>6750.7</c:v>
                </c:pt>
                <c:pt idx="5">
                  <c:v>7965.2</c:v>
                </c:pt>
                <c:pt idx="6">
                  <c:v>7965.2</c:v>
                </c:pt>
                <c:pt idx="7">
                  <c:v>7965.2</c:v>
                </c:pt>
                <c:pt idx="8">
                  <c:v>8215.0999999999985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1475.83</c:v>
                </c:pt>
                <c:pt idx="1">
                  <c:v>1481.93</c:v>
                </c:pt>
                <c:pt idx="2">
                  <c:v>1481.93</c:v>
                </c:pt>
                <c:pt idx="3">
                  <c:v>1485.4599999999998</c:v>
                </c:pt>
                <c:pt idx="4">
                  <c:v>1493.64</c:v>
                </c:pt>
                <c:pt idx="5">
                  <c:v>1497.33</c:v>
                </c:pt>
                <c:pt idx="6">
                  <c:v>1497.33</c:v>
                </c:pt>
                <c:pt idx="7">
                  <c:v>1506.9</c:v>
                </c:pt>
                <c:pt idx="8">
                  <c:v>1513.2000000000003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7.2632551891442257E-2</c:v>
                </c:pt>
                <c:pt idx="1">
                  <c:v>9.0575830010559077E-2</c:v>
                </c:pt>
                <c:pt idx="2">
                  <c:v>9.159061868964917E-2</c:v>
                </c:pt>
                <c:pt idx="3">
                  <c:v>9.4327649602299002E-2</c:v>
                </c:pt>
                <c:pt idx="4">
                  <c:v>9.587077490614293E-2</c:v>
                </c:pt>
                <c:pt idx="5">
                  <c:v>0.10680016114022796</c:v>
                </c:pt>
                <c:pt idx="6">
                  <c:v>0.10527389772294507</c:v>
                </c:pt>
                <c:pt idx="7">
                  <c:v>0.10728277369054956</c:v>
                </c:pt>
                <c:pt idx="8">
                  <c:v>0.10960756741637948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294</c:v>
                </c:pt>
                <c:pt idx="1">
                  <c:v>295</c:v>
                </c:pt>
                <c:pt idx="2">
                  <c:v>295</c:v>
                </c:pt>
                <c:pt idx="3">
                  <c:v>296</c:v>
                </c:pt>
                <c:pt idx="4">
                  <c:v>297</c:v>
                </c:pt>
                <c:pt idx="5">
                  <c:v>298</c:v>
                </c:pt>
                <c:pt idx="6">
                  <c:v>298</c:v>
                </c:pt>
                <c:pt idx="7">
                  <c:v>299</c:v>
                </c:pt>
                <c:pt idx="8">
                  <c:v>300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145440.20669158435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15941.347259999997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4767822.9460000005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764170.71799999999</c:v>
                </c:pt>
                <c:pt idx="1">
                  <c:v>4003652.2280000001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12682.627259999997</c:v>
                </c:pt>
                <c:pt idx="1">
                  <c:v>3258.72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対馬市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対馬市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78.302493304912588</v>
      </c>
      <c r="BB5" s="29"/>
      <c r="BC5" s="17"/>
      <c r="BD5" s="1005">
        <f>SUM(BC6:BC8)</f>
        <v>47.27326782617714</v>
      </c>
      <c r="BE5" s="29"/>
      <c r="BF5" s="17"/>
      <c r="BG5" s="1005">
        <f>AK35</f>
        <v>48.148906412704868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4.1559026915384818</v>
      </c>
      <c r="BA6" s="17"/>
      <c r="BB6" s="29"/>
      <c r="BC6" s="1005">
        <f>O32</f>
        <v>3.5736157808217071</v>
      </c>
      <c r="BD6" s="17"/>
      <c r="BE6" s="29"/>
      <c r="BF6" s="1005">
        <f>AK36</f>
        <v>3.1638959102421582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5.3643483410600918</v>
      </c>
      <c r="BA7" s="17"/>
      <c r="BB7" s="29"/>
      <c r="BC7" s="1005">
        <f>O33</f>
        <v>3.470357784253582</v>
      </c>
      <c r="BD7" s="17"/>
      <c r="BE7" s="29"/>
      <c r="BF7" s="1005">
        <f t="shared" ref="BF7:BF8" si="0">AK37</f>
        <v>2.8680746971396371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68.782242272314022</v>
      </c>
      <c r="BA8" s="17"/>
      <c r="BB8" s="29"/>
      <c r="BC8" s="1005">
        <f>O34</f>
        <v>40.229294261101849</v>
      </c>
      <c r="BD8" s="17"/>
      <c r="BE8" s="29"/>
      <c r="BF8" s="1005">
        <f t="shared" si="0"/>
        <v>42.116935805323074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286.06260069383768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36.850514865695303</v>
      </c>
      <c r="BA9" s="1005">
        <f>AZ9</f>
        <v>36.850514865695303</v>
      </c>
      <c r="BB9" s="29"/>
      <c r="BC9" s="1005">
        <f>O35</f>
        <v>57.110344826400748</v>
      </c>
      <c r="BD9" s="1005">
        <f>BC9</f>
        <v>57.110344826400748</v>
      </c>
      <c r="BE9" s="29"/>
      <c r="BF9" s="1005">
        <f>AK39</f>
        <v>34.195887182236788</v>
      </c>
      <c r="BG9" s="1005">
        <f>AK39</f>
        <v>34.195887182236788</v>
      </c>
      <c r="BH9" s="29"/>
    </row>
    <row r="10" spans="1:62" ht="17.100000000000001" customHeight="1" thickBot="1">
      <c r="B10" s="323"/>
      <c r="C10" s="324"/>
      <c r="D10" s="326"/>
      <c r="E10" s="326"/>
      <c r="F10" s="326"/>
      <c r="G10" s="325"/>
      <c r="H10" s="325"/>
      <c r="I10" s="326"/>
      <c r="J10" s="327"/>
      <c r="K10" s="334"/>
      <c r="L10" s="246" t="s">
        <v>114</v>
      </c>
      <c r="M10" s="246"/>
      <c r="N10" s="563"/>
      <c r="O10" s="906">
        <f>SUM(O11:O13)</f>
        <v>78.302493304912588</v>
      </c>
      <c r="P10" s="453">
        <f t="shared" ref="P10:P22" si="1">O10/$O$9</f>
        <v>0.27372502772117657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43.147558028155409</v>
      </c>
      <c r="BA10" s="1005">
        <f>AZ10</f>
        <v>43.147558028155409</v>
      </c>
      <c r="BB10" s="29"/>
      <c r="BC10" s="1005">
        <f>O36</f>
        <v>55.898454228281288</v>
      </c>
      <c r="BD10" s="1005">
        <f>BC10</f>
        <v>55.898454228281288</v>
      </c>
      <c r="BE10" s="29"/>
      <c r="BF10" s="1005">
        <f>AK40</f>
        <v>36.788574873574902</v>
      </c>
      <c r="BG10" s="1005">
        <f>AK40</f>
        <v>36.788574873574902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4.1559026915384818</v>
      </c>
      <c r="P11" s="454">
        <f t="shared" si="1"/>
        <v>1.4527948363254909E-2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123.12296529507441</v>
      </c>
      <c r="BB11" s="29"/>
      <c r="BC11" s="1005"/>
      <c r="BD11" s="1005">
        <f>SUM(BC12:BC14)</f>
        <v>103.20049631043481</v>
      </c>
      <c r="BE11" s="29"/>
      <c r="BF11" s="17"/>
      <c r="BG11" s="1005">
        <f>AK41</f>
        <v>92.827440676501936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5.3643483410600918</v>
      </c>
      <c r="P12" s="454">
        <f t="shared" si="1"/>
        <v>1.8752358148352841E-2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81.393646779370215</v>
      </c>
      <c r="BA12" s="17"/>
      <c r="BB12" s="29"/>
      <c r="BC12" s="1005">
        <f>O38</f>
        <v>70.865457559357878</v>
      </c>
      <c r="BD12" s="17"/>
      <c r="BE12" s="29"/>
      <c r="BF12" s="1005">
        <f>AK42</f>
        <v>60.494478147023315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68.782242272314022</v>
      </c>
      <c r="P13" s="454">
        <f t="shared" si="1"/>
        <v>0.24044472120956886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2.3090288238481098</v>
      </c>
      <c r="BA13" s="17"/>
      <c r="BB13" s="29"/>
      <c r="BC13" s="1005">
        <f>O41</f>
        <v>2.60554488779808</v>
      </c>
      <c r="BD13" s="17"/>
      <c r="BE13" s="29"/>
      <c r="BF13" s="1005">
        <f>AK45</f>
        <v>1.6749647590115615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36.850514865695303</v>
      </c>
      <c r="P14" s="453">
        <f t="shared" si="1"/>
        <v>0.12881975755067351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39.420289691856091</v>
      </c>
      <c r="BA14" s="17"/>
      <c r="BB14" s="29"/>
      <c r="BC14" s="1005">
        <f>O42</f>
        <v>29.729493863278861</v>
      </c>
      <c r="BD14" s="17"/>
      <c r="BE14" s="29"/>
      <c r="BF14" s="1005">
        <f t="shared" ref="BF14" si="2">AK46</f>
        <v>30.65799777046707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43.147558028155409</v>
      </c>
      <c r="P15" s="453">
        <f t="shared" si="1"/>
        <v>0.15083257274282652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4.6390691999999998</v>
      </c>
      <c r="BA15" s="1005">
        <f>AZ15</f>
        <v>4.6390691999999998</v>
      </c>
      <c r="BB15" s="29"/>
      <c r="BC15" s="1005">
        <f>O43</f>
        <v>4.2578023550097006</v>
      </c>
      <c r="BD15" s="1005">
        <f>BC15</f>
        <v>4.2578023550097006</v>
      </c>
      <c r="BE15" s="29"/>
      <c r="BF15" s="1005">
        <f>AK47</f>
        <v>5.5604090063999996</v>
      </c>
      <c r="BG15" s="1005">
        <f>AK47</f>
        <v>5.5604090063999996</v>
      </c>
      <c r="BH15" s="29"/>
    </row>
    <row r="16" spans="1:62" ht="17.100000000000001" customHeight="1" thickBot="1">
      <c r="B16" s="323"/>
      <c r="C16" s="324"/>
      <c r="D16" s="326"/>
      <c r="E16" s="326"/>
      <c r="F16" s="326"/>
      <c r="G16" s="325"/>
      <c r="H16" s="325"/>
      <c r="I16" s="326"/>
      <c r="J16" s="327"/>
      <c r="K16" s="335"/>
      <c r="L16" s="246" t="s">
        <v>128</v>
      </c>
      <c r="M16" s="344"/>
      <c r="N16" s="345"/>
      <c r="O16" s="906">
        <f>SUM(O18:O21)</f>
        <v>123.12296529507441</v>
      </c>
      <c r="P16" s="453">
        <f t="shared" si="1"/>
        <v>0.43040566993533141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81.393646779370215</v>
      </c>
      <c r="P17" s="454">
        <f t="shared" si="1"/>
        <v>0.28453089142709309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34.405814960298457</v>
      </c>
      <c r="P18" s="454">
        <f t="shared" si="1"/>
        <v>0.12027372636915142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46.987831819071758</v>
      </c>
      <c r="P19" s="454">
        <f t="shared" si="1"/>
        <v>0.16425716505794169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2.3090288238481098</v>
      </c>
      <c r="P20" s="454">
        <f t="shared" si="1"/>
        <v>8.0717605805429235E-3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39.420289691856091</v>
      </c>
      <c r="P21" s="454">
        <f t="shared" si="1"/>
        <v>0.13780301792769542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4.6390691999999998</v>
      </c>
      <c r="P22" s="612">
        <f t="shared" si="1"/>
        <v>1.6216972049992041E-2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54.15540452944493</v>
      </c>
      <c r="AZ22" s="1005">
        <f t="shared" si="3"/>
        <v>48.982943080357856</v>
      </c>
      <c r="BA22" s="1005">
        <f t="shared" si="3"/>
        <v>47.34280420339644</v>
      </c>
      <c r="BB22" s="1005">
        <f t="shared" si="3"/>
        <v>45.741554203231473</v>
      </c>
      <c r="BC22" s="1005">
        <f t="shared" si="3"/>
        <v>47.27326782617714</v>
      </c>
      <c r="BD22" s="1005">
        <f t="shared" si="3"/>
        <v>50.320414484030607</v>
      </c>
      <c r="BE22" s="1005">
        <f t="shared" si="3"/>
        <v>54.951842369130119</v>
      </c>
      <c r="BF22" s="1005">
        <f t="shared" si="3"/>
        <v>52.173978743829323</v>
      </c>
      <c r="BG22" s="1005">
        <f t="shared" si="3"/>
        <v>45.899565819873104</v>
      </c>
      <c r="BH22" s="1005">
        <f t="shared" si="3"/>
        <v>40.65535310791077</v>
      </c>
      <c r="BI22" s="1005">
        <f t="shared" si="3"/>
        <v>41.718512680727478</v>
      </c>
      <c r="BJ22" s="1005">
        <f t="shared" si="3"/>
        <v>51.978685839197659</v>
      </c>
      <c r="BK22" s="1005">
        <f t="shared" si="3"/>
        <v>48.493653618363055</v>
      </c>
      <c r="BL22" s="1005">
        <f t="shared" si="3"/>
        <v>48.148906412704868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41.874970234385849</v>
      </c>
      <c r="AZ23" s="1005">
        <f t="shared" ref="AZ23:BL23" si="4">Y39</f>
        <v>44.910320306190428</v>
      </c>
      <c r="BA23" s="1005">
        <f t="shared" si="4"/>
        <v>52.047976654617273</v>
      </c>
      <c r="BB23" s="1005">
        <f t="shared" si="4"/>
        <v>56.385851077625041</v>
      </c>
      <c r="BC23" s="1005">
        <f t="shared" si="4"/>
        <v>57.110344826400748</v>
      </c>
      <c r="BD23" s="1005">
        <f t="shared" si="4"/>
        <v>52.146667197509778</v>
      </c>
      <c r="BE23" s="1005">
        <f t="shared" si="4"/>
        <v>44.12565818357939</v>
      </c>
      <c r="BF23" s="1005">
        <f t="shared" si="4"/>
        <v>36.772700440402083</v>
      </c>
      <c r="BG23" s="1005">
        <f t="shared" si="4"/>
        <v>35.30981295121537</v>
      </c>
      <c r="BH23" s="1005">
        <f t="shared" si="4"/>
        <v>31.912619253182601</v>
      </c>
      <c r="BI23" s="1005">
        <f t="shared" si="4"/>
        <v>32.551908487181109</v>
      </c>
      <c r="BJ23" s="1005">
        <f t="shared" si="4"/>
        <v>33.452680959941027</v>
      </c>
      <c r="BK23" s="1005">
        <f t="shared" si="4"/>
        <v>30.346465584817295</v>
      </c>
      <c r="BL23" s="1005">
        <f t="shared" si="4"/>
        <v>34.195887182236788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38.307120133609182</v>
      </c>
      <c r="AZ24" s="1005">
        <f t="shared" ref="AZ24:BL24" si="5">Y40</f>
        <v>43.159370413777431</v>
      </c>
      <c r="BA24" s="1005">
        <f t="shared" si="5"/>
        <v>49.702613037546818</v>
      </c>
      <c r="BB24" s="1005">
        <f t="shared" si="5"/>
        <v>57.622836787337192</v>
      </c>
      <c r="BC24" s="1005">
        <f t="shared" si="5"/>
        <v>55.898454228281288</v>
      </c>
      <c r="BD24" s="1005">
        <f t="shared" si="5"/>
        <v>51.746382422841833</v>
      </c>
      <c r="BE24" s="1005">
        <f t="shared" si="5"/>
        <v>44.962281839544922</v>
      </c>
      <c r="BF24" s="1005">
        <f t="shared" si="5"/>
        <v>41.026159668354019</v>
      </c>
      <c r="BG24" s="1005">
        <f t="shared" si="5"/>
        <v>41.330762292498775</v>
      </c>
      <c r="BH24" s="1005">
        <f t="shared" si="5"/>
        <v>30.954592190815514</v>
      </c>
      <c r="BI24" s="1005">
        <f t="shared" si="5"/>
        <v>32.991170191832332</v>
      </c>
      <c r="BJ24" s="1005">
        <f t="shared" si="5"/>
        <v>32.499428033658113</v>
      </c>
      <c r="BK24" s="1005">
        <f t="shared" si="5"/>
        <v>28.410714986338171</v>
      </c>
      <c r="BL24" s="1005">
        <f t="shared" si="5"/>
        <v>36.788574873574902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104.46758277273825</v>
      </c>
      <c r="AZ25" s="1005">
        <f t="shared" ref="AZ25:BL25" si="6">Y41</f>
        <v>105.19461864542524</v>
      </c>
      <c r="BA25" s="1005">
        <f t="shared" si="6"/>
        <v>105.88298189796639</v>
      </c>
      <c r="BB25" s="1005">
        <f t="shared" si="6"/>
        <v>109.85701872588618</v>
      </c>
      <c r="BC25" s="1005">
        <f t="shared" si="6"/>
        <v>103.20049631043481</v>
      </c>
      <c r="BD25" s="1005">
        <f t="shared" si="6"/>
        <v>106.54711658861487</v>
      </c>
      <c r="BE25" s="1005">
        <f t="shared" si="6"/>
        <v>104.68587611096109</v>
      </c>
      <c r="BF25" s="1005">
        <f t="shared" si="6"/>
        <v>102.26445288363431</v>
      </c>
      <c r="BG25" s="1005">
        <f t="shared" si="6"/>
        <v>102.07926464029852</v>
      </c>
      <c r="BH25" s="1005">
        <f t="shared" si="6"/>
        <v>99.633867269438056</v>
      </c>
      <c r="BI25" s="1005">
        <f t="shared" si="6"/>
        <v>98.911598387480552</v>
      </c>
      <c r="BJ25" s="1005">
        <f t="shared" si="6"/>
        <v>90.297291099544225</v>
      </c>
      <c r="BK25" s="1005">
        <f t="shared" si="6"/>
        <v>94.806524279290898</v>
      </c>
      <c r="BL25" s="1005">
        <f t="shared" si="6"/>
        <v>92.827440676501936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4.7461962999999994</v>
      </c>
      <c r="AZ26" s="1005">
        <f t="shared" si="7"/>
        <v>4.6207466188799993</v>
      </c>
      <c r="BA26" s="1005">
        <f t="shared" si="7"/>
        <v>4.0612002148800004</v>
      </c>
      <c r="BB26" s="1005">
        <f t="shared" si="7"/>
        <v>3.6297884084000001</v>
      </c>
      <c r="BC26" s="1005">
        <f t="shared" si="7"/>
        <v>4.2578023550097006</v>
      </c>
      <c r="BD26" s="1005">
        <f t="shared" si="7"/>
        <v>4.4681144305</v>
      </c>
      <c r="BE26" s="1005">
        <f t="shared" si="7"/>
        <v>4.0108521457200004</v>
      </c>
      <c r="BF26" s="1005">
        <f t="shared" si="7"/>
        <v>3.3344318112</v>
      </c>
      <c r="BG26" s="1005">
        <f t="shared" si="7"/>
        <v>4.2267770438400003</v>
      </c>
      <c r="BH26" s="1005">
        <f t="shared" si="7"/>
        <v>5.5270015026000001</v>
      </c>
      <c r="BI26" s="1005">
        <f t="shared" si="7"/>
        <v>4.7212437387500001</v>
      </c>
      <c r="BJ26" s="1005">
        <f t="shared" si="7"/>
        <v>4.3426984711500003</v>
      </c>
      <c r="BK26" s="1005">
        <f t="shared" si="7"/>
        <v>8.5669214423100009</v>
      </c>
      <c r="BL26" s="1005">
        <f t="shared" si="7"/>
        <v>5.5604090063999996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243.55127397017822</v>
      </c>
      <c r="AZ27" s="1005">
        <f t="shared" si="8"/>
        <v>246.86799906463094</v>
      </c>
      <c r="BA27" s="1005">
        <f t="shared" si="8"/>
        <v>259.03757600840692</v>
      </c>
      <c r="BB27" s="1005">
        <f t="shared" si="8"/>
        <v>273.23704920247985</v>
      </c>
      <c r="BC27" s="1005">
        <f t="shared" si="8"/>
        <v>267.74036554630368</v>
      </c>
      <c r="BD27" s="1005">
        <f t="shared" si="8"/>
        <v>265.22869512349712</v>
      </c>
      <c r="BE27" s="1005">
        <f t="shared" si="8"/>
        <v>252.73651064893554</v>
      </c>
      <c r="BF27" s="1005">
        <f t="shared" si="8"/>
        <v>235.57172354741974</v>
      </c>
      <c r="BG27" s="1005">
        <f t="shared" si="8"/>
        <v>228.84618274772578</v>
      </c>
      <c r="BH27" s="1005">
        <f t="shared" si="8"/>
        <v>208.68343332394693</v>
      </c>
      <c r="BI27" s="1005">
        <f t="shared" si="8"/>
        <v>210.89443348597146</v>
      </c>
      <c r="BJ27" s="1005">
        <f t="shared" si="8"/>
        <v>212.57078440349102</v>
      </c>
      <c r="BK27" s="1005">
        <f t="shared" si="8"/>
        <v>210.6242799111194</v>
      </c>
      <c r="BL27" s="1005">
        <f t="shared" si="8"/>
        <v>217.52121815141848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267.74036554630368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47.27326782617714</v>
      </c>
      <c r="P31" s="453">
        <f t="shared" ref="P31:P43" si="9">O31/$O$30</f>
        <v>0.17656384284722873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3.5736157808217071</v>
      </c>
      <c r="P32" s="454">
        <f t="shared" si="9"/>
        <v>1.3347317926940222E-2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3.470357784253582</v>
      </c>
      <c r="P33" s="454">
        <f t="shared" si="9"/>
        <v>1.2961653268727646E-2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40.229294261101849</v>
      </c>
      <c r="P34" s="454">
        <f t="shared" si="9"/>
        <v>0.15025487165156087</v>
      </c>
      <c r="Q34" s="328"/>
      <c r="R34" s="13"/>
      <c r="S34" s="323"/>
      <c r="T34" s="563" t="s">
        <v>112</v>
      </c>
      <c r="U34" s="332"/>
      <c r="V34" s="332"/>
      <c r="W34" s="332"/>
      <c r="X34" s="893">
        <f>X35+X39+X40+X41+X47</f>
        <v>243.55127397017822</v>
      </c>
      <c r="Y34" s="894">
        <f t="shared" ref="Y34:AK34" si="10">Y35+Y39+Y40+Y41+Y47</f>
        <v>246.86799906463094</v>
      </c>
      <c r="Z34" s="894">
        <f t="shared" si="10"/>
        <v>259.03757600840692</v>
      </c>
      <c r="AA34" s="894">
        <f t="shared" si="10"/>
        <v>273.23704920247985</v>
      </c>
      <c r="AB34" s="894">
        <f t="shared" si="10"/>
        <v>267.74036554630368</v>
      </c>
      <c r="AC34" s="894">
        <f t="shared" si="10"/>
        <v>265.22869512349712</v>
      </c>
      <c r="AD34" s="894">
        <f t="shared" si="10"/>
        <v>252.73651064893554</v>
      </c>
      <c r="AE34" s="894">
        <f t="shared" si="10"/>
        <v>235.57172354741974</v>
      </c>
      <c r="AF34" s="894">
        <f t="shared" si="10"/>
        <v>228.84618274772578</v>
      </c>
      <c r="AG34" s="894">
        <f t="shared" si="10"/>
        <v>208.68343332394693</v>
      </c>
      <c r="AH34" s="894">
        <f t="shared" si="10"/>
        <v>210.89443348597146</v>
      </c>
      <c r="AI34" s="894">
        <f t="shared" si="10"/>
        <v>212.57078440349102</v>
      </c>
      <c r="AJ34" s="894">
        <f t="shared" si="10"/>
        <v>210.6242799111194</v>
      </c>
      <c r="AK34" s="895">
        <f t="shared" si="10"/>
        <v>217.52121815141848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57.110344826400748</v>
      </c>
      <c r="P35" s="453">
        <f t="shared" si="9"/>
        <v>0.21330494828402685</v>
      </c>
      <c r="Q35" s="328"/>
      <c r="R35" s="13"/>
      <c r="S35" s="323"/>
      <c r="T35" s="334"/>
      <c r="U35" s="246" t="s">
        <v>114</v>
      </c>
      <c r="V35" s="344"/>
      <c r="W35" s="344"/>
      <c r="X35" s="896">
        <f>SUM(X36:X38)</f>
        <v>54.15540452944493</v>
      </c>
      <c r="Y35" s="897">
        <f t="shared" ref="Y35:AK35" si="11">SUM(Y36:Y38)</f>
        <v>48.982943080357856</v>
      </c>
      <c r="Z35" s="897">
        <f t="shared" si="11"/>
        <v>47.34280420339644</v>
      </c>
      <c r="AA35" s="897">
        <f t="shared" si="11"/>
        <v>45.741554203231473</v>
      </c>
      <c r="AB35" s="897">
        <f t="shared" si="11"/>
        <v>47.27326782617714</v>
      </c>
      <c r="AC35" s="897">
        <f t="shared" si="11"/>
        <v>50.320414484030607</v>
      </c>
      <c r="AD35" s="897">
        <f t="shared" si="11"/>
        <v>54.951842369130119</v>
      </c>
      <c r="AE35" s="897">
        <f t="shared" si="11"/>
        <v>52.173978743829323</v>
      </c>
      <c r="AF35" s="897">
        <f t="shared" si="11"/>
        <v>45.899565819873104</v>
      </c>
      <c r="AG35" s="897">
        <f t="shared" si="11"/>
        <v>40.65535310791077</v>
      </c>
      <c r="AH35" s="897">
        <f t="shared" si="11"/>
        <v>41.718512680727478</v>
      </c>
      <c r="AI35" s="897">
        <f t="shared" si="11"/>
        <v>51.978685839197659</v>
      </c>
      <c r="AJ35" s="897">
        <f t="shared" si="11"/>
        <v>48.493653618363055</v>
      </c>
      <c r="AK35" s="898">
        <f t="shared" si="11"/>
        <v>48.148906412704868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55.898454228281288</v>
      </c>
      <c r="P36" s="453">
        <f t="shared" si="9"/>
        <v>0.20877858336461438</v>
      </c>
      <c r="Q36" s="328"/>
      <c r="R36" s="13"/>
      <c r="S36" s="356" t="s">
        <v>184</v>
      </c>
      <c r="T36" s="335"/>
      <c r="U36" s="346"/>
      <c r="V36" s="336" t="s">
        <v>184</v>
      </c>
      <c r="W36" s="357"/>
      <c r="X36" s="899">
        <f>VLOOKUP(年度マスタ!$K$4&amp;"_"&amp;X$33,データシート1!$A:$BT,MATCH("aa_"&amp;$S36,データシート1!$A$1:$BT$1,0),0)</f>
        <v>2.2250416697893698</v>
      </c>
      <c r="Y36" s="900">
        <f>VLOOKUP(年度マスタ!$K$4&amp;"_"&amp;Y$33,データシート1!$A:$BT,MATCH("aa_"&amp;$S36,データシート1!$A$1:$BT$1,0),0)</f>
        <v>1.7007325249760901</v>
      </c>
      <c r="Z36" s="900">
        <f>VLOOKUP(年度マスタ!$K$4&amp;"_"&amp;Z$33,データシート1!$A:$BT,MATCH("aa_"&amp;$S36,データシート1!$A$1:$BT$1,0),0)</f>
        <v>2.651523480241496</v>
      </c>
      <c r="AA36" s="900">
        <f>VLOOKUP(年度マスタ!$K$4&amp;"_"&amp;AA$33,データシート1!$A:$BT,MATCH("aa_"&amp;$S36,データシート1!$A$1:$BT$1,0),0)</f>
        <v>2.4225625763714351</v>
      </c>
      <c r="AB36" s="900">
        <f>VLOOKUP(年度マスタ!$K$4&amp;"_"&amp;AB$33,データシート1!$A:$BT,MATCH("aa_"&amp;$S36,データシート1!$A$1:$BT$1,0),0)</f>
        <v>3.5736157808217071</v>
      </c>
      <c r="AC36" s="900">
        <f>VLOOKUP(年度マスタ!$K$4&amp;"_"&amp;AC$33,データシート1!$A:$BT,MATCH("aa_"&amp;$S36,データシート1!$A$1:$BT$1,0),0)</f>
        <v>3.8046953192296411</v>
      </c>
      <c r="AD36" s="900">
        <f>VLOOKUP(年度マスタ!$K$4&amp;"_"&amp;AD$33,データシート1!$A:$BT,MATCH("aa_"&amp;$S36,データシート1!$A$1:$BT$1,0),0)</f>
        <v>3.1803067006932522</v>
      </c>
      <c r="AE36" s="900">
        <f>VLOOKUP(年度マスタ!$K$4&amp;"_"&amp;AE$33,データシート1!$A:$BT,MATCH("aa_"&amp;$S36,データシート1!$A$1:$BT$1,0),0)</f>
        <v>2.6512649884980566</v>
      </c>
      <c r="AF36" s="900">
        <f>VLOOKUP(年度マスタ!$K$4&amp;"_"&amp;AF$33,データシート1!$A:$BT,MATCH("aa_"&amp;$S36,データシート1!$A$1:$BT$1,0),0)</f>
        <v>2.6304469528616519</v>
      </c>
      <c r="AG36" s="900">
        <f>VLOOKUP(年度マスタ!$K$4&amp;"_"&amp;AG$33,データシート1!$A:$BT,MATCH("aa_"&amp;$S36,データシート1!$A$1:$BT$1,0),0)</f>
        <v>1.7115028663128951</v>
      </c>
      <c r="AH36" s="900">
        <f>VLOOKUP(年度マスタ!$K$4&amp;"_"&amp;AH$33,データシート1!$A:$BT,MATCH("aa_"&amp;$S36,データシート1!$A$1:$BT$1,0),0)</f>
        <v>2.2855047186515867</v>
      </c>
      <c r="AI36" s="900">
        <f>VLOOKUP(年度マスタ!$K$4&amp;"_"&amp;AI$33,データシート1!$A:$BT,MATCH("aa_"&amp;$S36,データシート1!$A$1:$BT$1,0),0)</f>
        <v>2.4032404105477529</v>
      </c>
      <c r="AJ36" s="900">
        <f>VLOOKUP(年度マスタ!$K$4&amp;"_"&amp;AJ$33,データシート1!$A:$BT,MATCH("aa_"&amp;$S36,データシート1!$A$1:$BT$1,0),0)</f>
        <v>2.6788291527660268</v>
      </c>
      <c r="AK36" s="901">
        <f>VLOOKUP(年度マスタ!$K$4&amp;"_"&amp;AK$33,データシート1!$A:$BT,MATCH("aa_"&amp;$S36,データシート1!$A$1:$BT$1,0),0)</f>
        <v>3.1638959102421582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103.20049631043481</v>
      </c>
      <c r="P37" s="453">
        <f t="shared" si="9"/>
        <v>0.38544989695469384</v>
      </c>
      <c r="Q37" s="328"/>
      <c r="R37" s="13"/>
      <c r="S37" s="356" t="s">
        <v>187</v>
      </c>
      <c r="T37" s="335"/>
      <c r="U37" s="346"/>
      <c r="V37" s="336" t="s">
        <v>194</v>
      </c>
      <c r="W37" s="357"/>
      <c r="X37" s="899">
        <f>VLOOKUP(年度マスタ!$K$4&amp;"_"&amp;X$33,データシート1!$A:$BT,MATCH("aa_"&amp;$S37,データシート1!$A$1:$BT$1,0),0)</f>
        <v>2.6231786026752659</v>
      </c>
      <c r="Y37" s="900">
        <f>VLOOKUP(年度マスタ!$K$4&amp;"_"&amp;Y$33,データシート1!$A:$BT,MATCH("aa_"&amp;$S37,データシート1!$A$1:$BT$1,0),0)</f>
        <v>2.8448486528548438</v>
      </c>
      <c r="Z37" s="900">
        <f>VLOOKUP(年度マスタ!$K$4&amp;"_"&amp;Z$33,データシート1!$A:$BT,MATCH("aa_"&amp;$S37,データシート1!$A$1:$BT$1,0),0)</f>
        <v>3.8015916569511621</v>
      </c>
      <c r="AA37" s="900">
        <f>VLOOKUP(年度マスタ!$K$4&amp;"_"&amp;AA$33,データシート1!$A:$BT,MATCH("aa_"&amp;$S37,データシート1!$A$1:$BT$1,0),0)</f>
        <v>3.6742619848653981</v>
      </c>
      <c r="AB37" s="900">
        <f>VLOOKUP(年度マスタ!$K$4&amp;"_"&amp;AB$33,データシート1!$A:$BT,MATCH("aa_"&amp;$S37,データシート1!$A$1:$BT$1,0),0)</f>
        <v>3.470357784253582</v>
      </c>
      <c r="AC37" s="900">
        <f>VLOOKUP(年度マスタ!$K$4&amp;"_"&amp;AC$33,データシート1!$A:$BT,MATCH("aa_"&amp;$S37,データシート1!$A$1:$BT$1,0),0)</f>
        <v>3.6911107675028378</v>
      </c>
      <c r="AD37" s="900">
        <f>VLOOKUP(年度マスタ!$K$4&amp;"_"&amp;AD$33,データシート1!$A:$BT,MATCH("aa_"&amp;$S37,データシート1!$A$1:$BT$1,0),0)</f>
        <v>3.0905110728042602</v>
      </c>
      <c r="AE37" s="900">
        <f>VLOOKUP(年度マスタ!$K$4&amp;"_"&amp;AE$33,データシート1!$A:$BT,MATCH("aa_"&amp;$S37,データシート1!$A$1:$BT$1,0),0)</f>
        <v>3.110684369729221</v>
      </c>
      <c r="AF37" s="900">
        <f>VLOOKUP(年度マスタ!$K$4&amp;"_"&amp;AF$33,データシート1!$A:$BT,MATCH("aa_"&amp;$S37,データシート1!$A$1:$BT$1,0),0)</f>
        <v>2.9803541578386232</v>
      </c>
      <c r="AG37" s="900">
        <f>VLOOKUP(年度マスタ!$K$4&amp;"_"&amp;AG$33,データシート1!$A:$BT,MATCH("aa_"&amp;$S37,データシート1!$A$1:$BT$1,0),0)</f>
        <v>2.6135779886161896</v>
      </c>
      <c r="AH37" s="900">
        <f>VLOOKUP(年度マスタ!$K$4&amp;"_"&amp;AH$33,データシート1!$A:$BT,MATCH("aa_"&amp;$S37,データシート1!$A$1:$BT$1,0),0)</f>
        <v>2.4505415396014953</v>
      </c>
      <c r="AI37" s="900">
        <f>VLOOKUP(年度マスタ!$K$4&amp;"_"&amp;AI$33,データシート1!$A:$BT,MATCH("aa_"&amp;$S37,データシート1!$A$1:$BT$1,0),0)</f>
        <v>2.695170873654448</v>
      </c>
      <c r="AJ37" s="900">
        <f>VLOOKUP(年度マスタ!$K$4&amp;"_"&amp;AJ$33,データシート1!$A:$BT,MATCH("aa_"&amp;$S37,データシート1!$A$1:$BT$1,0),0)</f>
        <v>2.7222376164122588</v>
      </c>
      <c r="AK37" s="901">
        <f>VLOOKUP(年度マスタ!$K$4&amp;"_"&amp;AK$33,データシート1!$A:$BT,MATCH("aa_"&amp;$S37,データシート1!$A$1:$BT$1,0),0)</f>
        <v>2.8680746971396371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70.865457559357878</v>
      </c>
      <c r="P38" s="454">
        <f t="shared" si="9"/>
        <v>0.26467976696290207</v>
      </c>
      <c r="Q38" s="328"/>
      <c r="R38" s="13"/>
      <c r="S38" s="356" t="s">
        <v>188</v>
      </c>
      <c r="T38" s="335"/>
      <c r="U38" s="348"/>
      <c r="V38" s="358" t="s">
        <v>197</v>
      </c>
      <c r="W38" s="358"/>
      <c r="X38" s="899">
        <f>VLOOKUP(年度マスタ!$K$4&amp;"_"&amp;X$33,データシート1!$A:$BT,MATCH("aa_"&amp;$S38,データシート1!$A$1:$BT$1,0),0)</f>
        <v>49.307184256980293</v>
      </c>
      <c r="Y38" s="900">
        <f>VLOOKUP(年度マスタ!$K$4&amp;"_"&amp;Y$33,データシート1!$A:$BT,MATCH("aa_"&amp;$S38,データシート1!$A$1:$BT$1,0),0)</f>
        <v>44.437361902526924</v>
      </c>
      <c r="Z38" s="900">
        <f>VLOOKUP(年度マスタ!$K$4&amp;"_"&amp;Z$33,データシート1!$A:$BT,MATCH("aa_"&amp;$S38,データシート1!$A$1:$BT$1,0),0)</f>
        <v>40.889689066203779</v>
      </c>
      <c r="AA38" s="900">
        <f>VLOOKUP(年度マスタ!$K$4&amp;"_"&amp;AA$33,データシート1!$A:$BT,MATCH("aa_"&amp;$S38,データシート1!$A$1:$BT$1,0),0)</f>
        <v>39.644729641994637</v>
      </c>
      <c r="AB38" s="900">
        <f>VLOOKUP(年度マスタ!$K$4&amp;"_"&amp;AB$33,データシート1!$A:$BT,MATCH("aa_"&amp;$S38,データシート1!$A$1:$BT$1,0),0)</f>
        <v>40.229294261101849</v>
      </c>
      <c r="AC38" s="900">
        <f>VLOOKUP(年度マスタ!$K$4&amp;"_"&amp;AC$33,データシート1!$A:$BT,MATCH("aa_"&amp;$S38,データシート1!$A$1:$BT$1,0),0)</f>
        <v>42.824608397298128</v>
      </c>
      <c r="AD38" s="900">
        <f>VLOOKUP(年度マスタ!$K$4&amp;"_"&amp;AD$33,データシート1!$A:$BT,MATCH("aa_"&amp;$S38,データシート1!$A$1:$BT$1,0),0)</f>
        <v>48.681024595632607</v>
      </c>
      <c r="AE38" s="900">
        <f>VLOOKUP(年度マスタ!$K$4&amp;"_"&amp;AE$33,データシート1!$A:$BT,MATCH("aa_"&amp;$S38,データシート1!$A$1:$BT$1,0),0)</f>
        <v>46.412029385602047</v>
      </c>
      <c r="AF38" s="900">
        <f>VLOOKUP(年度マスタ!$K$4&amp;"_"&amp;AF$33,データシート1!$A:$BT,MATCH("aa_"&amp;$S38,データシート1!$A$1:$BT$1,0),0)</f>
        <v>40.288764709172831</v>
      </c>
      <c r="AG38" s="900">
        <f>VLOOKUP(年度マスタ!$K$4&amp;"_"&amp;AG$33,データシート1!$A:$BT,MATCH("aa_"&amp;$S38,データシート1!$A$1:$BT$1,0),0)</f>
        <v>36.330272252981686</v>
      </c>
      <c r="AH38" s="900">
        <f>VLOOKUP(年度マスタ!$K$4&amp;"_"&amp;AH$33,データシート1!$A:$BT,MATCH("aa_"&amp;$S38,データシート1!$A$1:$BT$1,0),0)</f>
        <v>36.982466422474396</v>
      </c>
      <c r="AI38" s="900">
        <f>VLOOKUP(年度マスタ!$K$4&amp;"_"&amp;AI$33,データシート1!$A:$BT,MATCH("aa_"&amp;$S38,データシート1!$A$1:$BT$1,0),0)</f>
        <v>46.880274554995459</v>
      </c>
      <c r="AJ38" s="900">
        <f>VLOOKUP(年度マスタ!$K$4&amp;"_"&amp;AJ$33,データシート1!$A:$BT,MATCH("aa_"&amp;$S38,データシート1!$A$1:$BT$1,0),0)</f>
        <v>43.092586849184769</v>
      </c>
      <c r="AK38" s="901">
        <f>VLOOKUP(年度マスタ!$K$4&amp;"_"&amp;AK$33,データシート1!$A:$BT,MATCH("aa_"&amp;$S38,データシート1!$A$1:$BT$1,0),0)</f>
        <v>42.116935805323074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29.783584682204477</v>
      </c>
      <c r="P39" s="454">
        <f t="shared" si="9"/>
        <v>0.11124054686872993</v>
      </c>
      <c r="Q39" s="328"/>
      <c r="R39" s="13"/>
      <c r="S39" s="356" t="s">
        <v>189</v>
      </c>
      <c r="T39" s="335"/>
      <c r="U39" s="343" t="s">
        <v>199</v>
      </c>
      <c r="V39" s="344"/>
      <c r="W39" s="344"/>
      <c r="X39" s="896">
        <f>VLOOKUP(年度マスタ!$K$4&amp;"_"&amp;X$33,データシート1!$A:$BT,MATCH("aa_"&amp;$S39,データシート1!$A$1:$BT$1,0),0)</f>
        <v>41.874970234385849</v>
      </c>
      <c r="Y39" s="897">
        <f>VLOOKUP(年度マスタ!$K$4&amp;"_"&amp;Y$33,データシート1!$A:$BT,MATCH("aa_"&amp;$S39,データシート1!$A$1:$BT$1,0),0)</f>
        <v>44.910320306190428</v>
      </c>
      <c r="Z39" s="897">
        <f>VLOOKUP(年度マスタ!$K$4&amp;"_"&amp;Z$33,データシート1!$A:$BT,MATCH("aa_"&amp;$S39,データシート1!$A$1:$BT$1,0),0)</f>
        <v>52.047976654617273</v>
      </c>
      <c r="AA39" s="897">
        <f>VLOOKUP(年度マスタ!$K$4&amp;"_"&amp;AA$33,データシート1!$A:$BT,MATCH("aa_"&amp;$S39,データシート1!$A$1:$BT$1,0),0)</f>
        <v>56.385851077625041</v>
      </c>
      <c r="AB39" s="897">
        <f>VLOOKUP(年度マスタ!$K$4&amp;"_"&amp;AB$33,データシート1!$A:$BT,MATCH("aa_"&amp;$S39,データシート1!$A$1:$BT$1,0),0)</f>
        <v>57.110344826400748</v>
      </c>
      <c r="AC39" s="897">
        <f>VLOOKUP(年度マスタ!$K$4&amp;"_"&amp;AC$33,データシート1!$A:$BT,MATCH("aa_"&amp;$S39,データシート1!$A$1:$BT$1,0),0)</f>
        <v>52.146667197509778</v>
      </c>
      <c r="AD39" s="897">
        <f>VLOOKUP(年度マスタ!$K$4&amp;"_"&amp;AD$33,データシート1!$A:$BT,MATCH("aa_"&amp;$S39,データシート1!$A$1:$BT$1,0),0)</f>
        <v>44.12565818357939</v>
      </c>
      <c r="AE39" s="897">
        <f>VLOOKUP(年度マスタ!$K$4&amp;"_"&amp;AE$33,データシート1!$A:$BT,MATCH("aa_"&amp;$S39,データシート1!$A$1:$BT$1,0),0)</f>
        <v>36.772700440402083</v>
      </c>
      <c r="AF39" s="897">
        <f>VLOOKUP(年度マスタ!$K$4&amp;"_"&amp;AF$33,データシート1!$A:$BT,MATCH("aa_"&amp;$S39,データシート1!$A$1:$BT$1,0),0)</f>
        <v>35.30981295121537</v>
      </c>
      <c r="AG39" s="897">
        <f>VLOOKUP(年度マスタ!$K$4&amp;"_"&amp;AG$33,データシート1!$A:$BT,MATCH("aa_"&amp;$S39,データシート1!$A$1:$BT$1,0),0)</f>
        <v>31.912619253182601</v>
      </c>
      <c r="AH39" s="897">
        <f>VLOOKUP(年度マスタ!$K$4&amp;"_"&amp;AH$33,データシート1!$A:$BT,MATCH("aa_"&amp;$S39,データシート1!$A$1:$BT$1,0),0)</f>
        <v>32.551908487181109</v>
      </c>
      <c r="AI39" s="897">
        <f>VLOOKUP(年度マスタ!$K$4&amp;"_"&amp;AI$33,データシート1!$A:$BT,MATCH("aa_"&amp;$S39,データシート1!$A$1:$BT$1,0),0)</f>
        <v>33.452680959941027</v>
      </c>
      <c r="AJ39" s="897">
        <f>VLOOKUP(年度マスタ!$K$4&amp;"_"&amp;AJ$33,データシート1!$A:$BT,MATCH("aa_"&amp;$S39,データシート1!$A$1:$BT$1,0),0)</f>
        <v>30.346465584817295</v>
      </c>
      <c r="AK39" s="898">
        <f>VLOOKUP(年度マスタ!$K$4&amp;"_"&amp;AK$33,データシート1!$A:$BT,MATCH("aa_"&amp;$S39,データシート1!$A$1:$BT$1,0),0)</f>
        <v>34.195887182236788</v>
      </c>
      <c r="AL39" s="330"/>
      <c r="AW39" s="17" t="str">
        <f>年度マスタ!K4</f>
        <v>42209</v>
      </c>
      <c r="AX39" s="17" t="s">
        <v>200</v>
      </c>
      <c r="AY39" s="17">
        <f>VLOOKUP($AW39&amp;"_"&amp;$AY$34,データシート1!$A:$BT,MATCH($AY$31&amp;"_"&amp;AY$36,データシート1!$A$1:$BT$1,0),0)</f>
        <v>3.1638959102421582</v>
      </c>
      <c r="AZ39" s="17">
        <f>VLOOKUP($AW39&amp;"_"&amp;$AY$34,データシート1!$A:$BT,MATCH($AY$31&amp;"_"&amp;AZ$36,データシート1!$A$1:$BT$1,0),0)</f>
        <v>2.8680746971396371</v>
      </c>
      <c r="BA39" s="17">
        <f>VLOOKUP($AW39&amp;"_"&amp;$AY$34,データシート1!$A:$BT,MATCH($AY$31&amp;"_"&amp;BA$36,データシート1!$A$1:$BT$1,0),0)</f>
        <v>42.116935805323074</v>
      </c>
      <c r="BB39" s="17">
        <f>VLOOKUP($AW39&amp;"_"&amp;$AY$34,データシート1!$A:$BT,MATCH($AY$31&amp;"_"&amp;BB$36,データシート1!$A$1:$BT$1,0),0)</f>
        <v>34.195887182236788</v>
      </c>
      <c r="BC39" s="17">
        <f>VLOOKUP($AW39&amp;"_"&amp;$AY$34,データシート1!$A:$BT,MATCH($AY$31&amp;"_"&amp;BC$36,データシート1!$A$1:$BT$1,0),0)</f>
        <v>36.788574873574902</v>
      </c>
      <c r="BD39" s="17">
        <f>VLOOKUP($AW39&amp;"_"&amp;$AY$34,データシート1!$A:$BT,MATCH($AY$31&amp;"_"&amp;BD$36,データシート1!$A$1:$BT$1,0),0)</f>
        <v>24.081149884324649</v>
      </c>
      <c r="BE39" s="17">
        <f>VLOOKUP($AW39&amp;"_"&amp;$AY$34,データシート1!$A:$BT,MATCH($AY$31&amp;"_"&amp;BE$36,データシート1!$A$1:$BT$1,0),0)</f>
        <v>36.41332826269867</v>
      </c>
      <c r="BF39" s="17">
        <f>VLOOKUP($AW39&amp;"_"&amp;$AY$34,データシート1!$A:$BT,MATCH($AY$31&amp;"_"&amp;BF$36,データシート1!$A$1:$BT$1,0),0)</f>
        <v>1.6749647590115615</v>
      </c>
      <c r="BG39" s="17">
        <f>VLOOKUP($AW39&amp;"_"&amp;$AY$34,データシート1!$A:$BT,MATCH($AY$31&amp;"_"&amp;BG$36,データシート1!$A$1:$BT$1,0),0)</f>
        <v>30.65799777046707</v>
      </c>
      <c r="BH39" s="17">
        <f>VLOOKUP($AW39&amp;"_"&amp;$AY$34,データシート1!$A:$BT,MATCH($AY$31&amp;"_"&amp;BH$36,データシート1!$A$1:$BT$1,0),0)</f>
        <v>5.5604090063999996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41.081872877153401</v>
      </c>
      <c r="P40" s="454">
        <f t="shared" si="9"/>
        <v>0.15343922009417216</v>
      </c>
      <c r="Q40" s="328"/>
      <c r="R40" s="13"/>
      <c r="S40" s="356" t="s">
        <v>165</v>
      </c>
      <c r="T40" s="335"/>
      <c r="U40" s="343" t="s">
        <v>165</v>
      </c>
      <c r="V40" s="344"/>
      <c r="W40" s="344"/>
      <c r="X40" s="896">
        <f>VLOOKUP(年度マスタ!$K$4&amp;"_"&amp;X$33,データシート1!$A:$BT,MATCH("aa_"&amp;$S40,データシート1!$A$1:$BT$1,0),0)</f>
        <v>38.307120133609182</v>
      </c>
      <c r="Y40" s="897">
        <f>VLOOKUP(年度マスタ!$K$4&amp;"_"&amp;Y$33,データシート1!$A:$BT,MATCH("aa_"&amp;$S40,データシート1!$A$1:$BT$1,0),0)</f>
        <v>43.159370413777431</v>
      </c>
      <c r="Z40" s="897">
        <f>VLOOKUP(年度マスタ!$K$4&amp;"_"&amp;Z$33,データシート1!$A:$BT,MATCH("aa_"&amp;$S40,データシート1!$A$1:$BT$1,0),0)</f>
        <v>49.702613037546818</v>
      </c>
      <c r="AA40" s="897">
        <f>VLOOKUP(年度マスタ!$K$4&amp;"_"&amp;AA$33,データシート1!$A:$BT,MATCH("aa_"&amp;$S40,データシート1!$A$1:$BT$1,0),0)</f>
        <v>57.622836787337192</v>
      </c>
      <c r="AB40" s="897">
        <f>VLOOKUP(年度マスタ!$K$4&amp;"_"&amp;AB$33,データシート1!$A:$BT,MATCH("aa_"&amp;$S40,データシート1!$A$1:$BT$1,0),0)</f>
        <v>55.898454228281288</v>
      </c>
      <c r="AC40" s="897">
        <f>VLOOKUP(年度マスタ!$K$4&amp;"_"&amp;AC$33,データシート1!$A:$BT,MATCH("aa_"&amp;$S40,データシート1!$A$1:$BT$1,0),0)</f>
        <v>51.746382422841833</v>
      </c>
      <c r="AD40" s="897">
        <f>VLOOKUP(年度マスタ!$K$4&amp;"_"&amp;AD$33,データシート1!$A:$BT,MATCH("aa_"&amp;$S40,データシート1!$A$1:$BT$1,0),0)</f>
        <v>44.962281839544922</v>
      </c>
      <c r="AE40" s="897">
        <f>VLOOKUP(年度マスタ!$K$4&amp;"_"&amp;AE$33,データシート1!$A:$BT,MATCH("aa_"&amp;$S40,データシート1!$A$1:$BT$1,0),0)</f>
        <v>41.026159668354019</v>
      </c>
      <c r="AF40" s="897">
        <f>VLOOKUP(年度マスタ!$K$4&amp;"_"&amp;AF$33,データシート1!$A:$BT,MATCH("aa_"&amp;$S40,データシート1!$A$1:$BT$1,0),0)</f>
        <v>41.330762292498775</v>
      </c>
      <c r="AG40" s="897">
        <f>VLOOKUP(年度マスタ!$K$4&amp;"_"&amp;AG$33,データシート1!$A:$BT,MATCH("aa_"&amp;$S40,データシート1!$A$1:$BT$1,0),0)</f>
        <v>30.954592190815514</v>
      </c>
      <c r="AH40" s="897">
        <f>VLOOKUP(年度マスタ!$K$4&amp;"_"&amp;AH$33,データシート1!$A:$BT,MATCH("aa_"&amp;$S40,データシート1!$A$1:$BT$1,0),0)</f>
        <v>32.991170191832332</v>
      </c>
      <c r="AI40" s="897">
        <f>VLOOKUP(年度マスタ!$K$4&amp;"_"&amp;AI$33,データシート1!$A:$BT,MATCH("aa_"&amp;$S40,データシート1!$A$1:$BT$1,0),0)</f>
        <v>32.499428033658113</v>
      </c>
      <c r="AJ40" s="897">
        <f>VLOOKUP(年度マスタ!$K$4&amp;"_"&amp;AJ$33,データシート1!$A:$BT,MATCH("aa_"&amp;$S40,データシート1!$A$1:$BT$1,0),0)</f>
        <v>28.410714986338171</v>
      </c>
      <c r="AK40" s="898">
        <f>VLOOKUP(年度マスタ!$K$4&amp;"_"&amp;AK$33,データシート1!$A:$BT,MATCH("aa_"&amp;$S40,データシート1!$A$1:$BT$1,0),0)</f>
        <v>36.788574873574902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2.60554488779808</v>
      </c>
      <c r="P41" s="454">
        <f t="shared" si="9"/>
        <v>9.7316102578767511E-3</v>
      </c>
      <c r="Q41" s="328"/>
      <c r="R41" s="13"/>
      <c r="S41" s="356" t="s">
        <v>201</v>
      </c>
      <c r="T41" s="335"/>
      <c r="U41" s="246" t="s">
        <v>128</v>
      </c>
      <c r="V41" s="344"/>
      <c r="W41" s="344"/>
      <c r="X41" s="896">
        <f>X42+X45+X46</f>
        <v>104.46758277273825</v>
      </c>
      <c r="Y41" s="897">
        <f t="shared" ref="Y41:AH41" si="12">Y42+Y45+Y46</f>
        <v>105.19461864542524</v>
      </c>
      <c r="Z41" s="897">
        <f t="shared" si="12"/>
        <v>105.88298189796639</v>
      </c>
      <c r="AA41" s="897">
        <f t="shared" si="12"/>
        <v>109.85701872588618</v>
      </c>
      <c r="AB41" s="897">
        <f t="shared" si="12"/>
        <v>103.20049631043481</v>
      </c>
      <c r="AC41" s="897">
        <f t="shared" si="12"/>
        <v>106.54711658861487</v>
      </c>
      <c r="AD41" s="897">
        <f t="shared" si="12"/>
        <v>104.68587611096109</v>
      </c>
      <c r="AE41" s="897">
        <f t="shared" si="12"/>
        <v>102.26445288363431</v>
      </c>
      <c r="AF41" s="897">
        <f t="shared" si="12"/>
        <v>102.07926464029852</v>
      </c>
      <c r="AG41" s="897">
        <f t="shared" si="12"/>
        <v>99.633867269438056</v>
      </c>
      <c r="AH41" s="897">
        <f t="shared" si="12"/>
        <v>98.911598387480552</v>
      </c>
      <c r="AI41" s="897">
        <f>AI42+AI45+AI46</f>
        <v>90.297291099544225</v>
      </c>
      <c r="AJ41" s="897">
        <f>AJ42+AJ45+AJ46</f>
        <v>94.806524279290898</v>
      </c>
      <c r="AK41" s="898">
        <f>AK42+AK45+AK46</f>
        <v>92.827440676501936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29.729493863278861</v>
      </c>
      <c r="P42" s="454">
        <f t="shared" si="9"/>
        <v>0.11103851973391501</v>
      </c>
      <c r="Q42" s="328"/>
      <c r="R42" s="13"/>
      <c r="S42" s="356"/>
      <c r="T42" s="335"/>
      <c r="U42" s="346"/>
      <c r="V42" s="564" t="s">
        <v>129</v>
      </c>
      <c r="W42" s="336"/>
      <c r="X42" s="899">
        <f>SUM(X43:X44)</f>
        <v>73.285796844641624</v>
      </c>
      <c r="Y42" s="900">
        <f t="shared" ref="Y42:AK42" si="13">SUM(Y43:Y44)</f>
        <v>73.631642681741013</v>
      </c>
      <c r="Z42" s="900">
        <f t="shared" si="13"/>
        <v>71.508841270852713</v>
      </c>
      <c r="AA42" s="900">
        <f t="shared" si="13"/>
        <v>71.314844103643949</v>
      </c>
      <c r="AB42" s="900">
        <f t="shared" si="13"/>
        <v>70.865457559357878</v>
      </c>
      <c r="AC42" s="900">
        <f t="shared" si="13"/>
        <v>69.751523329536781</v>
      </c>
      <c r="AD42" s="900">
        <f t="shared" si="13"/>
        <v>69.657133396196059</v>
      </c>
      <c r="AE42" s="900">
        <f t="shared" si="13"/>
        <v>68.979476156035247</v>
      </c>
      <c r="AF42" s="900">
        <f t="shared" si="13"/>
        <v>68.227331953609536</v>
      </c>
      <c r="AG42" s="900">
        <f t="shared" si="13"/>
        <v>67.600816398091666</v>
      </c>
      <c r="AH42" s="900">
        <f t="shared" si="13"/>
        <v>65.875947980344705</v>
      </c>
      <c r="AI42" s="900">
        <f t="shared" si="13"/>
        <v>59.962353536345645</v>
      </c>
      <c r="AJ42" s="900">
        <f t="shared" si="13"/>
        <v>59.653274300500499</v>
      </c>
      <c r="AK42" s="901">
        <f t="shared" si="13"/>
        <v>60.494478147023315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4.2578023550097006</v>
      </c>
      <c r="P43" s="612">
        <f t="shared" si="9"/>
        <v>1.5902728549436248E-2</v>
      </c>
      <c r="Q43" s="328"/>
      <c r="R43" s="13"/>
      <c r="S43" s="356" t="s">
        <v>190</v>
      </c>
      <c r="T43" s="359"/>
      <c r="U43" s="346"/>
      <c r="V43" s="360"/>
      <c r="W43" s="347" t="s">
        <v>190</v>
      </c>
      <c r="X43" s="899">
        <f>VLOOKUP(年度マスタ!$K$4&amp;"_"&amp;X$33,データシート1!$A:$BT,MATCH("aa_"&amp;$S43,データシート1!$A$1:$BT$1,0),0)</f>
        <v>31.048944921541981</v>
      </c>
      <c r="Y43" s="900">
        <f>VLOOKUP(年度マスタ!$K$4&amp;"_"&amp;Y$33,データシート1!$A:$BT,MATCH("aa_"&amp;$S43,データシート1!$A$1:$BT$1,0),0)</f>
        <v>30.97031084064897</v>
      </c>
      <c r="Z43" s="900">
        <f>VLOOKUP(年度マスタ!$K$4&amp;"_"&amp;Z$33,データシート1!$A:$BT,MATCH("aa_"&amp;$S43,データシート1!$A$1:$BT$1,0),0)</f>
        <v>30.342621346823584</v>
      </c>
      <c r="AA43" s="900">
        <f>VLOOKUP(年度マスタ!$K$4&amp;"_"&amp;AA$33,データシート1!$A:$BT,MATCH("aa_"&amp;$S43,データシート1!$A$1:$BT$1,0),0)</f>
        <v>30.40211677153626</v>
      </c>
      <c r="AB43" s="900">
        <f>VLOOKUP(年度マスタ!$K$4&amp;"_"&amp;AB$33,データシート1!$A:$BT,MATCH("aa_"&amp;$S43,データシート1!$A$1:$BT$1,0),0)</f>
        <v>29.783584682204477</v>
      </c>
      <c r="AC43" s="900">
        <f>VLOOKUP(年度マスタ!$K$4&amp;"_"&amp;AC$33,データシート1!$A:$BT,MATCH("aa_"&amp;$S43,データシート1!$A$1:$BT$1,0),0)</f>
        <v>28.692115617317878</v>
      </c>
      <c r="AD43" s="900">
        <f>VLOOKUP(年度マスタ!$K$4&amp;"_"&amp;AD$33,データシート1!$A:$BT,MATCH("aa_"&amp;$S43,データシート1!$A$1:$BT$1,0),0)</f>
        <v>28.766298200609171</v>
      </c>
      <c r="AE43" s="900">
        <f>VLOOKUP(年度マスタ!$K$4&amp;"_"&amp;AE$33,データシート1!$A:$BT,MATCH("aa_"&amp;$S43,データシート1!$A$1:$BT$1,0),0)</f>
        <v>28.763834707814677</v>
      </c>
      <c r="AF43" s="900">
        <f>VLOOKUP(年度マスタ!$K$4&amp;"_"&amp;AF$33,データシート1!$A:$BT,MATCH("aa_"&amp;$S43,データシート1!$A$1:$BT$1,0),0)</f>
        <v>28.531979135084594</v>
      </c>
      <c r="AG43" s="900">
        <f>VLOOKUP(年度マスタ!$K$4&amp;"_"&amp;AG$33,データシート1!$A:$BT,MATCH("aa_"&amp;$S43,データシート1!$A$1:$BT$1,0),0)</f>
        <v>28.281481002814488</v>
      </c>
      <c r="AH43" s="900">
        <f>VLOOKUP(年度マスタ!$K$4&amp;"_"&amp;AH$33,データシート1!$A:$BT,MATCH("aa_"&amp;$S43,データシート1!$A$1:$BT$1,0),0)</f>
        <v>27.353301811924744</v>
      </c>
      <c r="AI43" s="900">
        <f>VLOOKUP(年度マスタ!$K$4&amp;"_"&amp;AI$33,データシート1!$A:$BT,MATCH("aa_"&amp;$S43,データシート1!$A$1:$BT$1,0),0)</f>
        <v>23.850605839694389</v>
      </c>
      <c r="AJ43" s="900">
        <f>VLOOKUP(年度マスタ!$K$4&amp;"_"&amp;AJ$33,データシート1!$A:$BT,MATCH("aa_"&amp;$S43,データシート1!$A$1:$BT$1,0),0)</f>
        <v>22.92182302813158</v>
      </c>
      <c r="AK43" s="901">
        <f>VLOOKUP(年度マスタ!$K$4&amp;"_"&amp;AK$33,データシート1!$A:$BT,MATCH("aa_"&amp;$S43,データシート1!$A$1:$BT$1,0),0)</f>
        <v>24.081149884324649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42.23685192309965</v>
      </c>
      <c r="Y44" s="900">
        <f>VLOOKUP(年度マスタ!$K$4&amp;"_"&amp;Y$33,データシート1!$A:$BT,MATCH("aa_"&amp;$S44,データシート1!$A$1:$BT$1,0),0)</f>
        <v>42.661331841092043</v>
      </c>
      <c r="Z44" s="900">
        <f>VLOOKUP(年度マスタ!$K$4&amp;"_"&amp;Z$33,データシート1!$A:$BT,MATCH("aa_"&amp;$S44,データシート1!$A$1:$BT$1,0),0)</f>
        <v>41.166219924029136</v>
      </c>
      <c r="AA44" s="900">
        <f>VLOOKUP(年度マスタ!$K$4&amp;"_"&amp;AA$33,データシート1!$A:$BT,MATCH("aa_"&amp;$S44,データシート1!$A$1:$BT$1,0),0)</f>
        <v>40.912727332107686</v>
      </c>
      <c r="AB44" s="900">
        <f>VLOOKUP(年度マスタ!$K$4&amp;"_"&amp;AB$33,データシート1!$A:$BT,MATCH("aa_"&amp;$S44,データシート1!$A$1:$BT$1,0),0)</f>
        <v>41.081872877153401</v>
      </c>
      <c r="AC44" s="900">
        <f>VLOOKUP(年度マスタ!$K$4&amp;"_"&amp;AC$33,データシート1!$A:$BT,MATCH("aa_"&amp;$S44,データシート1!$A$1:$BT$1,0),0)</f>
        <v>41.059407712218906</v>
      </c>
      <c r="AD44" s="900">
        <f>VLOOKUP(年度マスタ!$K$4&amp;"_"&amp;AD$33,データシート1!$A:$BT,MATCH("aa_"&amp;$S44,データシート1!$A$1:$BT$1,0),0)</f>
        <v>40.890835195586881</v>
      </c>
      <c r="AE44" s="900">
        <f>VLOOKUP(年度マスタ!$K$4&amp;"_"&amp;AE$33,データシート1!$A:$BT,MATCH("aa_"&amp;$S44,データシート1!$A$1:$BT$1,0),0)</f>
        <v>40.215641448220566</v>
      </c>
      <c r="AF44" s="900">
        <f>VLOOKUP(年度マスタ!$K$4&amp;"_"&amp;AF$33,データシート1!$A:$BT,MATCH("aa_"&amp;$S44,データシート1!$A$1:$BT$1,0),0)</f>
        <v>39.695352818524938</v>
      </c>
      <c r="AG44" s="900">
        <f>VLOOKUP(年度マスタ!$K$4&amp;"_"&amp;AG$33,データシート1!$A:$BT,MATCH("aa_"&amp;$S44,データシート1!$A$1:$BT$1,0),0)</f>
        <v>39.319335395277172</v>
      </c>
      <c r="AH44" s="900">
        <f>VLOOKUP(年度マスタ!$K$4&amp;"_"&amp;AH$33,データシート1!$A:$BT,MATCH("aa_"&amp;$S44,データシート1!$A$1:$BT$1,0),0)</f>
        <v>38.522646168419968</v>
      </c>
      <c r="AI44" s="900">
        <f>VLOOKUP(年度マスタ!$K$4&amp;"_"&amp;AI$33,データシート1!$A:$BT,MATCH("aa_"&amp;$S44,データシート1!$A$1:$BT$1,0),0)</f>
        <v>36.111747696651257</v>
      </c>
      <c r="AJ44" s="900">
        <f>VLOOKUP(年度マスタ!$K$4&amp;"_"&amp;AJ$33,データシート1!$A:$BT,MATCH("aa_"&amp;$S44,データシート1!$A$1:$BT$1,0),0)</f>
        <v>36.731451272368915</v>
      </c>
      <c r="AK44" s="901">
        <f>VLOOKUP(年度マスタ!$K$4&amp;"_"&amp;AK$33,データシート1!$A:$BT,MATCH("aa_"&amp;$S44,データシート1!$A$1:$BT$1,0),0)</f>
        <v>36.41332826269867</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2.0826148299309799</v>
      </c>
      <c r="Y45" s="900">
        <f>VLOOKUP(年度マスタ!$K$4&amp;"_"&amp;Y$33,データシート1!$A:$BT,MATCH("aa_"&amp;$S45,データシート1!$A$1:$BT$1,0),0)</f>
        <v>2.13106730808998</v>
      </c>
      <c r="Z45" s="900">
        <f>VLOOKUP(年度マスタ!$K$4&amp;"_"&amp;Z$33,データシート1!$A:$BT,MATCH("aa_"&amp;$S45,データシート1!$A$1:$BT$1,0),0)</f>
        <v>2.4117743956658702</v>
      </c>
      <c r="AA45" s="900">
        <f>VLOOKUP(年度マスタ!$K$4&amp;"_"&amp;AA$33,データシート1!$A:$BT,MATCH("aa_"&amp;$S45,データシート1!$A$1:$BT$1,0),0)</f>
        <v>2.5841274612821898</v>
      </c>
      <c r="AB45" s="900">
        <f>VLOOKUP(年度マスタ!$K$4&amp;"_"&amp;AB$33,データシート1!$A:$BT,MATCH("aa_"&amp;$S45,データシート1!$A$1:$BT$1,0),0)</f>
        <v>2.60554488779808</v>
      </c>
      <c r="AC45" s="900">
        <f>VLOOKUP(年度マスタ!$K$4&amp;"_"&amp;AC$33,データシート1!$A:$BT,MATCH("aa_"&amp;$S45,データシート1!$A$1:$BT$1,0),0)</f>
        <v>2.4491746318409202</v>
      </c>
      <c r="AD45" s="900">
        <f>VLOOKUP(年度マスタ!$K$4&amp;"_"&amp;AD$33,データシート1!$A:$BT,MATCH("aa_"&amp;$S45,データシート1!$A$1:$BT$1,0),0)</f>
        <v>2.3629281295273201</v>
      </c>
      <c r="AE45" s="900">
        <f>VLOOKUP(年度マスタ!$K$4&amp;"_"&amp;AE$33,データシート1!$A:$BT,MATCH("aa_"&amp;$S45,データシート1!$A$1:$BT$1,0),0)</f>
        <v>2.2498419831476526</v>
      </c>
      <c r="AF45" s="900">
        <f>VLOOKUP(年度マスタ!$K$4&amp;"_"&amp;AF$33,データシート1!$A:$BT,MATCH("aa_"&amp;$S45,データシート1!$A$1:$BT$1,0),0)</f>
        <v>2.1455940699497198</v>
      </c>
      <c r="AG45" s="900">
        <f>VLOOKUP(年度マスタ!$K$4&amp;"_"&amp;AG$33,データシート1!$A:$BT,MATCH("aa_"&amp;$S45,データシート1!$A$1:$BT$1,0),0)</f>
        <v>1.9651227389530701</v>
      </c>
      <c r="AH45" s="900">
        <f>VLOOKUP(年度マスタ!$K$4&amp;"_"&amp;AH$33,データシート1!$A:$BT,MATCH("aa_"&amp;$S45,データシート1!$A$1:$BT$1,0),0)</f>
        <v>1.87457133908731</v>
      </c>
      <c r="AI45" s="900">
        <f>VLOOKUP(年度マスタ!$K$4&amp;"_"&amp;AI$33,データシート1!$A:$BT,MATCH("aa_"&amp;$S45,データシート1!$A$1:$BT$1,0),0)</f>
        <v>1.7489519381821601</v>
      </c>
      <c r="AJ45" s="900">
        <f>VLOOKUP(年度マスタ!$K$4&amp;"_"&amp;AJ$33,データシート1!$A:$BT,MATCH("aa_"&amp;$S45,データシート1!$A$1:$BT$1,0),0)</f>
        <v>1.6943354695661901</v>
      </c>
      <c r="AK45" s="901">
        <f>VLOOKUP(年度マスタ!$K$4&amp;"_"&amp;AK$33,データシート1!$A:$BT,MATCH("aa_"&amp;$S45,データシート1!$A$1:$BT$1,0),0)</f>
        <v>1.6749647590115615</v>
      </c>
      <c r="AL45" s="330"/>
      <c r="AW45" s="17" t="str">
        <f>AW48</f>
        <v>対馬市</v>
      </c>
      <c r="AX45" s="1010">
        <f t="shared" ref="AX45:BB45" si="15">AX48/$BC48</f>
        <v>0.2213526883579145</v>
      </c>
      <c r="AY45" s="1010">
        <f t="shared" si="15"/>
        <v>0.15720713350562759</v>
      </c>
      <c r="AZ45" s="1010">
        <f t="shared" si="15"/>
        <v>0.16912637390604371</v>
      </c>
      <c r="BA45" s="1010">
        <f t="shared" si="15"/>
        <v>0.4267511991031786</v>
      </c>
      <c r="BB45" s="1010">
        <f t="shared" si="15"/>
        <v>2.5562605127235676E-2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29.099171098165652</v>
      </c>
      <c r="Y46" s="900">
        <f>VLOOKUP(年度マスタ!$K$4&amp;"_"&amp;Y$33,データシート1!$A:$BT,MATCH("aa_"&amp;$S46,データシート1!$A$1:$BT$1,0),0)</f>
        <v>29.431908655594249</v>
      </c>
      <c r="Z46" s="900">
        <f>VLOOKUP(年度マスタ!$K$4&amp;"_"&amp;Z$33,データシート1!$A:$BT,MATCH("aa_"&amp;$S46,データシート1!$A$1:$BT$1,0),0)</f>
        <v>31.962366231447799</v>
      </c>
      <c r="AA46" s="900">
        <f>VLOOKUP(年度マスタ!$K$4&amp;"_"&amp;AA$33,データシート1!$A:$BT,MATCH("aa_"&amp;$S46,データシート1!$A$1:$BT$1,0),0)</f>
        <v>35.958047160960028</v>
      </c>
      <c r="AB46" s="900">
        <f>VLOOKUP(年度マスタ!$K$4&amp;"_"&amp;AB$33,データシート1!$A:$BT,MATCH("aa_"&amp;$S46,データシート1!$A$1:$BT$1,0),0)</f>
        <v>29.729493863278861</v>
      </c>
      <c r="AC46" s="900">
        <f>VLOOKUP(年度マスタ!$K$4&amp;"_"&amp;AC$33,データシート1!$A:$BT,MATCH("aa_"&amp;$S46,データシート1!$A$1:$BT$1,0),0)</f>
        <v>34.346418627237178</v>
      </c>
      <c r="AD46" s="900">
        <f>VLOOKUP(年度マスタ!$K$4&amp;"_"&amp;AD$33,データシート1!$A:$BT,MATCH("aa_"&amp;$S46,データシート1!$A$1:$BT$1,0),0)</f>
        <v>32.665814585237719</v>
      </c>
      <c r="AE46" s="900">
        <f>VLOOKUP(年度マスタ!$K$4&amp;"_"&amp;AE$33,データシート1!$A:$BT,MATCH("aa_"&amp;$S46,データシート1!$A$1:$BT$1,0),0)</f>
        <v>31.035134744451415</v>
      </c>
      <c r="AF46" s="900">
        <f>VLOOKUP(年度マスタ!$K$4&amp;"_"&amp;AF$33,データシート1!$A:$BT,MATCH("aa_"&amp;$S46,データシート1!$A$1:$BT$1,0),0)</f>
        <v>31.706338616739256</v>
      </c>
      <c r="AG46" s="900">
        <f>VLOOKUP(年度マスタ!$K$4&amp;"_"&amp;AG$33,データシート1!$A:$BT,MATCH("aa_"&amp;$S46,データシート1!$A$1:$BT$1,0),0)</f>
        <v>30.06792813239332</v>
      </c>
      <c r="AH46" s="900">
        <f>VLOOKUP(年度マスタ!$K$4&amp;"_"&amp;AH$33,データシート1!$A:$BT,MATCH("aa_"&amp;$S46,データシート1!$A$1:$BT$1,0),0)</f>
        <v>31.161079068048533</v>
      </c>
      <c r="AI46" s="900">
        <f>VLOOKUP(年度マスタ!$K$4&amp;"_"&amp;AI$33,データシート1!$A:$BT,MATCH("aa_"&amp;$S46,データシート1!$A$1:$BT$1,0),0)</f>
        <v>28.585985625016427</v>
      </c>
      <c r="AJ46" s="900">
        <f>VLOOKUP(年度マスタ!$K$4&amp;"_"&amp;AJ$33,データシート1!$A:$BT,MATCH("aa_"&amp;$S46,データシート1!$A$1:$BT$1,0),0)</f>
        <v>33.458914509224201</v>
      </c>
      <c r="AK46" s="901">
        <f>VLOOKUP(年度マスタ!$K$4&amp;"_"&amp;AK$33,データシート1!$A:$BT,MATCH("aa_"&amp;$S46,データシート1!$A$1:$BT$1,0),0)</f>
        <v>30.65799777046707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4.7461962999999994</v>
      </c>
      <c r="Y47" s="903">
        <f>VLOOKUP(年度マスタ!$K$4&amp;"_"&amp;Y$33,データシート1!$A:$BT,MATCH("aa_"&amp;$S47,データシート1!$A$1:$BT$1,0),0)</f>
        <v>4.6207466188799993</v>
      </c>
      <c r="Z47" s="903">
        <f>VLOOKUP(年度マスタ!$K$4&amp;"_"&amp;Z$33,データシート1!$A:$BT,MATCH("aa_"&amp;$S47,データシート1!$A$1:$BT$1,0),0)</f>
        <v>4.0612002148800004</v>
      </c>
      <c r="AA47" s="903">
        <f>VLOOKUP(年度マスタ!$K$4&amp;"_"&amp;AA$33,データシート1!$A:$BT,MATCH("aa_"&amp;$S47,データシート1!$A$1:$BT$1,0),0)</f>
        <v>3.6297884084000001</v>
      </c>
      <c r="AB47" s="903">
        <f>VLOOKUP(年度マスタ!$K$4&amp;"_"&amp;AB$33,データシート1!$A:$BT,MATCH("aa_"&amp;$S47,データシート1!$A$1:$BT$1,0),0)</f>
        <v>4.2578023550097006</v>
      </c>
      <c r="AC47" s="903">
        <f>VLOOKUP(年度マスタ!$K$4&amp;"_"&amp;AC$33,データシート1!$A:$BT,MATCH("aa_"&amp;$S47,データシート1!$A$1:$BT$1,0),0)</f>
        <v>4.4681144305</v>
      </c>
      <c r="AD47" s="903">
        <f>VLOOKUP(年度マスタ!$K$4&amp;"_"&amp;AD$33,データシート1!$A:$BT,MATCH("aa_"&amp;$S47,データシート1!$A$1:$BT$1,0),0)</f>
        <v>4.0108521457200004</v>
      </c>
      <c r="AE47" s="903">
        <f>VLOOKUP(年度マスタ!$K$4&amp;"_"&amp;AE$33,データシート1!$A:$BT,MATCH("aa_"&amp;$S47,データシート1!$A$1:$BT$1,0),0)</f>
        <v>3.3344318112</v>
      </c>
      <c r="AF47" s="903">
        <f>VLOOKUP(年度マスタ!$K$4&amp;"_"&amp;AF$33,データシート1!$A:$BT,MATCH("aa_"&amp;$S47,データシート1!$A$1:$BT$1,0),0)</f>
        <v>4.2267770438400003</v>
      </c>
      <c r="AG47" s="903">
        <f>VLOOKUP(年度マスタ!$K$4&amp;"_"&amp;AG$33,データシート1!$A:$BT,MATCH("aa_"&amp;$S47,データシート1!$A$1:$BT$1,0),0)</f>
        <v>5.5270015026000001</v>
      </c>
      <c r="AH47" s="903">
        <f>VLOOKUP(年度マスタ!$K$4&amp;"_"&amp;AH$33,データシート1!$A:$BT,MATCH("aa_"&amp;$S47,データシート1!$A$1:$BT$1,0),0)</f>
        <v>4.7212437387500001</v>
      </c>
      <c r="AI47" s="903">
        <f>VLOOKUP(年度マスタ!$K$4&amp;"_"&amp;AI$33,データシート1!$A:$BT,MATCH("aa_"&amp;$S47,データシート1!$A$1:$BT$1,0),0)</f>
        <v>4.3426984711500003</v>
      </c>
      <c r="AJ47" s="903">
        <f>VLOOKUP(年度マスタ!$K$4&amp;"_"&amp;AJ$33,データシート1!$A:$BT,MATCH("aa_"&amp;$S47,データシート1!$A$1:$BT$1,0),0)</f>
        <v>8.5669214423100009</v>
      </c>
      <c r="AK47" s="904">
        <f>VLOOKUP(年度マスタ!$K$4&amp;"_"&amp;AK$33,データシート1!$A:$BT,MATCH("aa_"&amp;$S47,データシート1!$A$1:$BT$1,0),0)</f>
        <v>5.5604090063999996</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対馬市</v>
      </c>
      <c r="AX48" s="1011">
        <f>SUM(AY39:BA39)</f>
        <v>48.148906412704868</v>
      </c>
      <c r="AY48" s="1011">
        <f>BB39</f>
        <v>34.195887182236788</v>
      </c>
      <c r="AZ48" s="1011">
        <f>BC39</f>
        <v>36.788574873574902</v>
      </c>
      <c r="BA48" s="1011">
        <f>SUM(BD39:BG39)</f>
        <v>92.827440676501936</v>
      </c>
      <c r="BB48" s="1011">
        <f>BH39</f>
        <v>5.5604090063999996</v>
      </c>
      <c r="BC48" s="1011">
        <f>SUM(AX48:BB48)</f>
        <v>217.52121815141848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217.52121815141848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48.148906412704868</v>
      </c>
      <c r="P52" s="453">
        <f t="shared" ref="P52:P64" si="18">O52/$O$51</f>
        <v>0.2213526883579145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3.1638959102421582</v>
      </c>
      <c r="P53" s="454">
        <f t="shared" si="18"/>
        <v>1.4545228907461072E-2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2.8680746971396371</v>
      </c>
      <c r="P54" s="454">
        <f t="shared" si="18"/>
        <v>1.3185264046945271E-2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42.116935805323074</v>
      </c>
      <c r="P55" s="454">
        <f t="shared" si="18"/>
        <v>0.19362219540350814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34.195887182236788</v>
      </c>
      <c r="P56" s="453">
        <f t="shared" si="18"/>
        <v>0.15720713350562759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36.788574873574902</v>
      </c>
      <c r="P57" s="453">
        <f t="shared" si="18"/>
        <v>0.16912637390604371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92.827440676501936</v>
      </c>
      <c r="P58" s="453">
        <f t="shared" si="18"/>
        <v>0.4267511991031786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60.494478147023315</v>
      </c>
      <c r="P59" s="454">
        <f t="shared" si="18"/>
        <v>0.27810840092350236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24.081149884324649</v>
      </c>
      <c r="P60" s="454">
        <f t="shared" si="18"/>
        <v>0.11070713049961656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36.41332826269867</v>
      </c>
      <c r="P61" s="454">
        <f t="shared" si="18"/>
        <v>0.16740127042388583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1.6749647590115615</v>
      </c>
      <c r="P62" s="454">
        <f t="shared" si="18"/>
        <v>7.7002362033739783E-3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30.65799777046707</v>
      </c>
      <c r="P63" s="454">
        <f t="shared" si="18"/>
        <v>0.14094256197630228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5.5604090063999996</v>
      </c>
      <c r="P64" s="612">
        <f t="shared" si="18"/>
        <v>2.5562605127235676E-2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対馬市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41.119300000000003</v>
      </c>
      <c r="AI7" s="78">
        <f>VLOOKUP(年度マスタ!$K$4&amp;"_"&amp;$AG7,データシート1!$A:$BT,MATCH("ab_"&amp;AI$2,データシート1!$A$1:$BT$1,0),0)</f>
        <v>1387</v>
      </c>
      <c r="AJ7" s="78">
        <f>VLOOKUP(年度マスタ!$K$4&amp;"_"&amp;$AG7,データシート1!$A:$BT,MATCH("ab_"&amp;AJ$2,データシート1!$A$1:$BT$1,0),0)</f>
        <v>576</v>
      </c>
      <c r="AK7" s="78">
        <f>VLOOKUP(年度マスタ!$K$4&amp;"_"&amp;$AG7,データシート1!$A:$BT,MATCH("ab_"&amp;AK$2,データシート1!$A$1:$BT$1,0),0)</f>
        <v>10919</v>
      </c>
      <c r="AL7" s="78">
        <f>VLOOKUP(年度マスタ!$K$4&amp;"_"&amp;$AG7,データシート1!$A:$BT,MATCH("ab_"&amp;AL$2,データシート1!$A$1:$BT$1,0),0)</f>
        <v>15462</v>
      </c>
      <c r="AM7" s="78">
        <f>VLOOKUP(年度マスタ!$K$4&amp;"_"&amp;$AG7,データシート1!$A:$BT,MATCH("ab_"&amp;AM$2,データシート1!$A$1:$BT$1,0),0)</f>
        <v>15696</v>
      </c>
      <c r="AN7" s="78">
        <f>VLOOKUP(年度マスタ!$K$4&amp;"_"&amp;$AG7,データシート1!$A:$BT,MATCH("ab_"&amp;AN$2,データシート1!$A$1:$BT$1,0),0)</f>
        <v>8501</v>
      </c>
      <c r="AO7" s="78">
        <f>VLOOKUP(年度マスタ!$K$4&amp;"_"&amp;$AG7,データシート1!$A:$BT,MATCH("ab_"&amp;AO$2,データシート1!$A$1:$BT$1,0),0)</f>
        <v>35724</v>
      </c>
      <c r="AP7" s="78">
        <f>VLOOKUP(年度マスタ!$K$4&amp;"_"&amp;$AG7,データシート1!$A:$BT,MATCH("ab_"&amp;AP$2,データシート1!$A$1:$BT$1,0),0)</f>
        <v>5362211</v>
      </c>
      <c r="AQ7" s="954">
        <f>VLOOKUP(年度マスタ!$K$4&amp;"_"&amp;$AG7,データシート1!$A:$BT,MATCH("ab_"&amp;AQ$2,データシート1!$A$1:$BT$1,0),0)</f>
        <v>4.7461962999999994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37.544899999999998</v>
      </c>
      <c r="AI8" s="78">
        <f>VLOOKUP(年度マスタ!$K$4&amp;"_"&amp;$AG8,データシート1!$A:$BT,MATCH("ab_"&amp;AI$2,データシート1!$A$1:$BT$1,0),0)</f>
        <v>1387</v>
      </c>
      <c r="AJ8" s="78">
        <f>VLOOKUP(年度マスタ!$K$4&amp;"_"&amp;$AG8,データシート1!$A:$BT,MATCH("ab_"&amp;AJ$2,データシート1!$A$1:$BT$1,0),0)</f>
        <v>576</v>
      </c>
      <c r="AK8" s="78">
        <f>VLOOKUP(年度マスタ!$K$4&amp;"_"&amp;$AG8,データシート1!$A:$BT,MATCH("ab_"&amp;AK$2,データシート1!$A$1:$BT$1,0),0)</f>
        <v>10919</v>
      </c>
      <c r="AL8" s="78">
        <f>VLOOKUP(年度マスタ!$K$4&amp;"_"&amp;$AG8,データシート1!$A:$BT,MATCH("ab_"&amp;AL$2,データシート1!$A$1:$BT$1,0),0)</f>
        <v>15367</v>
      </c>
      <c r="AM8" s="78">
        <f>VLOOKUP(年度マスタ!$K$4&amp;"_"&amp;$AG8,データシート1!$A:$BT,MATCH("ab_"&amp;AM$2,データシート1!$A$1:$BT$1,0),0)</f>
        <v>15729</v>
      </c>
      <c r="AN8" s="78">
        <f>VLOOKUP(年度マスタ!$K$4&amp;"_"&amp;$AG8,データシート1!$A:$BT,MATCH("ab_"&amp;AN$2,データシート1!$A$1:$BT$1,0),0)</f>
        <v>8372</v>
      </c>
      <c r="AO8" s="78">
        <f>VLOOKUP(年度マスタ!$K$4&amp;"_"&amp;$AG8,データシート1!$A:$BT,MATCH("ab_"&amp;AO$2,データシート1!$A$1:$BT$1,0),0)</f>
        <v>35028</v>
      </c>
      <c r="AP8" s="78">
        <f>VLOOKUP(年度マスタ!$K$4&amp;"_"&amp;$AG8,データシート1!$A:$BT,MATCH("ab_"&amp;AP$2,データシート1!$A$1:$BT$1,0),0)</f>
        <v>5139652</v>
      </c>
      <c r="AQ8" s="954">
        <f>VLOOKUP(年度マスタ!$K$4&amp;"_"&amp;$AG8,データシート1!$A:$BT,MATCH("ab_"&amp;AQ$2,データシート1!$A$1:$BT$1,0),0)</f>
        <v>4.6207466188799993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40.6051</v>
      </c>
      <c r="AI9" s="78">
        <f>VLOOKUP(年度マスタ!$K$4&amp;"_"&amp;$AG9,データシート1!$A:$BT,MATCH("ab_"&amp;AI$2,データシート1!$A$1:$BT$1,0),0)</f>
        <v>1387</v>
      </c>
      <c r="AJ9" s="78">
        <f>VLOOKUP(年度マスタ!$K$4&amp;"_"&amp;$AG9,データシート1!$A:$BT,MATCH("ab_"&amp;AJ$2,データシート1!$A$1:$BT$1,0),0)</f>
        <v>576</v>
      </c>
      <c r="AK9" s="78">
        <f>VLOOKUP(年度マスタ!$K$4&amp;"_"&amp;$AG9,データシート1!$A:$BT,MATCH("ab_"&amp;AK$2,データシート1!$A$1:$BT$1,0),0)</f>
        <v>10919</v>
      </c>
      <c r="AL9" s="78">
        <f>VLOOKUP(年度マスタ!$K$4&amp;"_"&amp;$AG9,データシート1!$A:$BT,MATCH("ab_"&amp;AL$2,データシート1!$A$1:$BT$1,0),0)</f>
        <v>15314</v>
      </c>
      <c r="AM9" s="78">
        <f>VLOOKUP(年度マスタ!$K$4&amp;"_"&amp;$AG9,データシート1!$A:$BT,MATCH("ab_"&amp;AM$2,データシート1!$A$1:$BT$1,0),0)</f>
        <v>15745</v>
      </c>
      <c r="AN9" s="78">
        <f>VLOOKUP(年度マスタ!$K$4&amp;"_"&amp;$AG9,データシート1!$A:$BT,MATCH("ab_"&amp;AN$2,データシート1!$A$1:$BT$1,0),0)</f>
        <v>8319</v>
      </c>
      <c r="AO9" s="78">
        <f>VLOOKUP(年度マスタ!$K$4&amp;"_"&amp;$AG9,データシート1!$A:$BT,MATCH("ab_"&amp;AO$2,データシート1!$A$1:$BT$1,0),0)</f>
        <v>34367</v>
      </c>
      <c r="AP9" s="78">
        <f>VLOOKUP(年度マスタ!$K$4&amp;"_"&amp;$AG9,データシート1!$A:$BT,MATCH("ab_"&amp;AP$2,データシート1!$A$1:$BT$1,0),0)</f>
        <v>5572311</v>
      </c>
      <c r="AQ9" s="954">
        <f>VLOOKUP(年度マスタ!$K$4&amp;"_"&amp;$AG9,データシート1!$A:$BT,MATCH("ab_"&amp;AQ$2,データシート1!$A$1:$BT$1,0),0)</f>
        <v>4.0612002148800004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33.222999999999999</v>
      </c>
      <c r="AI10" s="78">
        <f>VLOOKUP(年度マスタ!$K$4&amp;"_"&amp;$AG10,データシート1!$A:$BT,MATCH("ab_"&amp;AI$2,データシート1!$A$1:$BT$1,0),0)</f>
        <v>1387</v>
      </c>
      <c r="AJ10" s="78">
        <f>VLOOKUP(年度マスタ!$K$4&amp;"_"&amp;$AG10,データシート1!$A:$BT,MATCH("ab_"&amp;AJ$2,データシート1!$A$1:$BT$1,0),0)</f>
        <v>576</v>
      </c>
      <c r="AK10" s="78">
        <f>VLOOKUP(年度マスタ!$K$4&amp;"_"&amp;$AG10,データシート1!$A:$BT,MATCH("ab_"&amp;AK$2,データシート1!$A$1:$BT$1,0),0)</f>
        <v>10919</v>
      </c>
      <c r="AL10" s="78">
        <f>VLOOKUP(年度マスタ!$K$4&amp;"_"&amp;$AG10,データシート1!$A:$BT,MATCH("ab_"&amp;AL$2,データシート1!$A$1:$BT$1,0),0)</f>
        <v>15344</v>
      </c>
      <c r="AM10" s="78">
        <f>VLOOKUP(年度マスタ!$K$4&amp;"_"&amp;$AG10,データシート1!$A:$BT,MATCH("ab_"&amp;AM$2,データシート1!$A$1:$BT$1,0),0)</f>
        <v>15901</v>
      </c>
      <c r="AN10" s="78">
        <f>VLOOKUP(年度マスタ!$K$4&amp;"_"&amp;$AG10,データシート1!$A:$BT,MATCH("ab_"&amp;AN$2,データシート1!$A$1:$BT$1,0),0)</f>
        <v>8221</v>
      </c>
      <c r="AO10" s="78">
        <f>VLOOKUP(年度マスタ!$K$4&amp;"_"&amp;$AG10,データシート1!$A:$BT,MATCH("ab_"&amp;AO$2,データシート1!$A$1:$BT$1,0),0)</f>
        <v>33892</v>
      </c>
      <c r="AP10" s="78">
        <f>VLOOKUP(年度マスタ!$K$4&amp;"_"&amp;$AG10,データシート1!$A:$BT,MATCH("ab_"&amp;AP$2,データシート1!$A$1:$BT$1,0),0)</f>
        <v>6106547</v>
      </c>
      <c r="AQ10" s="954">
        <f>VLOOKUP(年度マスタ!$K$4&amp;"_"&amp;$AG10,データシート1!$A:$BT,MATCH("ab_"&amp;AQ$2,データシート1!$A$1:$BT$1,0),0)</f>
        <v>3.6297884084000001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36.446100000000001</v>
      </c>
      <c r="AI11" s="78">
        <f>VLOOKUP(年度マスタ!$K$4&amp;"_"&amp;$AG11,データシート1!$A:$BT,MATCH("ab_"&amp;AI$2,データシート1!$A$1:$BT$1,0),0)</f>
        <v>1387</v>
      </c>
      <c r="AJ11" s="78">
        <f>VLOOKUP(年度マスタ!$K$4&amp;"_"&amp;$AG11,データシート1!$A:$BT,MATCH("ab_"&amp;AJ$2,データシート1!$A$1:$BT$1,0),0)</f>
        <v>576</v>
      </c>
      <c r="AK11" s="78">
        <f>VLOOKUP(年度マスタ!$K$4&amp;"_"&amp;$AG11,データシート1!$A:$BT,MATCH("ab_"&amp;AK$2,データシート1!$A$1:$BT$1,0),0)</f>
        <v>10919</v>
      </c>
      <c r="AL11" s="78">
        <f>VLOOKUP(年度マスタ!$K$4&amp;"_"&amp;$AG11,データシート1!$A:$BT,MATCH("ab_"&amp;AL$2,データシート1!$A$1:$BT$1,0),0)</f>
        <v>15365</v>
      </c>
      <c r="AM11" s="78">
        <f>VLOOKUP(年度マスタ!$K$4&amp;"_"&amp;$AG11,データシート1!$A:$BT,MATCH("ab_"&amp;AM$2,データシート1!$A$1:$BT$1,0),0)</f>
        <v>16273</v>
      </c>
      <c r="AN11" s="78">
        <f>VLOOKUP(年度マスタ!$K$4&amp;"_"&amp;$AG11,データシート1!$A:$BT,MATCH("ab_"&amp;AN$2,データシート1!$A$1:$BT$1,0),0)</f>
        <v>8224</v>
      </c>
      <c r="AO11" s="78">
        <f>VLOOKUP(年度マスタ!$K$4&amp;"_"&amp;$AG11,データシート1!$A:$BT,MATCH("ab_"&amp;AO$2,データシート1!$A$1:$BT$1,0),0)</f>
        <v>33683</v>
      </c>
      <c r="AP11" s="78">
        <f>VLOOKUP(年度マスタ!$K$4&amp;"_"&amp;$AG11,データシート1!$A:$BT,MATCH("ab_"&amp;AP$2,データシート1!$A$1:$BT$1,0),0)</f>
        <v>4928312</v>
      </c>
      <c r="AQ11" s="954">
        <f>VLOOKUP(年度マスタ!$K$4&amp;"_"&amp;$AG11,データシート1!$A:$BT,MATCH("ab_"&amp;AQ$2,データシート1!$A$1:$BT$1,0),0)</f>
        <v>4.2578023550097006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43.7697</v>
      </c>
      <c r="AI12" s="78">
        <f>VLOOKUP(年度マスタ!$K$4&amp;"_"&amp;$AG12,データシート1!$A:$BT,MATCH("ab_"&amp;AI$2,データシート1!$A$1:$BT$1,0),0)</f>
        <v>1323</v>
      </c>
      <c r="AJ12" s="78">
        <f>VLOOKUP(年度マスタ!$K$4&amp;"_"&amp;$AG12,データシート1!$A:$BT,MATCH("ab_"&amp;AJ$2,データシート1!$A$1:$BT$1,0),0)</f>
        <v>554</v>
      </c>
      <c r="AK12" s="78">
        <f>VLOOKUP(年度マスタ!$K$4&amp;"_"&amp;$AG12,データシート1!$A:$BT,MATCH("ab_"&amp;AK$2,データシート1!$A$1:$BT$1,0),0)</f>
        <v>10035</v>
      </c>
      <c r="AL12" s="78">
        <f>VLOOKUP(年度マスタ!$K$4&amp;"_"&amp;$AG12,データシート1!$A:$BT,MATCH("ab_"&amp;AL$2,データシート1!$A$1:$BT$1,0),0)</f>
        <v>15300</v>
      </c>
      <c r="AM12" s="78">
        <f>VLOOKUP(年度マスタ!$K$4&amp;"_"&amp;$AG12,データシート1!$A:$BT,MATCH("ab_"&amp;AM$2,データシート1!$A$1:$BT$1,0),0)</f>
        <v>16511</v>
      </c>
      <c r="AN12" s="78">
        <f>VLOOKUP(年度マスタ!$K$4&amp;"_"&amp;$AG12,データシート1!$A:$BT,MATCH("ab_"&amp;AN$2,データシート1!$A$1:$BT$1,0),0)</f>
        <v>8177</v>
      </c>
      <c r="AO12" s="78">
        <f>VLOOKUP(年度マスタ!$K$4&amp;"_"&amp;$AG12,データシート1!$A:$BT,MATCH("ab_"&amp;AO$2,データシート1!$A$1:$BT$1,0),0)</f>
        <v>33000</v>
      </c>
      <c r="AP12" s="78">
        <f>VLOOKUP(年度マスタ!$K$4&amp;"_"&amp;$AG12,データシート1!$A:$BT,MATCH("ab_"&amp;AP$2,データシート1!$A$1:$BT$1,0),0)</f>
        <v>5711571</v>
      </c>
      <c r="AQ12" s="954">
        <f>VLOOKUP(年度マスタ!$K$4&amp;"_"&amp;$AG12,データシート1!$A:$BT,MATCH("ab_"&amp;AQ$2,データシート1!$A$1:$BT$1,0),0)</f>
        <v>4.4681144305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46.4163</v>
      </c>
      <c r="AI13" s="78">
        <f>VLOOKUP(年度マスタ!$K$4&amp;"_"&amp;$AG13,データシート1!$A:$BT,MATCH("ab_"&amp;AI$2,データシート1!$A$1:$BT$1,0),0)</f>
        <v>1323</v>
      </c>
      <c r="AJ13" s="78">
        <f>VLOOKUP(年度マスタ!$K$4&amp;"_"&amp;$AG13,データシート1!$A:$BT,MATCH("ab_"&amp;AJ$2,データシート1!$A$1:$BT$1,0),0)</f>
        <v>554</v>
      </c>
      <c r="AK13" s="78">
        <f>VLOOKUP(年度マスタ!$K$4&amp;"_"&amp;$AG13,データシート1!$A:$BT,MATCH("ab_"&amp;AK$2,データシート1!$A$1:$BT$1,0),0)</f>
        <v>10035</v>
      </c>
      <c r="AL13" s="78">
        <f>VLOOKUP(年度マスタ!$K$4&amp;"_"&amp;$AG13,データシート1!$A:$BT,MATCH("ab_"&amp;AL$2,データシート1!$A$1:$BT$1,0),0)</f>
        <v>15243</v>
      </c>
      <c r="AM13" s="78">
        <f>VLOOKUP(年度マスタ!$K$4&amp;"_"&amp;$AG13,データシート1!$A:$BT,MATCH("ab_"&amp;AM$2,データシート1!$A$1:$BT$1,0),0)</f>
        <v>16713</v>
      </c>
      <c r="AN13" s="78">
        <f>VLOOKUP(年度マスタ!$K$4&amp;"_"&amp;$AG13,データシート1!$A:$BT,MATCH("ab_"&amp;AN$2,データシート1!$A$1:$BT$1,0),0)</f>
        <v>8137</v>
      </c>
      <c r="AO13" s="78">
        <f>VLOOKUP(年度マスタ!$K$4&amp;"_"&amp;$AG13,データシート1!$A:$BT,MATCH("ab_"&amp;AO$2,データシート1!$A$1:$BT$1,0),0)</f>
        <v>32523</v>
      </c>
      <c r="AP13" s="78">
        <f>VLOOKUP(年度マスタ!$K$4&amp;"_"&amp;$AG13,データシート1!$A:$BT,MATCH("ab_"&amp;AP$2,データシート1!$A$1:$BT$1,0),0)</f>
        <v>5583688</v>
      </c>
      <c r="AQ13" s="954">
        <f>VLOOKUP(年度マスタ!$K$4&amp;"_"&amp;$AG13,データシート1!$A:$BT,MATCH("ab_"&amp;AQ$2,データシート1!$A$1:$BT$1,0),0)</f>
        <v>4.0108521457200004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43.434899999999999</v>
      </c>
      <c r="AI14" s="78">
        <f>VLOOKUP(年度マスタ!$K$4&amp;"_"&amp;$AG14,データシート1!$A:$BT,MATCH("ab_"&amp;AI$2,データシート1!$A$1:$BT$1,0),0)</f>
        <v>1323</v>
      </c>
      <c r="AJ14" s="78">
        <f>VLOOKUP(年度マスタ!$K$4&amp;"_"&amp;$AG14,データシート1!$A:$BT,MATCH("ab_"&amp;AJ$2,データシート1!$A$1:$BT$1,0),0)</f>
        <v>554</v>
      </c>
      <c r="AK14" s="78">
        <f>VLOOKUP(年度マスタ!$K$4&amp;"_"&amp;$AG14,データシート1!$A:$BT,MATCH("ab_"&amp;AK$2,データシート1!$A$1:$BT$1,0),0)</f>
        <v>10035</v>
      </c>
      <c r="AL14" s="78">
        <f>VLOOKUP(年度マスタ!$K$4&amp;"_"&amp;$AG14,データシート1!$A:$BT,MATCH("ab_"&amp;AL$2,データシート1!$A$1:$BT$1,0),0)</f>
        <v>15151</v>
      </c>
      <c r="AM14" s="78">
        <f>VLOOKUP(年度マスタ!$K$4&amp;"_"&amp;$AG14,データシート1!$A:$BT,MATCH("ab_"&amp;AM$2,データシート1!$A$1:$BT$1,0),0)</f>
        <v>16917</v>
      </c>
      <c r="AN14" s="78">
        <f>VLOOKUP(年度マスタ!$K$4&amp;"_"&amp;$AG14,データシート1!$A:$BT,MATCH("ab_"&amp;AN$2,データシート1!$A$1:$BT$1,0),0)</f>
        <v>8277</v>
      </c>
      <c r="AO14" s="78">
        <f>VLOOKUP(年度マスタ!$K$4&amp;"_"&amp;$AG14,データシート1!$A:$BT,MATCH("ab_"&amp;AO$2,データシート1!$A$1:$BT$1,0),0)</f>
        <v>31853</v>
      </c>
      <c r="AP14" s="78">
        <f>VLOOKUP(年度マスタ!$K$4&amp;"_"&amp;$AG14,データシート1!$A:$BT,MATCH("ab_"&amp;AP$2,データシート1!$A$1:$BT$1,0),0)</f>
        <v>5300495.5206226762</v>
      </c>
      <c r="AQ14" s="954">
        <f>VLOOKUP(年度マスタ!$K$4&amp;"_"&amp;$AG14,データシート1!$A:$BT,MATCH("ab_"&amp;AQ$2,データシート1!$A$1:$BT$1,0),0)</f>
        <v>3.3344318112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51.853200000000001</v>
      </c>
      <c r="AI15" s="78">
        <f>VLOOKUP(年度マスタ!$K$4&amp;"_"&amp;$AG15,データシート1!$A:$BT,MATCH("ab_"&amp;AI$2,データシート1!$A$1:$BT$1,0),0)</f>
        <v>1323</v>
      </c>
      <c r="AJ15" s="78">
        <f>VLOOKUP(年度マスタ!$K$4&amp;"_"&amp;$AG15,データシート1!$A:$BT,MATCH("ab_"&amp;AJ$2,データシート1!$A$1:$BT$1,0),0)</f>
        <v>554</v>
      </c>
      <c r="AK15" s="78">
        <f>VLOOKUP(年度マスタ!$K$4&amp;"_"&amp;$AG15,データシート1!$A:$BT,MATCH("ab_"&amp;AK$2,データシート1!$A$1:$BT$1,0),0)</f>
        <v>10035</v>
      </c>
      <c r="AL15" s="78">
        <f>VLOOKUP(年度マスタ!$K$4&amp;"_"&amp;$AG15,データシート1!$A:$BT,MATCH("ab_"&amp;AL$2,データシート1!$A$1:$BT$1,0),0)</f>
        <v>15144</v>
      </c>
      <c r="AM15" s="78">
        <f>VLOOKUP(年度マスタ!$K$4&amp;"_"&amp;$AG15,データシート1!$A:$BT,MATCH("ab_"&amp;AM$2,データシート1!$A$1:$BT$1,0),0)</f>
        <v>17059</v>
      </c>
      <c r="AN15" s="78">
        <f>VLOOKUP(年度マスタ!$K$4&amp;"_"&amp;$AG15,データシート1!$A:$BT,MATCH("ab_"&amp;AN$2,データシート1!$A$1:$BT$1,0),0)</f>
        <v>8222</v>
      </c>
      <c r="AO15" s="78">
        <f>VLOOKUP(年度マスタ!$K$4&amp;"_"&amp;$AG15,データシート1!$A:$BT,MATCH("ab_"&amp;AO$2,データシート1!$A$1:$BT$1,0),0)</f>
        <v>31413</v>
      </c>
      <c r="AP15" s="78">
        <f>VLOOKUP(年度マスタ!$K$4&amp;"_"&amp;$AG15,データシート1!$A:$BT,MATCH("ab_"&amp;AP$2,データシート1!$A$1:$BT$1,0),0)</f>
        <v>5522577.9999999991</v>
      </c>
      <c r="AQ15" s="954">
        <f>VLOOKUP(年度マスタ!$K$4&amp;"_"&amp;$AG15,データシート1!$A:$BT,MATCH("ab_"&amp;AQ$2,データシート1!$A$1:$BT$1,0),0)</f>
        <v>4.2267770438400003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45.821499999999986</v>
      </c>
      <c r="AI16" s="78">
        <f>VLOOKUP(年度マスタ!$K$4&amp;"_"&amp;$AG16,データシート1!$A:$BT,MATCH("ab_"&amp;AI$2,データシート1!$A$1:$BT$1,0),0)</f>
        <v>1323</v>
      </c>
      <c r="AJ16" s="78">
        <f>VLOOKUP(年度マスタ!$K$4&amp;"_"&amp;$AG16,データシート1!$A:$BT,MATCH("ab_"&amp;AJ$2,データシート1!$A$1:$BT$1,0),0)</f>
        <v>554</v>
      </c>
      <c r="AK16" s="78">
        <f>VLOOKUP(年度マスタ!$K$4&amp;"_"&amp;$AG16,データシート1!$A:$BT,MATCH("ab_"&amp;AK$2,データシート1!$A$1:$BT$1,0),0)</f>
        <v>10035</v>
      </c>
      <c r="AL16" s="78">
        <f>VLOOKUP(年度マスタ!$K$4&amp;"_"&amp;$AG16,データシート1!$A:$BT,MATCH("ab_"&amp;AL$2,データシート1!$A$1:$BT$1,0),0)</f>
        <v>15135</v>
      </c>
      <c r="AM16" s="78">
        <f>VLOOKUP(年度マスタ!$K$4&amp;"_"&amp;$AG16,データシート1!$A:$BT,MATCH("ab_"&amp;AM$2,データシート1!$A$1:$BT$1,0),0)</f>
        <v>17233</v>
      </c>
      <c r="AN16" s="78">
        <f>VLOOKUP(年度マスタ!$K$4&amp;"_"&amp;$AG16,データシート1!$A:$BT,MATCH("ab_"&amp;AN$2,データシート1!$A$1:$BT$1,0),0)</f>
        <v>8226</v>
      </c>
      <c r="AO16" s="78">
        <f>VLOOKUP(年度マスタ!$K$4&amp;"_"&amp;$AG16,データシート1!$A:$BT,MATCH("ab_"&amp;AO$2,データシート1!$A$1:$BT$1,0),0)</f>
        <v>31005</v>
      </c>
      <c r="AP16" s="78">
        <f>VLOOKUP(年度マスタ!$K$4&amp;"_"&amp;$AG16,データシート1!$A:$BT,MATCH("ab_"&amp;AP$2,データシート1!$A$1:$BT$1,0),0)</f>
        <v>5216676</v>
      </c>
      <c r="AQ16" s="954">
        <f>VLOOKUP(年度マスタ!$K$4&amp;"_"&amp;$AG16,データシート1!$A:$BT,MATCH("ab_"&amp;AQ$2,データシート1!$A$1:$BT$1,0),0)</f>
        <v>5.5270015026000001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51.119900000000001</v>
      </c>
      <c r="AI17" s="151">
        <f>VLOOKUP(年度マスタ!$K$4&amp;"_"&amp;$AG17,データシート1!$A:$BT,MATCH("ab_"&amp;AI$2,データシート1!$A$1:$BT$1,0),0)</f>
        <v>1323</v>
      </c>
      <c r="AJ17" s="151">
        <f>VLOOKUP(年度マスタ!$K$4&amp;"_"&amp;$AG17,データシート1!$A:$BT,MATCH("ab_"&amp;AJ$2,データシート1!$A$1:$BT$1,0),0)</f>
        <v>554</v>
      </c>
      <c r="AK17" s="151">
        <f>VLOOKUP(年度マスタ!$K$4&amp;"_"&amp;$AG17,データシート1!$A:$BT,MATCH("ab_"&amp;AK$2,データシート1!$A$1:$BT$1,0),0)</f>
        <v>10035</v>
      </c>
      <c r="AL17" s="151">
        <f>VLOOKUP(年度マスタ!$K$4&amp;"_"&amp;$AG17,データシート1!$A:$BT,MATCH("ab_"&amp;AL$2,データシート1!$A$1:$BT$1,0),0)</f>
        <v>15087</v>
      </c>
      <c r="AM17" s="151">
        <f>VLOOKUP(年度マスタ!$K$4&amp;"_"&amp;$AG17,データシート1!$A:$BT,MATCH("ab_"&amp;AM$2,データシート1!$A$1:$BT$1,0),0)</f>
        <v>17125</v>
      </c>
      <c r="AN17" s="151">
        <f>VLOOKUP(年度マスタ!$K$4&amp;"_"&amp;$AG17,データシート1!$A:$BT,MATCH("ab_"&amp;AN$2,データシート1!$A$1:$BT$1,0),0)</f>
        <v>7999</v>
      </c>
      <c r="AO17" s="151">
        <f>VLOOKUP(年度マスタ!$K$4&amp;"_"&amp;$AG17,データシート1!$A:$BT,MATCH("ab_"&amp;AO$2,データシート1!$A$1:$BT$1,0),0)</f>
        <v>30377</v>
      </c>
      <c r="AP17" s="151">
        <f>VLOOKUP(年度マスタ!$K$4&amp;"_"&amp;$AG17,データシート1!$A:$BT,MATCH("ab_"&amp;AP$2,データシート1!$A$1:$BT$1,0),0)</f>
        <v>5494883</v>
      </c>
      <c r="AQ17" s="955">
        <f>VLOOKUP(年度マスタ!$K$4&amp;"_"&amp;$AG17,データシート1!$A:$BT,MATCH("ab_"&amp;AQ$2,データシート1!$A$1:$BT$1,0),0)</f>
        <v>4.7212437387500001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49.100900000000003</v>
      </c>
      <c r="AI18" s="78">
        <f>VLOOKUP(年度マスタ!$K$4&amp;"_"&amp;$AG18,データシート1!$A:$BT,MATCH("ab_"&amp;AI$2,データシート1!$A$1:$BT$1,0),0)</f>
        <v>1298</v>
      </c>
      <c r="AJ18" s="78">
        <f>VLOOKUP(年度マスタ!$K$4&amp;"_"&amp;$AG18,データシート1!$A:$BT,MATCH("ab_"&amp;AJ$2,データシート1!$A$1:$BT$1,0),0)</f>
        <v>634</v>
      </c>
      <c r="AK18" s="78">
        <f>VLOOKUP(年度マスタ!$K$4&amp;"_"&amp;$AG18,データシート1!$A:$BT,MATCH("ab_"&amp;AK$2,データシート1!$A$1:$BT$1,0),0)</f>
        <v>10057</v>
      </c>
      <c r="AL18" s="78">
        <f>VLOOKUP(年度マスタ!$K$4&amp;"_"&amp;$AG18,データシート1!$A:$BT,MATCH("ab_"&amp;AL$2,データシート1!$A$1:$BT$1,0),0)</f>
        <v>14922</v>
      </c>
      <c r="AM18" s="78">
        <f>VLOOKUP(年度マスタ!$K$4&amp;"_"&amp;$AG18,データシート1!$A:$BT,MATCH("ab_"&amp;AM$2,データシート1!$A$1:$BT$1,0),0)</f>
        <v>17043</v>
      </c>
      <c r="AN18" s="78">
        <f>VLOOKUP(年度マスタ!$K$4&amp;"_"&amp;$AG18,データシート1!$A:$BT,MATCH("ab_"&amp;AN$2,データシート1!$A$1:$BT$1,0),0)</f>
        <v>7970</v>
      </c>
      <c r="AO18" s="78">
        <f>VLOOKUP(年度マスタ!$K$4&amp;"_"&amp;$AG18,データシート1!$A:$BT,MATCH("ab_"&amp;AO$2,データシート1!$A$1:$BT$1,0),0)</f>
        <v>29663</v>
      </c>
      <c r="AP18" s="78">
        <f>VLOOKUP(年度マスタ!$K$4&amp;"_"&amp;$AG18,データシート1!$A:$BT,MATCH("ab_"&amp;AP$2,データシート1!$A$1:$BT$1,0),0)</f>
        <v>5067431</v>
      </c>
      <c r="AQ18" s="954">
        <f>VLOOKUP(年度マスタ!$K$4&amp;"_"&amp;$AG18,データシート1!$A:$BT,MATCH("ab_"&amp;AQ$2,データシート1!$A$1:$BT$1,0),0)</f>
        <v>4.3426984711500003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56.917999999999999</v>
      </c>
      <c r="AI19" s="78">
        <f>VLOOKUP(年度マスタ!$K$4&amp;"_"&amp;$AG19,データシート1!$A:$BT,MATCH("ab_"&amp;AI$2,データシート1!$A$1:$BT$1,0),0)</f>
        <v>1298</v>
      </c>
      <c r="AJ19" s="78">
        <f>VLOOKUP(年度マスタ!$K$4&amp;"_"&amp;$AG19,データシート1!$A:$BT,MATCH("ab_"&amp;AJ$2,データシート1!$A$1:$BT$1,0),0)</f>
        <v>634</v>
      </c>
      <c r="AK19" s="78">
        <f>VLOOKUP(年度マスタ!$K$4&amp;"_"&amp;$AG19,データシート1!$A:$BT,MATCH("ab_"&amp;AK$2,データシート1!$A$1:$BT$1,0),0)</f>
        <v>10057</v>
      </c>
      <c r="AL19" s="78">
        <f>VLOOKUP(年度マスタ!$K$4&amp;"_"&amp;$AG19,データシート1!$A:$BT,MATCH("ab_"&amp;AL$2,データシート1!$A$1:$BT$1,0),0)</f>
        <v>14785</v>
      </c>
      <c r="AM19" s="78">
        <f>VLOOKUP(年度マスタ!$K$4&amp;"_"&amp;$AG19,データシート1!$A:$BT,MATCH("ab_"&amp;AM$2,データシート1!$A$1:$BT$1,0),0)</f>
        <v>16865</v>
      </c>
      <c r="AN19" s="78">
        <f>VLOOKUP(年度マスタ!$K$4&amp;"_"&amp;$AG19,データシート1!$A:$BT,MATCH("ab_"&amp;AN$2,データシート1!$A$1:$BT$1,0),0)</f>
        <v>7905</v>
      </c>
      <c r="AO19" s="78">
        <f>VLOOKUP(年度マスタ!$K$4&amp;"_"&amp;$AG19,データシート1!$A:$BT,MATCH("ab_"&amp;AO$2,データシート1!$A$1:$BT$1,0),0)</f>
        <v>29019</v>
      </c>
      <c r="AP19" s="78">
        <f>VLOOKUP(年度マスタ!$K$4&amp;"_"&amp;$AG19,データシート1!$A:$BT,MATCH("ab_"&amp;AP$2,データシート1!$A$1:$BT$1,0),0)</f>
        <v>5754011.9999999991</v>
      </c>
      <c r="AQ19" s="954">
        <f>VLOOKUP(年度マスタ!$K$4&amp;"_"&amp;$AG19,データシート1!$A:$BT,MATCH("ab_"&amp;AQ$2,データシート1!$A$1:$BT$1,0),0)</f>
        <v>8.5669214423100009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52.661000000000001</v>
      </c>
      <c r="AI20" s="78">
        <f>VLOOKUP(年度マスタ!$K$4&amp;"_"&amp;$AG20,データシート1!$A:$BT,MATCH("ab_"&amp;AI$2,データシート1!$A$1:$BT$1,0),0)</f>
        <v>1298</v>
      </c>
      <c r="AJ20" s="78">
        <f>VLOOKUP(年度マスタ!$K$4&amp;"_"&amp;$AG20,データシート1!$A:$BT,MATCH("ab_"&amp;AJ$2,データシート1!$A$1:$BT$1,0),0)</f>
        <v>634</v>
      </c>
      <c r="AK20" s="78">
        <f>VLOOKUP(年度マスタ!$K$4&amp;"_"&amp;$AG20,データシート1!$A:$BT,MATCH("ab_"&amp;AK$2,データシート1!$A$1:$BT$1,0),0)</f>
        <v>10057</v>
      </c>
      <c r="AL20" s="78">
        <f>VLOOKUP(年度マスタ!$K$4&amp;"_"&amp;$AG20,データシート1!$A:$BT,MATCH("ab_"&amp;AL$2,データシート1!$A$1:$BT$1,0),0)</f>
        <v>14752</v>
      </c>
      <c r="AM20" s="78">
        <f>VLOOKUP(年度マスタ!$K$4&amp;"_"&amp;$AG20,データシート1!$A:$BT,MATCH("ab_"&amp;AM$2,データシート1!$A$1:$BT$1,0),0)</f>
        <v>16834</v>
      </c>
      <c r="AN20" s="78">
        <f>VLOOKUP(年度マスタ!$K$4&amp;"_"&amp;$AG20,データシート1!$A:$BT,MATCH("ab_"&amp;AN$2,データシート1!$A$1:$BT$1,0),0)</f>
        <v>7956</v>
      </c>
      <c r="AO20" s="78">
        <f>VLOOKUP(年度マスタ!$K$4&amp;"_"&amp;$AG20,データシート1!$A:$BT,MATCH("ab_"&amp;AO$2,データシート1!$A$1:$BT$1,0),0)</f>
        <v>28452</v>
      </c>
      <c r="AP20" s="78">
        <f>VLOOKUP(年度マスタ!$K$4&amp;"_"&amp;$AG20,データシート1!$A:$BT,MATCH("ab_"&amp;AP$2,データシート1!$A$1:$BT$1,0),0)</f>
        <v>5338548.9999999991</v>
      </c>
      <c r="AQ20" s="954">
        <f>VLOOKUP(年度マスタ!$K$4&amp;"_"&amp;$AG20,データシート1!$A:$BT,MATCH("ab_"&amp;AQ$2,データシート1!$A$1:$BT$1,0),0)</f>
        <v>5.5604090063999996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対馬市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42209</v>
      </c>
      <c r="BF13" s="70" t="str">
        <f>年度マスタ!K4</f>
        <v>42209</v>
      </c>
      <c r="BG13" s="70" t="str">
        <f>年度マスタ!K4</f>
        <v>42209</v>
      </c>
      <c r="BH13" s="278" t="s">
        <v>195</v>
      </c>
      <c r="BI13" s="278" t="s">
        <v>195</v>
      </c>
      <c r="BJ13" s="278" t="s">
        <v>195</v>
      </c>
      <c r="BK13" s="278" t="str">
        <f>年度マスタ!K4</f>
        <v>42209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対馬市</v>
      </c>
      <c r="BF14" s="70" t="str">
        <f>AP2</f>
        <v>対馬市</v>
      </c>
      <c r="BG14" s="70" t="str">
        <f>AP2</f>
        <v>対馬市</v>
      </c>
      <c r="BH14" s="70" t="s">
        <v>205</v>
      </c>
      <c r="BI14" s="70" t="s">
        <v>205</v>
      </c>
      <c r="BJ14" s="70" t="s">
        <v>205</v>
      </c>
      <c r="BK14" s="70" t="str">
        <f>AP2</f>
        <v>対馬市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5.2759999999999998</v>
      </c>
      <c r="AY18" s="165">
        <f>AX18</f>
        <v>5.2759999999999998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4.88</v>
      </c>
      <c r="G21" s="877">
        <f t="shared" ref="G21:O21" si="5">SUM(G22,G26,G27,G28)</f>
        <v>4.9269999999999996</v>
      </c>
      <c r="H21" s="877">
        <f t="shared" si="5"/>
        <v>5.16</v>
      </c>
      <c r="I21" s="877">
        <f t="shared" si="5"/>
        <v>4.907</v>
      </c>
      <c r="J21" s="877">
        <f t="shared" si="5"/>
        <v>4.7389999999999999</v>
      </c>
      <c r="K21" s="877">
        <f t="shared" si="5"/>
        <v>4.9589999999999996</v>
      </c>
      <c r="L21" s="877">
        <f t="shared" si="5"/>
        <v>4.9189999999999996</v>
      </c>
      <c r="M21" s="877">
        <f t="shared" si="5"/>
        <v>5.274</v>
      </c>
      <c r="N21" s="877">
        <f t="shared" si="5"/>
        <v>5.1719999999999997</v>
      </c>
      <c r="O21" s="877">
        <f t="shared" si="5"/>
        <v>5.1840000000000002</v>
      </c>
      <c r="P21" s="878">
        <f>SUM(P22,P26,P27,P28)</f>
        <v>5.2759999999999998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5.2759999999999998</v>
      </c>
      <c r="AY22" s="165">
        <f>AX22</f>
        <v>5.2759999999999998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99.390780858013713</v>
      </c>
      <c r="AG24" s="877">
        <f t="shared" ref="AG24:AP24" si="11">AG25+AG29</f>
        <v>102.12740528085652</v>
      </c>
      <c r="AH24" s="877">
        <f t="shared" si="11"/>
        <v>104.38361265257788</v>
      </c>
      <c r="AI24" s="877">
        <f t="shared" si="11"/>
        <v>102.46708168154038</v>
      </c>
      <c r="AJ24" s="877">
        <f t="shared" si="11"/>
        <v>99.077500552709509</v>
      </c>
      <c r="AK24" s="877">
        <f t="shared" si="11"/>
        <v>88.946679184231414</v>
      </c>
      <c r="AL24" s="877">
        <f t="shared" si="11"/>
        <v>81.209378771088467</v>
      </c>
      <c r="AM24" s="877">
        <f t="shared" si="11"/>
        <v>72.567972361093368</v>
      </c>
      <c r="AN24" s="877">
        <f t="shared" si="11"/>
        <v>74.27042116790858</v>
      </c>
      <c r="AO24" s="877">
        <f t="shared" si="11"/>
        <v>85.431366799138686</v>
      </c>
      <c r="AP24" s="878">
        <f t="shared" si="11"/>
        <v>78.84011920318035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47.34280420339644</v>
      </c>
      <c r="AG25" s="879">
        <f>①CO2排出量の現状把握!AA35</f>
        <v>45.741554203231473</v>
      </c>
      <c r="AH25" s="879">
        <f>①CO2排出量の現状把握!AB35</f>
        <v>47.27326782617714</v>
      </c>
      <c r="AI25" s="879">
        <f>①CO2排出量の現状把握!AC35</f>
        <v>50.320414484030607</v>
      </c>
      <c r="AJ25" s="879">
        <f>①CO2排出量の現状把握!AD35</f>
        <v>54.951842369130119</v>
      </c>
      <c r="AK25" s="879">
        <f>①CO2排出量の現状把握!AE35</f>
        <v>52.173978743829323</v>
      </c>
      <c r="AL25" s="879">
        <f>①CO2排出量の現状把握!AF35</f>
        <v>45.899565819873104</v>
      </c>
      <c r="AM25" s="879">
        <f>①CO2排出量の現状把握!AG35</f>
        <v>40.65535310791077</v>
      </c>
      <c r="AN25" s="879">
        <f>①CO2排出量の現状把握!AH35</f>
        <v>41.718512680727478</v>
      </c>
      <c r="AO25" s="879">
        <f>①CO2排出量の現状把握!AI35</f>
        <v>51.978685839197659</v>
      </c>
      <c r="AP25" s="880">
        <f>①CO2排出量の現状把握!AJ35</f>
        <v>48.493653618363055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2.651523480241496</v>
      </c>
      <c r="AG26" s="881">
        <f>①CO2排出量の現状把握!AA36</f>
        <v>2.4225625763714351</v>
      </c>
      <c r="AH26" s="881">
        <f>①CO2排出量の現状把握!AB36</f>
        <v>3.5736157808217071</v>
      </c>
      <c r="AI26" s="881">
        <f>①CO2排出量の現状把握!AC36</f>
        <v>3.8046953192296411</v>
      </c>
      <c r="AJ26" s="881">
        <f>①CO2排出量の現状把握!AD36</f>
        <v>3.1803067006932522</v>
      </c>
      <c r="AK26" s="881">
        <f>①CO2排出量の現状把握!AE36</f>
        <v>2.6512649884980566</v>
      </c>
      <c r="AL26" s="881">
        <f>①CO2排出量の現状把握!AF36</f>
        <v>2.6304469528616519</v>
      </c>
      <c r="AM26" s="881">
        <f>①CO2排出量の現状把握!AG36</f>
        <v>1.7115028663128951</v>
      </c>
      <c r="AN26" s="881">
        <f>①CO2排出量の現状把握!AH36</f>
        <v>2.2855047186515867</v>
      </c>
      <c r="AO26" s="881">
        <f>①CO2排出量の現状把握!AI36</f>
        <v>2.4032404105477529</v>
      </c>
      <c r="AP26" s="882">
        <f>①CO2排出量の現状把握!AJ36</f>
        <v>2.6788291527660268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4.88</v>
      </c>
      <c r="G27" s="879">
        <f>IFERROR(VLOOKUP(年度マスタ!$K$4&amp;"_"&amp;G$20,データシート1!$A:$BU,MATCH("ba_"&amp;$D27,データシート1!$A$1:$BU$1,0),0),0)</f>
        <v>4.9269999999999996</v>
      </c>
      <c r="H27" s="879">
        <f>IFERROR(VLOOKUP(年度マスタ!$K$4&amp;"_"&amp;H$20,データシート1!$A:$BU,MATCH("ba_"&amp;$D27,データシート1!$A$1:$BU$1,0),0),0)</f>
        <v>5.16</v>
      </c>
      <c r="I27" s="879">
        <f>IFERROR(VLOOKUP(年度マスタ!$K$4&amp;"_"&amp;I$20,データシート1!$A:$BU,MATCH("ba_"&amp;$D27,データシート1!$A$1:$BU$1,0),0),0)</f>
        <v>4.907</v>
      </c>
      <c r="J27" s="879">
        <f>IFERROR(VLOOKUP(年度マスタ!$K$4&amp;"_"&amp;J$20,データシート1!$A:$BU,MATCH("ba_"&amp;$D27,データシート1!$A$1:$BU$1,0),0),0)</f>
        <v>4.7389999999999999</v>
      </c>
      <c r="K27" s="879">
        <f>IFERROR(VLOOKUP(年度マスタ!$K$4&amp;"_"&amp;K$20,データシート1!$A:$BU,MATCH("ba_"&amp;$D27,データシート1!$A$1:$BU$1,0),0),0)</f>
        <v>4.9589999999999996</v>
      </c>
      <c r="L27" s="879">
        <f>IFERROR(VLOOKUP(年度マスタ!$K$4&amp;"_"&amp;L$20,データシート1!$A:$BU,MATCH("ba_"&amp;$D27,データシート1!$A$1:$BU$1,0),0),0)</f>
        <v>4.9189999999999996</v>
      </c>
      <c r="M27" s="879">
        <f>IFERROR(VLOOKUP(年度マスタ!$K$4&amp;"_"&amp;M$20,データシート1!$A:$BU,MATCH("ba_"&amp;$D27,データシート1!$A$1:$BU$1,0),0),0)</f>
        <v>5.274</v>
      </c>
      <c r="N27" s="879">
        <f>IFERROR(VLOOKUP(年度マスタ!$K$4&amp;"_"&amp;N$20,データシート1!$A:$BU,MATCH("ba_"&amp;$D27,データシート1!$A$1:$BU$1,0),0),0)</f>
        <v>5.1719999999999997</v>
      </c>
      <c r="O27" s="879">
        <f>IFERROR(VLOOKUP(年度マスタ!$K$4&amp;"_"&amp;O$20,データシート1!$A:$BU,MATCH("ba_"&amp;$D27,データシート1!$A$1:$BU$1,0),0),0)</f>
        <v>5.1840000000000002</v>
      </c>
      <c r="P27" s="880">
        <f>IFERROR(VLOOKUP(年度マスタ!$K$4&amp;"_"&amp;P$20,データシート1!$A:$BU,MATCH("ba_"&amp;$D27,データシート1!$A$1:$BU$1,0),0),0)</f>
        <v>5.2759999999999998</v>
      </c>
      <c r="Z27" s="273"/>
      <c r="AB27" s="272"/>
      <c r="AC27" s="522"/>
      <c r="AD27" s="410"/>
      <c r="AE27" s="409" t="s">
        <v>194</v>
      </c>
      <c r="AF27" s="881">
        <f>①CO2排出量の現状把握!Z37</f>
        <v>3.8015916569511621</v>
      </c>
      <c r="AG27" s="881">
        <f>①CO2排出量の現状把握!AA37</f>
        <v>3.6742619848653981</v>
      </c>
      <c r="AH27" s="881">
        <f>①CO2排出量の現状把握!AB37</f>
        <v>3.470357784253582</v>
      </c>
      <c r="AI27" s="881">
        <f>①CO2排出量の現状把握!AC37</f>
        <v>3.6911107675028378</v>
      </c>
      <c r="AJ27" s="881">
        <f>①CO2排出量の現状把握!AD37</f>
        <v>3.0905110728042602</v>
      </c>
      <c r="AK27" s="881">
        <f>①CO2排出量の現状把握!AE37</f>
        <v>3.110684369729221</v>
      </c>
      <c r="AL27" s="881">
        <f>①CO2排出量の現状把握!AF37</f>
        <v>2.9803541578386232</v>
      </c>
      <c r="AM27" s="881">
        <f>①CO2排出量の現状把握!AG37</f>
        <v>2.6135779886161896</v>
      </c>
      <c r="AN27" s="881">
        <f>①CO2排出量の現状把握!AH37</f>
        <v>2.4505415396014953</v>
      </c>
      <c r="AO27" s="881">
        <f>①CO2排出量の現状把握!AI37</f>
        <v>2.695170873654448</v>
      </c>
      <c r="AP27" s="882">
        <f>①CO2排出量の現状把握!AJ37</f>
        <v>2.7222376164122588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40.889689066203779</v>
      </c>
      <c r="AG28" s="881">
        <f>①CO2排出量の現状把握!AA38</f>
        <v>39.644729641994637</v>
      </c>
      <c r="AH28" s="881">
        <f>①CO2排出量の現状把握!AB38</f>
        <v>40.229294261101849</v>
      </c>
      <c r="AI28" s="881">
        <f>①CO2排出量の現状把握!AC38</f>
        <v>42.824608397298128</v>
      </c>
      <c r="AJ28" s="881">
        <f>①CO2排出量の現状把握!AD38</f>
        <v>48.681024595632607</v>
      </c>
      <c r="AK28" s="881">
        <f>①CO2排出量の現状把握!AE38</f>
        <v>46.412029385602047</v>
      </c>
      <c r="AL28" s="881">
        <f>①CO2排出量の現状把握!AF38</f>
        <v>40.288764709172831</v>
      </c>
      <c r="AM28" s="881">
        <f>①CO2排出量の現状把握!AG38</f>
        <v>36.330272252981686</v>
      </c>
      <c r="AN28" s="881">
        <f>①CO2排出量の現状把握!AH38</f>
        <v>36.982466422474396</v>
      </c>
      <c r="AO28" s="881">
        <f>①CO2排出量の現状把握!AI38</f>
        <v>46.880274554995459</v>
      </c>
      <c r="AP28" s="882">
        <f>①CO2排出量の現状把握!AJ38</f>
        <v>43.092586849184769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52.047976654617273</v>
      </c>
      <c r="AG29" s="883">
        <f>①CO2排出量の現状把握!AA39</f>
        <v>56.385851077625041</v>
      </c>
      <c r="AH29" s="883">
        <f>①CO2排出量の現状把握!AB39</f>
        <v>57.110344826400748</v>
      </c>
      <c r="AI29" s="883">
        <f>①CO2排出量の現状把握!AC39</f>
        <v>52.146667197509778</v>
      </c>
      <c r="AJ29" s="883">
        <f>①CO2排出量の現状把握!AD39</f>
        <v>44.12565818357939</v>
      </c>
      <c r="AK29" s="883">
        <f>①CO2排出量の現状把握!AE39</f>
        <v>36.772700440402083</v>
      </c>
      <c r="AL29" s="883">
        <f>①CO2排出量の現状把握!AF39</f>
        <v>35.30981295121537</v>
      </c>
      <c r="AM29" s="883">
        <f>①CO2排出量の現状把握!AG39</f>
        <v>31.912619253182601</v>
      </c>
      <c r="AN29" s="883">
        <f>①CO2排出量の現状把握!AH39</f>
        <v>32.551908487181109</v>
      </c>
      <c r="AO29" s="883">
        <f>①CO2排出量の現状把握!AI39</f>
        <v>33.452680959941027</v>
      </c>
      <c r="AP29" s="884">
        <f>①CO2排出量の現状把握!AJ39</f>
        <v>30.346465584817295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4.88</v>
      </c>
      <c r="G55" s="885">
        <f t="shared" ref="G55:P55" si="32">SUM(G56,G57,G60,G61,G62,G63,G64,G65,)</f>
        <v>4.9269999999999996</v>
      </c>
      <c r="H55" s="885">
        <f t="shared" si="32"/>
        <v>5.16</v>
      </c>
      <c r="I55" s="885">
        <f t="shared" si="32"/>
        <v>4.907</v>
      </c>
      <c r="J55" s="885">
        <f t="shared" si="32"/>
        <v>4.7389999999999999</v>
      </c>
      <c r="K55" s="885">
        <f t="shared" si="32"/>
        <v>4.9589999999999996</v>
      </c>
      <c r="L55" s="885">
        <f t="shared" si="32"/>
        <v>4.9189999999999996</v>
      </c>
      <c r="M55" s="885">
        <f t="shared" si="32"/>
        <v>5.274</v>
      </c>
      <c r="N55" s="885">
        <f t="shared" si="32"/>
        <v>5.1719999999999997</v>
      </c>
      <c r="O55" s="885">
        <f t="shared" si="32"/>
        <v>5.1840000000000002</v>
      </c>
      <c r="P55" s="886">
        <f t="shared" si="32"/>
        <v>5.2759999999999998</v>
      </c>
      <c r="Z55" s="273"/>
      <c r="AB55" s="272"/>
      <c r="AQ55" s="273"/>
      <c r="BA55" s="70" t="s">
        <v>341</v>
      </c>
      <c r="BB55" s="70"/>
      <c r="BC55" s="70" t="s">
        <v>342</v>
      </c>
      <c r="BD55" s="70" t="str">
        <f t="shared" ref="BD55:BD57" si="33">BC55&amp;"(N="&amp;BE55&amp;")"</f>
        <v>発電所・変電所(N=1)</v>
      </c>
      <c r="BE55" s="845">
        <f>BE60+BE61</f>
        <v>1</v>
      </c>
      <c r="BF55" s="952">
        <f>BF60+BF61</f>
        <v>5.2759999999999998</v>
      </c>
      <c r="BG55" s="952">
        <f t="shared" si="29"/>
        <v>5.2759999999999998</v>
      </c>
      <c r="BH55" s="845">
        <f>BH60+BH61</f>
        <v>231</v>
      </c>
      <c r="BI55" s="845">
        <f>BI60+BI61</f>
        <v>22952.601999999999</v>
      </c>
      <c r="BJ55" s="845">
        <f t="shared" si="30"/>
        <v>99.361913419913421</v>
      </c>
      <c r="BK55" s="279">
        <f t="shared" si="31"/>
        <v>5.3098816421772138E-2</v>
      </c>
    </row>
    <row r="56" spans="2:63" ht="15.95" customHeight="1" thickBot="1">
      <c r="B56" s="272"/>
      <c r="C56" s="613" t="str">
        <f>D56</f>
        <v>エネルギー起源CO2</v>
      </c>
      <c r="D56" s="412" t="s">
        <v>344</v>
      </c>
      <c r="E56" s="409"/>
      <c r="F56" s="880">
        <f>IFERROR(VLOOKUP(年度マスタ!$K$4&amp;"_"&amp;F$54,データシート1!$A:$CE,MATCH("bc_"&amp;$C56,データシート1!$A$1:$CE$1,0),0),0)</f>
        <v>4.88</v>
      </c>
      <c r="G56" s="887">
        <f>IFERROR(VLOOKUP(年度マスタ!$K$4&amp;"_"&amp;G$54,データシート1!$A:$CE,MATCH("bc_"&amp;$C56,データシート1!$A$1:$CE$1,0),0),0)</f>
        <v>4.9269999999999996</v>
      </c>
      <c r="H56" s="887">
        <f>IFERROR(VLOOKUP(年度マスタ!$K$4&amp;"_"&amp;H$54,データシート1!$A:$CE,MATCH("bc_"&amp;$C56,データシート1!$A$1:$CE$1,0),0),0)</f>
        <v>5.16</v>
      </c>
      <c r="I56" s="887">
        <f>IFERROR(VLOOKUP(年度マスタ!$K$4&amp;"_"&amp;I$54,データシート1!$A:$CE,MATCH("bc_"&amp;$C56,データシート1!$A$1:$CE$1,0),0),0)</f>
        <v>4.907</v>
      </c>
      <c r="J56" s="887">
        <f>IFERROR(VLOOKUP(年度マスタ!$K$4&amp;"_"&amp;J$54,データシート1!$A:$CE,MATCH("bc_"&amp;$C56,データシート1!$A$1:$CE$1,0),0),0)</f>
        <v>4.7389999999999999</v>
      </c>
      <c r="K56" s="887">
        <f>IFERROR(VLOOKUP(年度マスタ!$K$4&amp;"_"&amp;K$54,データシート1!$A:$CE,MATCH("bc_"&amp;$C56,データシート1!$A$1:$CE$1,0),0),0)</f>
        <v>4.9589999999999996</v>
      </c>
      <c r="L56" s="887">
        <f>IFERROR(VLOOKUP(年度マスタ!$K$4&amp;"_"&amp;L$54,データシート1!$A:$CE,MATCH("bc_"&amp;$C56,データシート1!$A$1:$CE$1,0),0),0)</f>
        <v>4.9189999999999996</v>
      </c>
      <c r="M56" s="887">
        <f>IFERROR(VLOOKUP(年度マスタ!$K$4&amp;"_"&amp;M$54,データシート1!$A:$CE,MATCH("bc_"&amp;$C56,データシート1!$A$1:$CE$1,0),0),0)</f>
        <v>5.274</v>
      </c>
      <c r="N56" s="887">
        <f>IFERROR(VLOOKUP(年度マスタ!$K$4&amp;"_"&amp;N$54,データシート1!$A:$CE,MATCH("bc_"&amp;$C56,データシート1!$A$1:$CE$1,0),0),0)</f>
        <v>5.1719999999999997</v>
      </c>
      <c r="O56" s="887">
        <f>IFERROR(VLOOKUP(年度マスタ!$K$4&amp;"_"&amp;O$54,データシート1!$A:$CE,MATCH("bc_"&amp;$C56,データシート1!$A$1:$CE$1,0),0),0)</f>
        <v>5.1840000000000002</v>
      </c>
      <c r="P56" s="888">
        <f>IFERROR(VLOOKUP(年度マスタ!$K$4&amp;"_"&amp;P$54,データシート1!$A:$CE,MATCH("bc_"&amp;$C56,データシート1!$A$1:$CE$1,0),0),0)</f>
        <v>5.2759999999999998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5.2759999999999998</v>
      </c>
      <c r="BG60" s="953">
        <f t="shared" si="29"/>
        <v>5.2759999999999998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5.245566511485121E-2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対馬市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1475.83</v>
      </c>
      <c r="K6" s="619">
        <f>VLOOKUP(年度マスタ!$K$4&amp;"_"&amp;K$5,データシート1!$A:$BT,MATCH("cb_"&amp;$G6,データシート1!$A$1:$BT$1,0),0)</f>
        <v>1481.93</v>
      </c>
      <c r="L6" s="619">
        <f>VLOOKUP(年度マスタ!$K$4&amp;"_"&amp;L$5,データシート1!$A:$BT,MATCH("cb_"&amp;$G6,データシート1!$A$1:$BT$1,0),0)</f>
        <v>1481.93</v>
      </c>
      <c r="M6" s="619">
        <f>VLOOKUP(年度マスタ!$K$4&amp;"_"&amp;M$5,データシート1!$A:$BT,MATCH("cb_"&amp;$G6,データシート1!$A$1:$BT$1,0),0)</f>
        <v>1485.4599999999998</v>
      </c>
      <c r="N6" s="619">
        <f>VLOOKUP(年度マスタ!$K$4&amp;"_"&amp;N$5,データシート1!$A:$BT,MATCH("cb_"&amp;$G6,データシート1!$A$1:$BT$1,0),0)</f>
        <v>1493.64</v>
      </c>
      <c r="O6" s="619">
        <f>VLOOKUP(年度マスタ!$K$4&amp;"_"&amp;O$5,データシート1!$A:$BT,MATCH("cb_"&amp;$G6,データシート1!$A$1:$BT$1,0),0)</f>
        <v>1497.33</v>
      </c>
      <c r="P6" s="619">
        <f>VLOOKUP(年度マスタ!$K$4&amp;"_"&amp;P$5,データシート1!$A:$BT,MATCH("cb_"&amp;$G6,データシート1!$A$1:$BT$1,0),0)</f>
        <v>1497.33</v>
      </c>
      <c r="Q6" s="619">
        <f>VLOOKUP(年度マスタ!$K$4&amp;"_"&amp;Q$5,データシート1!$A:$BT,MATCH("cb_"&amp;$G6,データシート1!$A$1:$BT$1,0),0)</f>
        <v>1506.9</v>
      </c>
      <c r="R6" s="633">
        <f>VLOOKUP(年度マスタ!$K$4&amp;"_"&amp;R$5,データシート1!$A:$BT,MATCH("cb_"&amp;$G6,データシート1!$A$1:$BT$1,0),0)</f>
        <v>1513.2000000000003</v>
      </c>
      <c r="S6" s="568"/>
      <c r="T6" s="190"/>
      <c r="U6" s="581"/>
      <c r="V6" s="195"/>
      <c r="W6" s="195"/>
      <c r="X6" s="195"/>
      <c r="Y6" s="196" t="s">
        <v>372</v>
      </c>
      <c r="Z6" s="663" t="s">
        <v>373</v>
      </c>
      <c r="AA6" s="663"/>
      <c r="AB6" s="663"/>
      <c r="AC6" s="664">
        <f>SUM(AC7:AC8)</f>
        <v>574979</v>
      </c>
      <c r="AD6" s="664">
        <f>SUM(AD7:AD8)</f>
        <v>764170.71799999999</v>
      </c>
      <c r="AE6" s="665">
        <f>$AD6*3600/100000000</f>
        <v>27.510145848000001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4517</v>
      </c>
      <c r="K7" s="617">
        <f>VLOOKUP(年度マスタ!$K$4&amp;"_"&amp;K$5,データシート1!$A:$BT,MATCH("cb_"&amp;$G7,データシート1!$A$1:$BT$1,0),0)</f>
        <v>5767.5</v>
      </c>
      <c r="L7" s="617">
        <f>VLOOKUP(年度マスタ!$K$4&amp;"_"&amp;L$5,データシート1!$A:$BT,MATCH("cb_"&amp;$G7,データシート1!$A$1:$BT$1,0),0)</f>
        <v>6592.6</v>
      </c>
      <c r="M7" s="617">
        <f>VLOOKUP(年度マスタ!$K$4&amp;"_"&amp;M$5,データシート1!$A:$BT,MATCH("cb_"&amp;$G7,データシート1!$A$1:$BT$1,0),0)</f>
        <v>6687</v>
      </c>
      <c r="N7" s="617">
        <f>VLOOKUP(年度マスタ!$K$4&amp;"_"&amp;N$5,データシート1!$A:$BT,MATCH("cb_"&amp;$G7,データシート1!$A$1:$BT$1,0),0)</f>
        <v>6750.7</v>
      </c>
      <c r="O7" s="617">
        <f>VLOOKUP(年度マスタ!$K$4&amp;"_"&amp;O$5,データシート1!$A:$BT,MATCH("cb_"&amp;$G7,データシート1!$A$1:$BT$1,0),0)</f>
        <v>7965.2</v>
      </c>
      <c r="P7" s="617">
        <f>VLOOKUP(年度マスタ!$K$4&amp;"_"&amp;P$5,データシート1!$A:$BT,MATCH("cb_"&amp;$G7,データシート1!$A$1:$BT$1,0),0)</f>
        <v>7965.2</v>
      </c>
      <c r="Q7" s="617">
        <f>VLOOKUP(年度マスタ!$K$4&amp;"_"&amp;Q$5,データシート1!$A:$BT,MATCH("cb_"&amp;$G7,データシート1!$A$1:$BT$1,0),0)</f>
        <v>7965.2</v>
      </c>
      <c r="R7" s="634">
        <f>VLOOKUP(年度マスタ!$K$4&amp;"_"&amp;R$5,データシート1!$A:$BT,MATCH("cb_"&amp;$G7,データシート1!$A$1:$BT$1,0),0)</f>
        <v>8215.0999999999985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233018</v>
      </c>
      <c r="AD7" s="1022">
        <f>VLOOKUP(年度マスタ!$K$4&amp;"_"&amp;年度マスタ!$K$9,データシート3!A:AB,MATCH("ea_"&amp;$Y7&amp;"_年間発電",データシート3!$A$1:$AB$1,0),0)/10^3</f>
        <v>310277.36499999999</v>
      </c>
      <c r="AE7" s="554">
        <f t="shared" ref="AE7:AE16" si="0">$AD7*3600/100000000</f>
        <v>11.16998514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1500</v>
      </c>
      <c r="P8" s="617">
        <f>VLOOKUP(年度マスタ!$K$4&amp;"_"&amp;P$5,データシート1!$A:$BT,MATCH("cb_"&amp;$G8,データシート1!$A$1:$BT$1,0),0)</f>
        <v>1500</v>
      </c>
      <c r="Q8" s="617">
        <f>VLOOKUP(年度マスタ!$K$4&amp;"_"&amp;Q$5,データシート1!$A:$BT,MATCH("cb_"&amp;$G8,データシート1!$A$1:$BT$1,0),0)</f>
        <v>1500</v>
      </c>
      <c r="R8" s="634">
        <f>VLOOKUP(年度マスタ!$K$4&amp;"_"&amp;R$5,データシート1!$A:$BT,MATCH("cb_"&amp;$G8,データシート1!$A$1:$BT$1,0),0)</f>
        <v>1500</v>
      </c>
      <c r="S8" s="568"/>
      <c r="T8" s="190"/>
      <c r="U8" s="581"/>
      <c r="V8" s="195"/>
      <c r="W8" s="195"/>
      <c r="X8" s="195"/>
      <c r="Y8" s="196" t="s">
        <v>378</v>
      </c>
      <c r="Z8" s="186" t="s">
        <v>379</v>
      </c>
      <c r="AA8" s="186"/>
      <c r="AB8" s="186"/>
      <c r="AC8" s="1022">
        <f>VLOOKUP(年度マスタ!$K$4&amp;"_"&amp;年度マスタ!$K$9,データシート3!A:AB,MATCH("ea_"&amp;$Y8&amp;"_設備",データシート3!$A$1:$AB$1,0),0)</f>
        <v>341961</v>
      </c>
      <c r="AD8" s="1022">
        <f>VLOOKUP(年度マスタ!$K$4&amp;"_"&amp;年度マスタ!$K$9,データシート3!A:AB,MATCH("ea_"&amp;$Y8&amp;"_年間発電",データシート3!$A$1:$AB$1,0),0)/10^3</f>
        <v>453893.353</v>
      </c>
      <c r="AE8" s="554">
        <f t="shared" si="0"/>
        <v>16.340160707999999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1550700</v>
      </c>
      <c r="AD9" s="666">
        <f>VLOOKUP(年度マスタ!$K$4&amp;"_"&amp;年度マスタ!$K$9,データシート3!A:AB,MATCH("ea_"&amp;$Y9&amp;"_年間発電",データシート3!$A$1:$AB$1,0),0)/10^3</f>
        <v>4003652.2280000001</v>
      </c>
      <c r="AE9" s="667">
        <f t="shared" si="0"/>
        <v>144.131480208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7492.83</v>
      </c>
      <c r="K12" s="651">
        <f t="shared" ref="K12:Q12" si="1">SUM(K6:K11)</f>
        <v>8749.43</v>
      </c>
      <c r="L12" s="651">
        <f t="shared" si="1"/>
        <v>9574.5300000000007</v>
      </c>
      <c r="M12" s="651">
        <f t="shared" si="1"/>
        <v>9672.4599999999991</v>
      </c>
      <c r="N12" s="651">
        <f t="shared" si="1"/>
        <v>9744.34</v>
      </c>
      <c r="O12" s="651">
        <f t="shared" si="1"/>
        <v>10962.529999999999</v>
      </c>
      <c r="P12" s="651">
        <f t="shared" si="1"/>
        <v>10962.529999999999</v>
      </c>
      <c r="Q12" s="651">
        <f t="shared" si="1"/>
        <v>10972.1</v>
      </c>
      <c r="R12" s="652">
        <f t="shared" ref="R12" si="2">SUM(R6:R11)</f>
        <v>11228.3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2.2893449399999999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16.61042003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1771.1730995999999</v>
      </c>
      <c r="K19" s="615">
        <f>K6*別紙!$C5/100*別紙!$E5/10^3</f>
        <v>1778.4938316</v>
      </c>
      <c r="L19" s="615">
        <f>L6*別紙!$C5/100*別紙!$E5/10^3</f>
        <v>1778.4938316</v>
      </c>
      <c r="M19" s="615">
        <f>M6*別紙!$C5/100*別紙!$E5/10^3</f>
        <v>1782.7302551999996</v>
      </c>
      <c r="N19" s="615">
        <f>N6*別紙!$C5/100*別紙!$E5/10^3</f>
        <v>1792.5472367999998</v>
      </c>
      <c r="O19" s="615">
        <f>O6*別紙!$C5/100*別紙!$E5/10^3</f>
        <v>1796.9756795999999</v>
      </c>
      <c r="P19" s="615">
        <f>P6*別紙!$C5/100*別紙!$E5/10^3</f>
        <v>1796.9756795999999</v>
      </c>
      <c r="Q19" s="615">
        <f>Q6*別紙!$C5/100*別紙!$E5/10^3</f>
        <v>1808.4608279999998</v>
      </c>
      <c r="R19" s="639">
        <f>R6*別紙!$C5/100*別紙!$E5/10^3</f>
        <v>1816.0215840000003</v>
      </c>
      <c r="S19" s="572"/>
      <c r="T19" s="191"/>
      <c r="U19" s="588"/>
      <c r="W19" s="201"/>
      <c r="X19" s="201"/>
      <c r="Y19" s="173"/>
      <c r="Z19" s="628" t="s">
        <v>389</v>
      </c>
      <c r="AA19" s="671"/>
      <c r="AB19" s="672"/>
      <c r="AC19" s="673">
        <f>SUM($AC$6,$AC$9,$AC$10,$AC$13)</f>
        <v>2125679</v>
      </c>
      <c r="AD19" s="673">
        <f>SUM($AD$6,$AD$9,$AD$10,$AD$13)</f>
        <v>4767822.9460000005</v>
      </c>
      <c r="AE19" s="674">
        <f>SUM($AE$6,$AE$9,$AE$10,$AE$13,$AE$17,$AE$18)</f>
        <v>190.54139102600001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5974.9069200000004</v>
      </c>
      <c r="K20" s="617">
        <f>K7*別紙!$C6/100*別紙!$E6/10^3</f>
        <v>7629.0183000000006</v>
      </c>
      <c r="L20" s="617">
        <f>L7*別紙!$C6/100*別紙!$E6/10^3</f>
        <v>8720.4275760000019</v>
      </c>
      <c r="M20" s="617">
        <f>M7*別紙!$C6/100*別紙!$E6/10^3</f>
        <v>8845.2961199999991</v>
      </c>
      <c r="N20" s="617">
        <f>N7*別紙!$C6/100*別紙!$E6/10^3</f>
        <v>8929.5559319999993</v>
      </c>
      <c r="O20" s="617">
        <f>O7*別紙!$C6/100*別紙!$E6/10^3</f>
        <v>10536.047951999997</v>
      </c>
      <c r="P20" s="617">
        <f>P7*別紙!$C6/100*別紙!$E6/10^3</f>
        <v>10536.047951999997</v>
      </c>
      <c r="Q20" s="617">
        <f>Q7*別紙!$C6/100*別紙!$E6/10^3</f>
        <v>10536.047951999997</v>
      </c>
      <c r="R20" s="634">
        <f>R7*別紙!$C6/100*別紙!$E6/10^3</f>
        <v>10866.605675999997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3258.72</v>
      </c>
      <c r="O21" s="617">
        <f>O8*別紙!$C7/100*別紙!$E7/10^3</f>
        <v>3258.72</v>
      </c>
      <c r="P21" s="617">
        <f>P8*別紙!$C7/100*別紙!$E7/10^3</f>
        <v>3258.72</v>
      </c>
      <c r="Q21" s="617">
        <f>Q8*別紙!$C7/100*別紙!$E7/10^3</f>
        <v>3258.72</v>
      </c>
      <c r="R21" s="634">
        <f>R8*別紙!$C7/100*別紙!$E7/10^3</f>
        <v>3258.72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11004.800019599999</v>
      </c>
      <c r="K25" s="657">
        <f t="shared" si="3"/>
        <v>12666.2321316</v>
      </c>
      <c r="L25" s="657">
        <f t="shared" si="3"/>
        <v>13757.641407600002</v>
      </c>
      <c r="M25" s="657">
        <f t="shared" si="3"/>
        <v>13886.746375199999</v>
      </c>
      <c r="N25" s="657">
        <f t="shared" si="3"/>
        <v>13980.823168799998</v>
      </c>
      <c r="O25" s="657">
        <f t="shared" si="3"/>
        <v>15591.743631599997</v>
      </c>
      <c r="P25" s="657">
        <f t="shared" si="3"/>
        <v>15591.743631599997</v>
      </c>
      <c r="Q25" s="657">
        <f t="shared" si="3"/>
        <v>15603.228779999996</v>
      </c>
      <c r="R25" s="658">
        <f t="shared" ref="R25" si="4">SUM(R19:R24)</f>
        <v>15941.347259999997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151513.33297566007</v>
      </c>
      <c r="K26" s="654">
        <f>(VLOOKUP(年度マスタ!$K$4&amp;"_"&amp;K$18,データシート1!$A:$BT,MATCH("da_合計",データシート1!$A$1:$BT$1,0),0))/10^3</f>
        <v>139841.19306578152</v>
      </c>
      <c r="L26" s="654">
        <f>(VLOOKUP(年度マスタ!$K$4&amp;"_"&amp;L$18,データシート1!$A:$BT,MATCH("da_合計",データシート1!$A$1:$BT$1,0),0))/10^3</f>
        <v>150207.97549383494</v>
      </c>
      <c r="M26" s="654">
        <f>(VLOOKUP(年度マスタ!$K$4&amp;"_"&amp;M$18,データシート1!$A:$BT,MATCH("da_合計",データシート1!$A$1:$BT$1,0),0))/10^3</f>
        <v>147218.19565894859</v>
      </c>
      <c r="N26" s="654">
        <f>(VLOOKUP(年度マスタ!$K$4&amp;"_"&amp;N$18,データシート1!$A:$BT,MATCH("da_合計",データシート1!$A$1:$BT$1,0),0))/10^3</f>
        <v>145829.87550155053</v>
      </c>
      <c r="O26" s="654">
        <f>(VLOOKUP(年度マスタ!$K$4&amp;"_"&amp;O$18,データシート1!$A:$BT,MATCH("da_合計",データシート1!$A$1:$BT$1,0),0))/10^3</f>
        <v>145989.88864003803</v>
      </c>
      <c r="P26" s="654">
        <f>(VLOOKUP(年度マスタ!$K$4&amp;"_"&amp;P$18,データシート1!$A:$BT,MATCH("da_合計",データシート1!$A$1:$BT$1,0),0))/10^3</f>
        <v>148106.45344046841</v>
      </c>
      <c r="Q26" s="654">
        <f>(VLOOKUP(年度マスタ!$K$4&amp;"_"&amp;Q$18,データシート1!$A:$BT,MATCH("da_合計",データシート1!$A$1:$BT$1,0),0))/10^3</f>
        <v>145440.20669158435</v>
      </c>
      <c r="R26" s="655">
        <f>Q26</f>
        <v>145440.20669158435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7.2632551891442257E-2</v>
      </c>
      <c r="K27" s="839">
        <f t="shared" ref="K27:P27" si="5">K25/K26</f>
        <v>9.0575830010559077E-2</v>
      </c>
      <c r="L27" s="839">
        <f t="shared" si="5"/>
        <v>9.159061868964917E-2</v>
      </c>
      <c r="M27" s="839">
        <f t="shared" si="5"/>
        <v>9.4327649602299002E-2</v>
      </c>
      <c r="N27" s="839">
        <f t="shared" si="5"/>
        <v>9.587077490614293E-2</v>
      </c>
      <c r="O27" s="839">
        <f t="shared" si="5"/>
        <v>0.10680016114022796</v>
      </c>
      <c r="P27" s="839">
        <f t="shared" si="5"/>
        <v>0.10527389772294507</v>
      </c>
      <c r="Q27" s="839">
        <f>Q25/Q26</f>
        <v>0.10728277369054956</v>
      </c>
      <c r="R27" s="840">
        <f>R25/R26</f>
        <v>0.10960756741637948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0.10960756741637948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32.78201437179257</v>
      </c>
      <c r="AA52" s="173"/>
      <c r="AB52" s="678" t="s">
        <v>413</v>
      </c>
      <c r="AC52" s="679">
        <f>$AD6</f>
        <v>764170.71799999999</v>
      </c>
      <c r="AD52" s="680">
        <f>R19+R20</f>
        <v>12682.627259999997</v>
      </c>
      <c r="AE52" s="681">
        <f t="shared" ref="AE52:AE54" si="6">IFERROR(AD52/AC52,"-")</f>
        <v>1.6596588905150901E-2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4622382.7393084159</v>
      </c>
      <c r="Z53" s="1130"/>
      <c r="AA53" s="173"/>
      <c r="AB53" s="678" t="s">
        <v>377</v>
      </c>
      <c r="AC53" s="679">
        <f>$AD9</f>
        <v>4003652.2280000001</v>
      </c>
      <c r="AD53" s="680">
        <f>R21</f>
        <v>3258.72</v>
      </c>
      <c r="AE53" s="681">
        <f t="shared" si="6"/>
        <v>8.1393682928046756E-4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294</v>
      </c>
      <c r="AK54" s="443">
        <f>VLOOKUP(年度マスタ!$K$4&amp;"_"&amp;AK$53,データシート1!$A$1:$BT$2000,MATCH("ca_太陽光発電（10kW未満）",データシート1!$A$1:$BT$1,0),0)</f>
        <v>295</v>
      </c>
      <c r="AL54" s="443">
        <f>VLOOKUP(年度マスタ!$K$4&amp;"_"&amp;AL$53,データシート1!$A$1:$BT$2000,MATCH("ca_太陽光発電（10kW未満）",データシート1!$A$1:$BT$1,0),0)</f>
        <v>295</v>
      </c>
      <c r="AM54" s="443">
        <f>VLOOKUP(年度マスタ!$K$4&amp;"_"&amp;AM$53,データシート1!$A$1:$BT$2000,MATCH("ca_太陽光発電（10kW未満）",データシート1!$A$1:$BT$1,0),0)</f>
        <v>296</v>
      </c>
      <c r="AN54" s="443">
        <f>VLOOKUP(年度マスタ!$K$4&amp;"_"&amp;AN$53,データシート1!$A$1:$BT$2000,MATCH("ca_太陽光発電（10kW未満）",データシート1!$A$1:$BT$1,0),0)</f>
        <v>297</v>
      </c>
      <c r="AO54" s="443">
        <f>VLOOKUP(年度マスタ!$K$4&amp;"_"&amp;AO$53,データシート1!$A$1:$BT$2000,MATCH("ca_太陽光発電（10kW未満）",データシート1!$A$1:$BT$1,0),0)</f>
        <v>298</v>
      </c>
      <c r="AP54" s="443">
        <f>VLOOKUP(年度マスタ!$K$4&amp;"_"&amp;AP$53,データシート1!$A$1:$BT$2000,MATCH("ca_太陽光発電（10kW未満）",データシート1!$A$1:$BT$1,0),0)</f>
        <v>298</v>
      </c>
      <c r="AQ54" s="443">
        <f>VLOOKUP(年度マスタ!$K$4&amp;"_"&amp;AQ$53,データシート1!$A$1:$BT$2000,MATCH("ca_太陽光発電（10kW未満）",データシート1!$A$1:$BT$1,0),0)</f>
        <v>299</v>
      </c>
      <c r="AR54" s="443">
        <f>VLOOKUP(年度マスタ!$K$4&amp;"_"&amp;AR$53,データシート1!$A$1:$BT$2000,MATCH("ca_太陽光発電（10kW未満）",データシート1!$A$1:$BT$1,0),0)</f>
        <v>300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対馬市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対馬市</v>
      </c>
      <c r="AZ12" s="1023" t="str">
        <f>年度マスタ!$K4</f>
        <v>42209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対馬市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対馬市</v>
      </c>
      <c r="AZ4" s="1038" t="str">
        <f>年度マスタ!$K4</f>
        <v>42209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対馬市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1</v>
      </c>
      <c r="L7" s="702">
        <f t="shared" si="0"/>
        <v>1</v>
      </c>
      <c r="M7" s="702">
        <f t="shared" si="0"/>
        <v>1</v>
      </c>
      <c r="N7" s="702">
        <f t="shared" si="0"/>
        <v>1</v>
      </c>
      <c r="O7" s="702">
        <f>SUM(O8:O13)</f>
        <v>1</v>
      </c>
      <c r="P7" s="702">
        <f t="shared" si="0"/>
        <v>1</v>
      </c>
      <c r="Q7" s="703">
        <f>SUM(Q8:Q13)</f>
        <v>1</v>
      </c>
      <c r="R7" s="909">
        <f t="shared" si="0"/>
        <v>4.88</v>
      </c>
      <c r="S7" s="910">
        <f t="shared" si="0"/>
        <v>4.9269999999999996</v>
      </c>
      <c r="T7" s="910">
        <f t="shared" si="0"/>
        <v>5.16</v>
      </c>
      <c r="U7" s="910">
        <f t="shared" si="0"/>
        <v>4.907</v>
      </c>
      <c r="V7" s="910">
        <f t="shared" si="0"/>
        <v>4.7389999999999999</v>
      </c>
      <c r="W7" s="910">
        <f t="shared" si="0"/>
        <v>4.9589999999999996</v>
      </c>
      <c r="X7" s="910">
        <f t="shared" si="0"/>
        <v>4.9189999999999996</v>
      </c>
      <c r="Y7" s="910">
        <f t="shared" si="0"/>
        <v>5.274</v>
      </c>
      <c r="Z7" s="910">
        <f>SUM(Z8:Z13)</f>
        <v>5.1719999999999997</v>
      </c>
      <c r="AA7" s="910">
        <f>SUM(AA8:AA13)</f>
        <v>5.1840000000000002</v>
      </c>
      <c r="AB7" s="911">
        <f t="shared" si="0"/>
        <v>5.2759999999999998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4.88</v>
      </c>
      <c r="S12" s="919">
        <f>VLOOKUP($D$3&amp;"_"&amp;S$3,データシート1!$A:$BU,MATCH($R$2&amp;"_"&amp;$C12,データシート1!$A$1:$BU$1,0),0)</f>
        <v>4.9269999999999996</v>
      </c>
      <c r="T12" s="919">
        <f>VLOOKUP($D$3&amp;"_"&amp;T$3,データシート1!$A:$BU,MATCH($R$2&amp;"_"&amp;$C12,データシート1!$A$1:$BU$1,0),0)</f>
        <v>5.16</v>
      </c>
      <c r="U12" s="919">
        <f>VLOOKUP($D$3&amp;"_"&amp;U$3,データシート1!$A:$BU,MATCH($R$2&amp;"_"&amp;$C12,データシート1!$A$1:$BU$1,0),0)</f>
        <v>4.907</v>
      </c>
      <c r="V12" s="919">
        <f>VLOOKUP($D$3&amp;"_"&amp;V$3,データシート1!$A:$BU,MATCH($R$2&amp;"_"&amp;$C12,データシート1!$A$1:$BU$1,0),0)</f>
        <v>4.7389999999999999</v>
      </c>
      <c r="W12" s="919">
        <f>VLOOKUP($D$3&amp;"_"&amp;W$3,データシート1!$A:$BU,MATCH($R$2&amp;"_"&amp;$C12,データシート1!$A$1:$BU$1,0),0)</f>
        <v>4.9589999999999996</v>
      </c>
      <c r="X12" s="919">
        <f>VLOOKUP($D$3&amp;"_"&amp;X$3,データシート1!$A:$BU,MATCH($R$2&amp;"_"&amp;$C12,データシート1!$A$1:$BU$1,0),0)</f>
        <v>4.9189999999999996</v>
      </c>
      <c r="Y12" s="919">
        <f>VLOOKUP($D$3&amp;"_"&amp;Y$3,データシート1!$A:$BU,MATCH($R$2&amp;"_"&amp;$C12,データシート1!$A$1:$BU$1,0),0)</f>
        <v>5.274</v>
      </c>
      <c r="Z12" s="919">
        <f>VLOOKUP($D$3&amp;"_"&amp;Z$3,データシート1!$A:$BU,MATCH($R$2&amp;"_"&amp;$C12,データシート1!$A$1:$BU$1,0),0)</f>
        <v>5.1719999999999997</v>
      </c>
      <c r="AA12" s="919">
        <f>VLOOKUP($D$3&amp;"_"&amp;AA$3,データシート1!$A:$BU,MATCH($R$2&amp;"_"&amp;$C12,データシート1!$A$1:$BU$1,0),0)</f>
        <v>5.1840000000000002</v>
      </c>
      <c r="AB12" s="920">
        <f>VLOOKUP($D$3&amp;"_"&amp;AB$3,データシート1!$A:$BU,MATCH($R$2&amp;"_"&amp;$C12,データシート1!$A$1:$BU$1,0),0)</f>
        <v>5.2759999999999998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4.88</v>
      </c>
      <c r="S53" s="925">
        <f>VLOOKUP($D$3&amp;"_"&amp;S$3,データシート2!$A:$SI,MATCH($R$2&amp;"_"&amp;$B53,データシート2!$A$1:$SI$1,0),0)</f>
        <v>4.9269999999999996</v>
      </c>
      <c r="T53" s="925">
        <f>VLOOKUP($D$3&amp;"_"&amp;T$3,データシート2!$A:$SI,MATCH($R$2&amp;"_"&amp;$B53,データシート2!$A$1:$SI$1,0),0)</f>
        <v>5.16</v>
      </c>
      <c r="U53" s="925">
        <f>VLOOKUP($D$3&amp;"_"&amp;U$3,データシート2!$A:$SI,MATCH($R$2&amp;"_"&amp;$B53,データシート2!$A$1:$SI$1,0),0)</f>
        <v>4.907</v>
      </c>
      <c r="V53" s="925">
        <f>VLOOKUP($D$3&amp;"_"&amp;V$3,データシート2!$A:$SI,MATCH($R$2&amp;"_"&amp;$B53,データシート2!$A$1:$SI$1,0),0)</f>
        <v>4.7389999999999999</v>
      </c>
      <c r="W53" s="925">
        <f>VLOOKUP($D$3&amp;"_"&amp;W$3,データシート2!$A:$SI,MATCH($R$2&amp;"_"&amp;$B53,データシート2!$A$1:$SI$1,0),0)</f>
        <v>4.9589999999999996</v>
      </c>
      <c r="X53" s="925">
        <f>VLOOKUP($D$3&amp;"_"&amp;X$3,データシート2!$A:$SI,MATCH($R$2&amp;"_"&amp;$B53,データシート2!$A$1:$SI$1,0),0)</f>
        <v>4.9189999999999996</v>
      </c>
      <c r="Y53" s="925">
        <f>VLOOKUP($D$3&amp;"_"&amp;Y$3,データシート2!$A:$SI,MATCH($R$2&amp;"_"&amp;$B53,データシート2!$A$1:$SI$1,0),0)</f>
        <v>5.274</v>
      </c>
      <c r="Z53" s="925">
        <f>VLOOKUP($D$3&amp;"_"&amp;Z$3,データシート2!$A:$SI,MATCH($R$2&amp;"_"&amp;$B53,データシート2!$A$1:$SI$1,0),0)</f>
        <v>5.1719999999999997</v>
      </c>
      <c r="AA53" s="925">
        <f>VLOOKUP($D$3&amp;"_"&amp;AA$3,データシート2!$A:$SI,MATCH($R$2&amp;"_"&amp;$B53,データシート2!$A$1:$SI$1,0),0)</f>
        <v>5.1840000000000002</v>
      </c>
      <c r="AB53" s="926">
        <f>VLOOKUP($D$3&amp;"_"&amp;AB$3,データシート2!$A:$SI,MATCH($R$2&amp;"_"&amp;$B53,データシート2!$A$1:$SI$1,0),0)</f>
        <v>5.2759999999999998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4.88</v>
      </c>
      <c r="S54" s="928">
        <f>VLOOKUP($D$3&amp;"_"&amp;S$3,データシート2!$A:$SI,MATCH($R$2&amp;"_"&amp;$C54,データシート2!$A$1:$SI$1,0),0)</f>
        <v>4.9269999999999996</v>
      </c>
      <c r="T54" s="928">
        <f>VLOOKUP($D$3&amp;"_"&amp;T$3,データシート2!$A:$SI,MATCH($R$2&amp;"_"&amp;$C54,データシート2!$A$1:$SI$1,0),0)</f>
        <v>5.16</v>
      </c>
      <c r="U54" s="928">
        <f>VLOOKUP($D$3&amp;"_"&amp;U$3,データシート2!$A:$SI,MATCH($R$2&amp;"_"&amp;$C54,データシート2!$A$1:$SI$1,0),0)</f>
        <v>4.907</v>
      </c>
      <c r="V54" s="928">
        <f>VLOOKUP($D$3&amp;"_"&amp;V$3,データシート2!$A:$SI,MATCH($R$2&amp;"_"&amp;$C54,データシート2!$A$1:$SI$1,0),0)</f>
        <v>4.7389999999999999</v>
      </c>
      <c r="W54" s="928">
        <f>VLOOKUP($D$3&amp;"_"&amp;W$3,データシート2!$A:$SI,MATCH($R$2&amp;"_"&amp;$C54,データシート2!$A$1:$SI$1,0),0)</f>
        <v>4.9589999999999996</v>
      </c>
      <c r="X54" s="928">
        <f>VLOOKUP($D$3&amp;"_"&amp;X$3,データシート2!$A:$SI,MATCH($R$2&amp;"_"&amp;$C54,データシート2!$A$1:$SI$1,0),0)</f>
        <v>4.9189999999999996</v>
      </c>
      <c r="Y54" s="928">
        <f>VLOOKUP($D$3&amp;"_"&amp;Y$3,データシート2!$A:$SI,MATCH($R$2&amp;"_"&amp;$C54,データシート2!$A$1:$SI$1,0),0)</f>
        <v>5.274</v>
      </c>
      <c r="Z54" s="928">
        <f>VLOOKUP($D$3&amp;"_"&amp;Z$3,データシート2!$A:$SI,MATCH($R$2&amp;"_"&amp;$C54,データシート2!$A$1:$SI$1,0),0)</f>
        <v>5.1719999999999997</v>
      </c>
      <c r="AA54" s="928">
        <f>VLOOKUP($D$3&amp;"_"&amp;AA$3,データシート2!$A:$SI,MATCH($R$2&amp;"_"&amp;$C54,データシート2!$A$1:$SI$1,0),0)</f>
        <v>5.1840000000000002</v>
      </c>
      <c r="AB54" s="929">
        <f>VLOOKUP($D$3&amp;"_"&amp;AB$3,データシート2!$A:$SI,MATCH($R$2&amp;"_"&amp;$C54,データシート2!$A$1:$SI$1,0),0)</f>
        <v>5.2759999999999998</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4.88</v>
      </c>
      <c r="S55" s="979">
        <f>VLOOKUP($D$3&amp;"_"&amp;S$3,データシート2!$A:$SI,MATCH($R$2&amp;"_"&amp;$E55,データシート2!$A$1:$SI$1,0),0)</f>
        <v>4.9269999999999996</v>
      </c>
      <c r="T55" s="979">
        <f>VLOOKUP($D$3&amp;"_"&amp;T$3,データシート2!$A:$SI,MATCH($R$2&amp;"_"&amp;$E55,データシート2!$A$1:$SI$1,0),0)</f>
        <v>5.16</v>
      </c>
      <c r="U55" s="979">
        <f>VLOOKUP($D$3&amp;"_"&amp;U$3,データシート2!$A:$SI,MATCH($R$2&amp;"_"&amp;$E55,データシート2!$A$1:$SI$1,0),0)</f>
        <v>4.907</v>
      </c>
      <c r="V55" s="979">
        <f>VLOOKUP($D$3&amp;"_"&amp;V$3,データシート2!$A:$SI,MATCH($R$2&amp;"_"&amp;$E55,データシート2!$A$1:$SI$1,0),0)</f>
        <v>4.7389999999999999</v>
      </c>
      <c r="W55" s="979">
        <f>VLOOKUP($D$3&amp;"_"&amp;W$3,データシート2!$A:$SI,MATCH($R$2&amp;"_"&amp;$E55,データシート2!$A$1:$SI$1,0),0)</f>
        <v>4.9589999999999996</v>
      </c>
      <c r="X55" s="979">
        <f>VLOOKUP($D$3&amp;"_"&amp;X$3,データシート2!$A:$SI,MATCH($R$2&amp;"_"&amp;$E55,データシート2!$A$1:$SI$1,0),0)</f>
        <v>4.9189999999999996</v>
      </c>
      <c r="Y55" s="979">
        <f>VLOOKUP($D$3&amp;"_"&amp;Y$3,データシート2!$A:$SI,MATCH($R$2&amp;"_"&amp;$E55,データシート2!$A$1:$SI$1,0),0)</f>
        <v>5.274</v>
      </c>
      <c r="Z55" s="979">
        <f>VLOOKUP($D$3&amp;"_"&amp;Z$3,データシート2!$A:$SI,MATCH($R$2&amp;"_"&amp;$E55,データシート2!$A$1:$SI$1,0),0)</f>
        <v>5.1719999999999997</v>
      </c>
      <c r="AA55" s="979">
        <f>VLOOKUP($D$3&amp;"_"&amp;AA$3,データシート2!$A:$SI,MATCH($R$2&amp;"_"&amp;$E55,データシート2!$A$1:$SI$1,0),0)</f>
        <v>5.1840000000000002</v>
      </c>
      <c r="AB55" s="980">
        <f>VLOOKUP($D$3&amp;"_"&amp;AB$3,データシート2!$A:$SI,MATCH($R$2&amp;"_"&amp;$E55,データシート2!$A$1:$SI$1,0),0)</f>
        <v>5.2759999999999998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1829</v>
      </c>
      <c r="B9" s="70">
        <v>1</v>
      </c>
      <c r="C9" s="70">
        <v>1</v>
      </c>
      <c r="D9" s="70">
        <v>1</v>
      </c>
      <c r="E9" s="70">
        <v>1990</v>
      </c>
      <c r="F9" s="70" t="s">
        <v>787</v>
      </c>
      <c r="G9" s="1073" t="s">
        <v>1830</v>
      </c>
      <c r="H9" s="70" t="s">
        <v>1831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1832</v>
      </c>
      <c r="B10" s="70">
        <v>2</v>
      </c>
      <c r="C10" s="70">
        <v>2</v>
      </c>
      <c r="D10" s="70">
        <v>1</v>
      </c>
      <c r="E10" s="70">
        <v>2005</v>
      </c>
      <c r="F10" s="70" t="s">
        <v>789</v>
      </c>
      <c r="G10" s="1073" t="s">
        <v>1830</v>
      </c>
      <c r="H10" s="70" t="s">
        <v>1831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1833</v>
      </c>
      <c r="B11" s="70">
        <v>3</v>
      </c>
      <c r="C11" s="70">
        <v>3</v>
      </c>
      <c r="D11" s="70">
        <v>1</v>
      </c>
      <c r="E11" s="70">
        <v>2006</v>
      </c>
      <c r="F11" s="70" t="s">
        <v>790</v>
      </c>
      <c r="G11" s="1073" t="s">
        <v>1830</v>
      </c>
      <c r="H11" s="70" t="s">
        <v>1831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1834</v>
      </c>
      <c r="B12" s="70">
        <v>4</v>
      </c>
      <c r="C12" s="70">
        <v>4</v>
      </c>
      <c r="D12" s="70">
        <v>1</v>
      </c>
      <c r="E12" s="70">
        <v>2007</v>
      </c>
      <c r="F12" s="70" t="s">
        <v>791</v>
      </c>
      <c r="G12" s="1073" t="s">
        <v>1830</v>
      </c>
      <c r="H12" s="70" t="s">
        <v>1831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1835</v>
      </c>
      <c r="B13" s="70">
        <v>5</v>
      </c>
      <c r="C13" s="70">
        <v>5</v>
      </c>
      <c r="D13" s="70">
        <v>1</v>
      </c>
      <c r="E13" s="70">
        <v>2008</v>
      </c>
      <c r="F13" s="70" t="s">
        <v>792</v>
      </c>
      <c r="G13" s="1073" t="s">
        <v>1830</v>
      </c>
      <c r="H13" s="70" t="s">
        <v>1831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1836</v>
      </c>
      <c r="B14" s="70">
        <v>6</v>
      </c>
      <c r="C14" s="70">
        <v>6</v>
      </c>
      <c r="D14" s="70">
        <v>1</v>
      </c>
      <c r="E14" s="70">
        <v>2009</v>
      </c>
      <c r="F14" s="70" t="s">
        <v>176</v>
      </c>
      <c r="G14" s="1073" t="s">
        <v>1830</v>
      </c>
      <c r="H14" s="70" t="s">
        <v>1831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4.7699999999999996</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4.7699999999999996</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4.7699999999999996</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4.7699999999999996</v>
      </c>
      <c r="IB14" s="73">
        <v>0</v>
      </c>
      <c r="IC14" s="73">
        <v>0</v>
      </c>
      <c r="ID14" s="73">
        <v>0</v>
      </c>
      <c r="IE14" s="73">
        <v>0</v>
      </c>
      <c r="IF14" s="73">
        <v>0</v>
      </c>
      <c r="IG14" s="73">
        <v>4.7699999999999996</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1837</v>
      </c>
      <c r="B15" s="70">
        <v>7</v>
      </c>
      <c r="C15" s="70">
        <v>7</v>
      </c>
      <c r="D15" s="70">
        <v>1</v>
      </c>
      <c r="E15" s="70">
        <v>2010</v>
      </c>
      <c r="F15" s="70" t="s">
        <v>177</v>
      </c>
      <c r="G15" s="1073" t="s">
        <v>1830</v>
      </c>
      <c r="H15" s="70" t="s">
        <v>1831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4.7300000000000004</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4.7300000000000004</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4.7300000000000004</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4.7300000000000004</v>
      </c>
      <c r="IB15" s="73">
        <v>0</v>
      </c>
      <c r="IC15" s="73">
        <v>0</v>
      </c>
      <c r="ID15" s="73">
        <v>0</v>
      </c>
      <c r="IE15" s="73">
        <v>0</v>
      </c>
      <c r="IF15" s="73">
        <v>0</v>
      </c>
      <c r="IG15" s="73">
        <v>4.7300000000000004</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1838</v>
      </c>
      <c r="B16" s="70">
        <v>8</v>
      </c>
      <c r="C16" s="70">
        <v>8</v>
      </c>
      <c r="D16" s="70">
        <v>1</v>
      </c>
      <c r="E16" s="70">
        <v>2011</v>
      </c>
      <c r="F16" s="70" t="s">
        <v>178</v>
      </c>
      <c r="G16" s="1073" t="s">
        <v>1830</v>
      </c>
      <c r="H16" s="70" t="s">
        <v>1831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4.88</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4.88</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4.88</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4.88</v>
      </c>
      <c r="IB16" s="73">
        <v>0</v>
      </c>
      <c r="IC16" s="73">
        <v>0</v>
      </c>
      <c r="ID16" s="73">
        <v>0</v>
      </c>
      <c r="IE16" s="73">
        <v>0</v>
      </c>
      <c r="IF16" s="73">
        <v>0</v>
      </c>
      <c r="IG16" s="73">
        <v>4.88</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2</v>
      </c>
      <c r="RO16" s="71">
        <v>0</v>
      </c>
      <c r="RP16" s="71">
        <v>0</v>
      </c>
      <c r="RQ16" s="71">
        <v>0</v>
      </c>
      <c r="RR16" s="71">
        <v>0</v>
      </c>
      <c r="RS16" s="71">
        <v>0</v>
      </c>
      <c r="RT16" s="71">
        <v>2</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1839</v>
      </c>
      <c r="B17" s="70">
        <v>9</v>
      </c>
      <c r="C17" s="70">
        <v>9</v>
      </c>
      <c r="D17" s="70">
        <v>1</v>
      </c>
      <c r="E17" s="70">
        <v>2012</v>
      </c>
      <c r="F17" s="70" t="s">
        <v>179</v>
      </c>
      <c r="G17" s="1073" t="s">
        <v>1830</v>
      </c>
      <c r="H17" s="70" t="s">
        <v>1831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4.9269999999999996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4.9269999999999996</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4.9269999999999996</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4.9269999999999996</v>
      </c>
      <c r="IB17" s="73">
        <v>0</v>
      </c>
      <c r="IC17" s="73">
        <v>0</v>
      </c>
      <c r="ID17" s="73">
        <v>0</v>
      </c>
      <c r="IE17" s="73">
        <v>0</v>
      </c>
      <c r="IF17" s="73">
        <v>0</v>
      </c>
      <c r="IG17" s="73">
        <v>4.9269999999999996</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2</v>
      </c>
      <c r="RO17" s="71">
        <v>0</v>
      </c>
      <c r="RP17" s="71">
        <v>0</v>
      </c>
      <c r="RQ17" s="71">
        <v>0</v>
      </c>
      <c r="RR17" s="71">
        <v>0</v>
      </c>
      <c r="RS17" s="71">
        <v>0</v>
      </c>
      <c r="RT17" s="71">
        <v>2</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1840</v>
      </c>
      <c r="B18" s="70">
        <v>10</v>
      </c>
      <c r="C18" s="70">
        <v>10</v>
      </c>
      <c r="D18" s="70">
        <v>1</v>
      </c>
      <c r="E18" s="70">
        <v>2013</v>
      </c>
      <c r="F18" s="70" t="s">
        <v>180</v>
      </c>
      <c r="G18" s="1073" t="s">
        <v>1830</v>
      </c>
      <c r="H18" s="70" t="s">
        <v>1831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5.16</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5.16</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5.16</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5.16</v>
      </c>
      <c r="IB18" s="73">
        <v>0</v>
      </c>
      <c r="IC18" s="73">
        <v>0</v>
      </c>
      <c r="ID18" s="73">
        <v>0</v>
      </c>
      <c r="IE18" s="73">
        <v>0</v>
      </c>
      <c r="IF18" s="73">
        <v>0</v>
      </c>
      <c r="IG18" s="73">
        <v>5.16</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2</v>
      </c>
      <c r="RO18" s="71">
        <v>0</v>
      </c>
      <c r="RP18" s="71">
        <v>0</v>
      </c>
      <c r="RQ18" s="71">
        <v>0</v>
      </c>
      <c r="RR18" s="71">
        <v>0</v>
      </c>
      <c r="RS18" s="71">
        <v>0</v>
      </c>
      <c r="RT18" s="71">
        <v>2</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1841</v>
      </c>
      <c r="B19" s="70">
        <v>11</v>
      </c>
      <c r="C19" s="70">
        <v>11</v>
      </c>
      <c r="D19" s="70">
        <v>1</v>
      </c>
      <c r="E19" s="70">
        <v>2014</v>
      </c>
      <c r="F19" s="70" t="s">
        <v>181</v>
      </c>
      <c r="G19" s="1073" t="s">
        <v>1830</v>
      </c>
      <c r="H19" s="70" t="s">
        <v>1831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4.907</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4.907</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4.907</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4.907</v>
      </c>
      <c r="IB19" s="73">
        <v>0</v>
      </c>
      <c r="IC19" s="73">
        <v>0</v>
      </c>
      <c r="ID19" s="73">
        <v>0</v>
      </c>
      <c r="IE19" s="73">
        <v>0</v>
      </c>
      <c r="IF19" s="73">
        <v>0</v>
      </c>
      <c r="IG19" s="73">
        <v>4.907</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2</v>
      </c>
      <c r="RO19" s="71">
        <v>0</v>
      </c>
      <c r="RP19" s="71">
        <v>0</v>
      </c>
      <c r="RQ19" s="71">
        <v>0</v>
      </c>
      <c r="RR19" s="71">
        <v>0</v>
      </c>
      <c r="RS19" s="71">
        <v>0</v>
      </c>
      <c r="RT19" s="71">
        <v>2</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1842</v>
      </c>
      <c r="B20" s="70">
        <v>12</v>
      </c>
      <c r="C20" s="70">
        <v>12</v>
      </c>
      <c r="D20" s="70">
        <v>1</v>
      </c>
      <c r="E20" s="70">
        <v>2015</v>
      </c>
      <c r="F20" s="70" t="s">
        <v>182</v>
      </c>
      <c r="G20" s="1073" t="s">
        <v>1830</v>
      </c>
      <c r="H20" s="70" t="s">
        <v>1831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4.7389999999999999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4.7389999999999999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4.7389999999999999</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4.7389999999999999</v>
      </c>
      <c r="IB20" s="73">
        <v>0</v>
      </c>
      <c r="IC20" s="73">
        <v>0</v>
      </c>
      <c r="ID20" s="73">
        <v>0</v>
      </c>
      <c r="IE20" s="73">
        <v>0</v>
      </c>
      <c r="IF20" s="73">
        <v>0</v>
      </c>
      <c r="IG20" s="73">
        <v>4.7389999999999999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1843</v>
      </c>
      <c r="B21" s="70">
        <v>13</v>
      </c>
      <c r="C21" s="70">
        <v>13</v>
      </c>
      <c r="D21" s="70">
        <v>1</v>
      </c>
      <c r="E21" s="70">
        <v>2016</v>
      </c>
      <c r="F21" s="70" t="s">
        <v>155</v>
      </c>
      <c r="G21" s="1073" t="s">
        <v>1830</v>
      </c>
      <c r="H21" s="70" t="s">
        <v>1831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4.9589999999999996</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4.9589999999999996</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4.9589999999999996</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4.9589999999999996</v>
      </c>
      <c r="IB21" s="73">
        <v>0</v>
      </c>
      <c r="IC21" s="73">
        <v>0</v>
      </c>
      <c r="ID21" s="73">
        <v>0</v>
      </c>
      <c r="IE21" s="73">
        <v>0</v>
      </c>
      <c r="IF21" s="73">
        <v>0</v>
      </c>
      <c r="IG21" s="73">
        <v>4.9589999999999996</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1844</v>
      </c>
      <c r="B22" s="70">
        <v>14</v>
      </c>
      <c r="C22" s="70">
        <v>14</v>
      </c>
      <c r="D22" s="70">
        <v>1</v>
      </c>
      <c r="E22" s="70">
        <v>2017</v>
      </c>
      <c r="F22" s="70" t="s">
        <v>156</v>
      </c>
      <c r="G22" s="1073" t="s">
        <v>1830</v>
      </c>
      <c r="H22" s="70" t="s">
        <v>1831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4.9189999999999996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4.9189999999999996</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4.9189999999999996</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4.9189999999999996</v>
      </c>
      <c r="IB22" s="73">
        <v>0</v>
      </c>
      <c r="IC22" s="73">
        <v>0</v>
      </c>
      <c r="ID22" s="73">
        <v>0</v>
      </c>
      <c r="IE22" s="73">
        <v>0</v>
      </c>
      <c r="IF22" s="73">
        <v>0</v>
      </c>
      <c r="IG22" s="73">
        <v>4.9189999999999996</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1845</v>
      </c>
      <c r="B23" s="70">
        <v>15</v>
      </c>
      <c r="C23" s="70">
        <v>15</v>
      </c>
      <c r="D23" s="70">
        <v>1</v>
      </c>
      <c r="E23" s="70">
        <v>2018</v>
      </c>
      <c r="F23" s="70" t="s">
        <v>183</v>
      </c>
      <c r="G23" s="1073" t="s">
        <v>1830</v>
      </c>
      <c r="H23" s="70" t="s">
        <v>1831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5.274</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5.274</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5.274</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5.274</v>
      </c>
      <c r="IB23" s="73">
        <v>0</v>
      </c>
      <c r="IC23" s="73">
        <v>0</v>
      </c>
      <c r="ID23" s="73">
        <v>0</v>
      </c>
      <c r="IE23" s="73">
        <v>0</v>
      </c>
      <c r="IF23" s="73">
        <v>0</v>
      </c>
      <c r="IG23" s="73">
        <v>5.274</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1846</v>
      </c>
      <c r="B24" s="70">
        <v>16</v>
      </c>
      <c r="C24" s="70">
        <v>16</v>
      </c>
      <c r="D24" s="70">
        <v>1</v>
      </c>
      <c r="E24" s="70">
        <v>2019</v>
      </c>
      <c r="F24" s="70" t="s">
        <v>158</v>
      </c>
      <c r="G24" s="1073" t="s">
        <v>1830</v>
      </c>
      <c r="H24" s="70" t="s">
        <v>1831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5.1719999999999997</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5.1719999999999997</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5.1719999999999997</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5.1719999999999997</v>
      </c>
      <c r="IB24" s="73">
        <v>0</v>
      </c>
      <c r="IC24" s="73">
        <v>0</v>
      </c>
      <c r="ID24" s="73">
        <v>0</v>
      </c>
      <c r="IE24" s="73">
        <v>0</v>
      </c>
      <c r="IF24" s="73">
        <v>0</v>
      </c>
      <c r="IG24" s="73">
        <v>5.1719999999999997</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1847</v>
      </c>
      <c r="B25" s="70">
        <v>17</v>
      </c>
      <c r="C25" s="70">
        <v>17</v>
      </c>
      <c r="D25" s="70">
        <v>1</v>
      </c>
      <c r="E25" s="70">
        <v>2020</v>
      </c>
      <c r="F25" s="70" t="s">
        <v>159</v>
      </c>
      <c r="G25" s="1073" t="s">
        <v>1830</v>
      </c>
      <c r="H25" s="70" t="s">
        <v>1831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5.1840000000000002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5.1840000000000002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5.1840000000000002</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5.1840000000000002</v>
      </c>
      <c r="IB25" s="73">
        <v>0</v>
      </c>
      <c r="IC25" s="73">
        <v>0</v>
      </c>
      <c r="ID25" s="73">
        <v>0</v>
      </c>
      <c r="IE25" s="73">
        <v>0</v>
      </c>
      <c r="IF25" s="73">
        <v>0</v>
      </c>
      <c r="IG25" s="73">
        <v>5.1840000000000002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1848</v>
      </c>
      <c r="B26" s="70">
        <v>18</v>
      </c>
      <c r="C26" s="70">
        <v>18</v>
      </c>
      <c r="D26" s="70">
        <v>1</v>
      </c>
      <c r="E26" s="70">
        <v>2021</v>
      </c>
      <c r="F26" s="70" t="s">
        <v>160</v>
      </c>
      <c r="G26" s="1073" t="s">
        <v>1830</v>
      </c>
      <c r="H26" s="70" t="s">
        <v>1831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5.2759999999999998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5.2759999999999998</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5.2759999999999998</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5.2759999999999998</v>
      </c>
      <c r="IB26" s="73">
        <v>0</v>
      </c>
      <c r="IC26" s="73">
        <v>0</v>
      </c>
      <c r="ID26" s="73">
        <v>0</v>
      </c>
      <c r="IE26" s="73">
        <v>0</v>
      </c>
      <c r="IF26" s="73">
        <v>0</v>
      </c>
      <c r="IG26" s="73">
        <v>5.2759999999999998</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1849</v>
      </c>
      <c r="B27" s="70">
        <v>19</v>
      </c>
      <c r="C27" s="70">
        <v>19</v>
      </c>
      <c r="D27" s="70">
        <v>1</v>
      </c>
      <c r="E27" s="70">
        <v>2022</v>
      </c>
      <c r="F27" s="70" t="s">
        <v>161</v>
      </c>
      <c r="G27" s="1073" t="s">
        <v>1830</v>
      </c>
      <c r="H27" s="70" t="s">
        <v>1831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1850</v>
      </c>
      <c r="B28" s="70">
        <v>20</v>
      </c>
      <c r="C28" s="70">
        <v>20</v>
      </c>
      <c r="D28" s="70">
        <v>1</v>
      </c>
      <c r="E28" s="70">
        <v>2023</v>
      </c>
      <c r="F28" s="70" t="s">
        <v>1539</v>
      </c>
      <c r="G28" s="1073" t="s">
        <v>1830</v>
      </c>
      <c r="H28" s="70" t="s">
        <v>1831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1851</v>
      </c>
      <c r="B29" s="70">
        <v>21</v>
      </c>
      <c r="C29" s="70">
        <v>21</v>
      </c>
      <c r="D29" s="70">
        <v>1</v>
      </c>
      <c r="E29" s="70">
        <v>2024</v>
      </c>
      <c r="F29" s="70" t="s">
        <v>1554</v>
      </c>
      <c r="G29" s="1073" t="s">
        <v>1830</v>
      </c>
      <c r="H29" s="70" t="s">
        <v>1831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1830</v>
      </c>
      <c r="H30" s="70" t="s">
        <v>1831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1830</v>
      </c>
      <c r="H31" s="70" t="s">
        <v>1831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1830</v>
      </c>
      <c r="H32" s="70" t="s">
        <v>1831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1830</v>
      </c>
      <c r="H33" s="70" t="s">
        <v>1831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1830</v>
      </c>
      <c r="H34" s="70" t="s">
        <v>1831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1830</v>
      </c>
      <c r="H35" s="70" t="s">
        <v>1831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1851</v>
      </c>
      <c r="B22" s="70">
        <v>14</v>
      </c>
      <c r="C22" s="70">
        <v>18</v>
      </c>
      <c r="D22" s="70">
        <v>14</v>
      </c>
      <c r="E22" s="70">
        <v>2024</v>
      </c>
      <c r="F22" s="70" t="s">
        <v>1554</v>
      </c>
      <c r="G22" s="1073" t="s">
        <v>1830</v>
      </c>
      <c r="H22" s="70" t="s">
        <v>1831</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1659</v>
      </c>
      <c r="B27" s="70">
        <v>19</v>
      </c>
      <c r="C27" s="70">
        <v>18</v>
      </c>
      <c r="D27" s="70">
        <v>19</v>
      </c>
      <c r="E27" s="70">
        <v>2024</v>
      </c>
      <c r="F27" s="70" t="s">
        <v>1554</v>
      </c>
      <c r="G27" s="1073" t="s">
        <v>1656</v>
      </c>
      <c r="H27" s="70" t="s">
        <v>1657</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1849</v>
      </c>
      <c r="B202" s="70">
        <v>194</v>
      </c>
      <c r="C202" s="70">
        <v>16</v>
      </c>
      <c r="D202" s="70">
        <v>14</v>
      </c>
      <c r="E202" s="70">
        <v>2022</v>
      </c>
      <c r="F202" s="70" t="s">
        <v>161</v>
      </c>
      <c r="G202" s="1073" t="s">
        <v>1830</v>
      </c>
      <c r="H202" s="70" t="s">
        <v>1831</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1658</v>
      </c>
      <c r="B207" s="70">
        <v>199</v>
      </c>
      <c r="C207" s="70">
        <v>16</v>
      </c>
      <c r="D207" s="70">
        <v>19</v>
      </c>
      <c r="E207" s="70">
        <v>2022</v>
      </c>
      <c r="F207" s="70" t="s">
        <v>161</v>
      </c>
      <c r="G207" s="1073" t="s">
        <v>1656</v>
      </c>
      <c r="H207" s="70" t="s">
        <v>1657</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1830</v>
      </c>
      <c r="H6" s="77" t="s">
        <v>1831</v>
      </c>
      <c r="I6" s="77" t="s">
        <v>2376</v>
      </c>
      <c r="J6" s="77" t="s">
        <v>2377</v>
      </c>
      <c r="K6" s="1080">
        <v>27</v>
      </c>
      <c r="L6" s="1081">
        <v>45</v>
      </c>
      <c r="M6" s="1044"/>
      <c r="N6" s="988">
        <v>1</v>
      </c>
      <c r="O6" s="77" t="s">
        <v>1669</v>
      </c>
      <c r="P6" s="77" t="s">
        <v>1670</v>
      </c>
      <c r="Q6" s="77" t="s">
        <v>1501</v>
      </c>
      <c r="R6" s="16"/>
      <c r="S6" s="77">
        <v>1</v>
      </c>
      <c r="T6" s="77" t="s">
        <v>1830</v>
      </c>
      <c r="U6" s="77" t="s">
        <v>1831</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2359</v>
      </c>
      <c r="AE9" s="77" t="s">
        <v>2360</v>
      </c>
      <c r="AF9" s="77" t="s">
        <v>1501</v>
      </c>
    </row>
    <row r="10" spans="1:32" ht="12">
      <c r="A10" s="16"/>
      <c r="B10" s="16"/>
      <c r="C10" s="16"/>
      <c r="D10" s="16"/>
      <c r="F10" s="75" t="s">
        <v>1501</v>
      </c>
      <c r="G10" s="76" t="s">
        <v>1830</v>
      </c>
      <c r="H10" s="77" t="s">
        <v>1831</v>
      </c>
      <c r="I10" s="77" t="s">
        <v>2376</v>
      </c>
      <c r="J10" s="77" t="s">
        <v>2377</v>
      </c>
      <c r="K10" s="1079">
        <v>27</v>
      </c>
      <c r="L10" s="1045">
        <v>45</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2343</v>
      </c>
      <c r="AE11" s="77" t="s">
        <v>2344</v>
      </c>
      <c r="AF11" s="77" t="s">
        <v>1501</v>
      </c>
    </row>
    <row r="12" spans="1:32" ht="12">
      <c r="A12" s="16"/>
      <c r="B12" s="16"/>
      <c r="C12" s="16"/>
      <c r="D12" s="16"/>
      <c r="F12" s="75" t="s">
        <v>1505</v>
      </c>
      <c r="G12" s="76" t="s">
        <v>1830</v>
      </c>
      <c r="H12" s="77"/>
      <c r="I12" s="77" t="s">
        <v>1830</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1830</v>
      </c>
      <c r="AE19" s="77" t="s">
        <v>1831</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1656</v>
      </c>
      <c r="AE24" s="77" t="s">
        <v>1657</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対馬市</v>
      </c>
      <c r="K4" s="70" t="str">
        <f>HLOOKUP(K3,比較地域マスタ!$E$5:$L$6,2,0)</f>
        <v>42209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2025-03-04T10:06:34Z</dcterms:created>
  <dcterms:modified xsi:type="dcterms:W3CDTF">2025-03-04T10:06:34Z</dcterms:modified>
  <cp:category/>
  <cp:contentStatus/>
</cp:coreProperties>
</file>