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44EFDB-DF73-4CD7-896D-E495273B37B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<sst xmlns="http://schemas.openxmlformats.org/spreadsheetml/2006/main" count="16711" uniqueCount="2396">
  <si>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</si>
  <si>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</si>
  <si>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</si>
  <si>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</si>
  <si>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</si>
  <si>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</si>
  <si>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</si>
  <si>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</si>
  <si>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</si>
  <si>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</si>
  <si>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</si>
  <si>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</si>
  <si>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</si>
  <si>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</si>
  <si>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</si>
  <si>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</si>
  <si>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</si>
  <si>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</si>
  <si>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</si>
  <si>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</si>
  <si>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</si>
  <si>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</si>
  <si>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</si>
  <si>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</si>
  <si>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</si>
  <si>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</si>
  <si>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</si>
  <si>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</si>
  <si>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</si>
  <si>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</si>
  <si>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</si>
  <si>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</si>
  <si>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</si>
  <si>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</si>
  <si>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</si>
  <si>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</si>
  <si>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</si>
  <si>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</si>
  <si>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</si>
  <si>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</si>
  <si>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</si>
  <si>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</si>
  <si>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</si>
  <si>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</si>
  <si>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</si>
  <si>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</si>
  <si>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</si>
  <si>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</si>
  <si>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</si>
  <si>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</si>
  <si>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</si>
  <si>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</si>
  <si>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</si>
  <si>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</si>
  <si>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</si>
  <si>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</si>
  <si>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</si>
  <si>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</si>
  <si>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</si>
  <si>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</si>
  <si>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</si>
  <si>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</si>
  <si>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</si>
  <si>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</si>
  <si>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</si>
  <si>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</si>
  <si>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</si>
  <si>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</si>
  <si>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</si>
  <si>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</si>
  <si>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</si>
  <si>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</si>
  <si>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</si>
  <si>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</si>
  <si>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</si>
  <si>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</si>
  <si>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</si>
  <si>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</si>
  <si>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</si>
  <si>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</si>
  <si>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</si>
  <si>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</si>
  <si>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</si>
  <si>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</si>
  <si>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</si>
  <si>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</si>
  <si>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</si>
  <si>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</si>
  <si>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</si>
  <si>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</si>
  <si>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</si>
  <si>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</si>
  <si>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</si>
  <si>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</si>
  <si>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</si>
  <si>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</si>
  <si>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</si>
  <si>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</si>
  <si>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</si>
  <si>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</si>
  <si>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</si>
  <si>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</si>
  <si>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</si>
  <si>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</si>
  <si>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</si>
  <si>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</si>
  <si>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</si>
  <si>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</si>
  <si>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</si>
  <si>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</si>
  <si>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</si>
  <si>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</si>
  <si>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</si>
  <si>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</si>
  <si>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</si>
  <si>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</si>
  <si>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</si>
  <si>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</si>
  <si>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</si>
  <si>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</si>
  <si>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</si>
  <si>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</si>
  <si>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</si>
  <si>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</si>
  <si>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</si>
  <si>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</si>
  <si>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</si>
  <si>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</si>
  <si>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</si>
  <si>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</si>
  <si>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</si>
  <si>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</si>
  <si>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</si>
  <si>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</si>
  <si>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</si>
  <si>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</si>
  <si>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</si>
  <si>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</si>
  <si>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</si>
  <si>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</si>
  <si>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</si>
  <si>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</si>
  <si>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</si>
  <si>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</si>
  <si>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</si>
  <si>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</si>
  <si>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</si>
  <si>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</si>
  <si>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</si>
  <si>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</si>
  <si>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</si>
  <si>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</si>
  <si>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</si>
  <si>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</si>
  <si>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</si>
  <si>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</si>
  <si>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</si>
  <si>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</si>
  <si>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</si>
  <si>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</si>
  <si>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</si>
  <si>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</si>
  <si>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</si>
  <si>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</si>
  <si>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</si>
  <si>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</si>
  <si>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</si>
  <si>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</si>
  <si>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</si>
  <si>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</si>
  <si>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</si>
  <si>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</si>
  <si>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</si>
  <si>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</si>
  <si>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</si>
  <si>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</si>
  <si>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</si>
  <si>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</si>
  <si>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</si>
  <si>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</si>
  <si>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</si>
  <si>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</si>
  <si>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</si>
  <si>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</si>
  <si>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</si>
  <si>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</si>
  <si>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</si>
  <si>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</si>
  <si>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</si>
  <si>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</si>
  <si>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</si>
  <si>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</si>
  <si>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</si>
  <si>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</si>
  <si>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</si>
  <si>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</si>
  <si>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</si>
  <si>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</si>
  <si>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</si>
  <si>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</si>
  <si>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</si>
  <si>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</si>
  <si>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</si>
  <si>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</si>
  <si>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</si>
  <si>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</si>
  <si>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</si>
  <si>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</si>
  <si>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</si>
  <si>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</si>
  <si>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</si>
  <si>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</si>
  <si>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</si>
  <si>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</si>
  <si>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</si>
  <si>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</si>
  <si>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</si>
  <si>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</si>
  <si>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</si>
  <si>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</si>
  <si>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</si>
  <si>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</si>
  <si>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</si>
  <si>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</si>
  <si>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</si>
  <si>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</si>
  <si>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</si>
  <si>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</si>
  <si>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</si>
  <si>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</si>
  <si>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</si>
  <si>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</si>
  <si>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</si>
  <si>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</si>
  <si>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</si>
  <si>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</si>
  <si>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</si>
  <si>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</si>
  <si>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</si>
  <si>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</si>
  <si>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</si>
  <si>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</si>
  <si>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</si>
  <si>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</si>
  <si>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</si>
  <si>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</si>
  <si>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</si>
  <si>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</si>
  <si>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</si>
  <si>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</si>
  <si>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</si>
  <si>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</si>
  <si>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</si>
  <si>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</si>
  <si>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</si>
  <si>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</si>
  <si>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</si>
  <si>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</si>
  <si>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</si>
  <si>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</si>
  <si>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</si>
  <si>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</si>
  <si>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</si>
  <si>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</si>
  <si>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</si>
  <si>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</si>
  <si>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</si>
  <si>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</si>
  <si>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</si>
  <si>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</si>
  <si>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</si>
  <si>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</si>
  <si>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</si>
  <si>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</si>
  <si>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</si>
  <si>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</si>
  <si>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</si>
  <si>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</si>
  <si>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</si>
  <si>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</si>
  <si>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</si>
  <si>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</si>
  <si>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</si>
  <si>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</si>
  <si>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</si>
  <si>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</si>
  <si>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</si>
  <si>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</si>
  <si>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</si>
  <si>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</si>
  <si>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</si>
  <si>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</si>
  <si>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</si>
  <si>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</si>
  <si>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</si>
  <si>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</si>
  <si>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</si>
  <si>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</si>
  <si>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</si>
  <si>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</si>
  <si>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</si>
  <si>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</si>
  <si>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</si>
  <si>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</si>
  <si>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</si>
  <si>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</si>
  <si>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</si>
  <si>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</si>
  <si>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</si>
  <si>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</si>
  <si>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</si>
  <si>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</si>
  <si>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</si>
  <si>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</si>
  <si>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</si>
  <si>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</si>
  <si>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</si>
  <si>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</si>
  <si>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</si>
  <si>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</si>
  <si>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</si>
  <si>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</si>
  <si>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</si>
  <si>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</si>
  <si>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</si>
  <si>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</si>
  <si>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</si>
  <si>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</si>
  <si>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</si>
  <si>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</si>
  <si>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</si>
  <si>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</si>
  <si>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</si>
  <si>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</si>
  <si>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</si>
  <si>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</si>
  <si>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</si>
  <si>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</si>
  <si>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</si>
  <si>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</si>
  <si>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</si>
  <si>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</si>
  <si>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</si>
  <si>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</si>
  <si>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</si>
  <si>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</si>
  <si>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</si>
  <si>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</si>
  <si>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</si>
  <si>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</si>
  <si>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</si>
  <si>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</si>
  <si>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</si>
  <si>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</si>
  <si>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</si>
  <si>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</si>
  <si>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</si>
  <si>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</si>
  <si>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</si>
  <si>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</si>
  <si>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</si>
  <si>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</si>
  <si>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</si>
  <si>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</si>
  <si>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</si>
  <si>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</si>
  <si>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</si>
  <si>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</si>
  <si>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</si>
  <si>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</si>
  <si>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</si>
  <si>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</si>
  <si>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</si>
  <si>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</si>
  <si>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</si>
  <si>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</si>
  <si>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</si>
  <si>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</si>
  <si>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</si>
  <si>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</si>
  <si>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</si>
  <si>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</si>
  <si>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</si>
  <si>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</si>
  <si>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</si>
  <si>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</si>
  <si>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</si>
  <si>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</si>
  <si>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</si>
  <si>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</si>
  <si>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</si>
  <si>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</si>
  <si>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</si>
  <si>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</si>
  <si>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</si>
  <si>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</si>
  <si>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</si>
  <si>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</si>
  <si>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</si>
  <si>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</si>
  <si>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</si>
  <si>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</si>
  <si>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</si>
  <si>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</si>
  <si>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</si>
  <si>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</si>
  <si>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</si>
  <si>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</si>
  <si>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</si>
  <si>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</si>
  <si>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</si>
  <si>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</si>
  <si>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</si>
  <si>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</si>
  <si>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</si>
  <si>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</si>
  <si>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</si>
  <si>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</si>
  <si>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</si>
  <si>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</si>
  <si>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</si>
  <si>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</si>
  <si>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</si>
  <si>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</si>
  <si>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</si>
  <si>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</si>
  <si>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</si>
  <si>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</si>
  <si>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</si>
  <si>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</si>
  <si>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</si>
  <si>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</si>
  <si>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</si>
  <si>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</si>
  <si>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</si>
  <si>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</si>
  <si>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</si>
  <si>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</si>
  <si>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</si>
  <si>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</si>
  <si>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</si>
  <si>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</si>
  <si>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</si>
  <si>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</si>
  <si>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</si>
  <si>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</si>
  <si>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</si>
  <si>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</si>
  <si>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</si>
  <si>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</si>
  <si>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</si>
  <si>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</si>
  <si>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</si>
  <si>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</si>
  <si>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</si>
  <si>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</si>
  <si>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</si>
  <si>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</si>
  <si>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</si>
  <si>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</si>
  <si>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</si>
  <si>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</si>
  <si>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</si>
  <si>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</si>
  <si>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</si>
  <si>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</si>
  <si>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</si>
  <si>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</si>
  <si>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</si>
  <si>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</si>
  <si>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</si>
  <si>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</si>
  <si>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</si>
  <si>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</si>
  <si>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</si>
  <si>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</si>
  <si>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</si>
  <si>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</si>
  <si>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</si>
  <si>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</si>
  <si>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</si>
  <si>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</si>
  <si>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</si>
  <si>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</si>
  <si>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</si>
  <si>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</si>
  <si>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</si>
  <si>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</si>
  <si>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</si>
  <si>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</si>
  <si>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</si>
  <si>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</si>
  <si>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</si>
  <si>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</si>
  <si>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</si>
  <si>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</si>
  <si>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</si>
  <si>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</si>
  <si>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</si>
  <si>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</si>
  <si>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</si>
  <si>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</si>
  <si>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</si>
  <si>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</si>
  <si>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</si>
  <si>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</si>
  <si>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</si>
  <si>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</si>
  <si>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</si>
  <si>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</si>
  <si>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</si>
  <si>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</si>
  <si>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</si>
  <si>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</si>
  <si>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</si>
  <si>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</si>
  <si>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</si>
  <si>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</si>
  <si>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</si>
  <si>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</si>
  <si>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</si>
  <si>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</si>
  <si>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</si>
  <si>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</si>
  <si>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</si>
  <si>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</si>
  <si>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</si>
  <si>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</si>
  <si>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</si>
  <si>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</si>
  <si>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</si>
  <si>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</si>
  <si>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</si>
  <si>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</si>
  <si>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</si>
  <si>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</si>
  <si>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</si>
  <si>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</si>
  <si>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</si>
  <si>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</si>
  <si>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</si>
  <si>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</si>
  <si>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</si>
  <si>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</si>
  <si>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</si>
  <si>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</si>
  <si>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</si>
  <si>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</si>
  <si>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</si>
  <si>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</si>
  <si>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</si>
  <si>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</si>
  <si>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</si>
  <si>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</si>
  <si>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</si>
  <si>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</si>
  <si>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</si>
  <si>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</si>
  <si>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</si>
  <si>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</si>
  <si>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</si>
  <si>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</si>
  <si>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</si>
  <si>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</si>
  <si>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</si>
  <si>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</si>
  <si>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</si>
  <si>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</si>
  <si>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</si>
  <si>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</si>
  <si>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</si>
  <si>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</si>
  <si>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</si>
  <si>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</si>
  <si>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</si>
  <si>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</si>
  <si>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</si>
  <si>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</si>
  <si>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</si>
  <si>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</si>
  <si>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</si>
  <si>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</si>
  <si>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</si>
  <si>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</si>
  <si>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</si>
  <si>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</si>
  <si>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</si>
  <si>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</si>
  <si>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</si>
  <si>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</si>
  <si>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</si>
  <si>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</si>
  <si>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</si>
  <si>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</si>
  <si>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</si>
  <si>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</si>
  <si>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</si>
  <si>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</si>
  <si>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</si>
  <si>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</si>
  <si>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</si>
  <si>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</si>
  <si>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</si>
  <si>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</si>
  <si>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</si>
  <si>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</si>
  <si>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</si>
  <si>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</si>
  <si>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</si>
  <si>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</si>
  <si>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</si>
  <si>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</si>
  <si>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</si>
  <si>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</si>
  <si>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</si>
  <si>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</si>
  <si>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</si>
  <si>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</si>
  <si>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</si>
  <si>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</si>
  <si>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</si>
  <si>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</si>
  <si>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</si>
  <si>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</si>
  <si>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</si>
  <si>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</si>
  <si>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</si>
  <si>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</si>
  <si>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</si>
  <si>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</si>
  <si>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</si>
  <si>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</si>
  <si>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</si>
  <si>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</si>
  <si>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</si>
  <si>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</si>
  <si>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</si>
  <si>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</si>
  <si>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</si>
  <si>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</si>
  <si>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</si>
  <si>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</si>
  <si>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</si>
  <si>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</si>
  <si>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</si>
  <si>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</si>
  <si>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</si>
  <si>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</si>
  <si>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</si>
  <si>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</si>
  <si>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</si>
  <si>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</si>
  <si>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</si>
  <si>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</si>
  <si>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</si>
  <si>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</si>
  <si>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</si>
  <si>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</si>
  <si>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</si>
  <si>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</si>
  <si>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</si>
  <si>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</si>
  <si>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</si>
  <si>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</si>
  <si>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</si>
  <si>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</si>
  <si>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</si>
  <si>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</si>
  <si>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</si>
  <si>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</si>
  <si>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</si>
  <si>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</si>
  <si>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</si>
  <si>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</si>
  <si>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</si>
  <si>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</si>
  <si>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</si>
  <si>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</si>
  <si>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</si>
  <si>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</si>
  <si>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</si>
  <si>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</si>
  <si>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</si>
  <si>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</si>
  <si>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</si>
  <si>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</si>
  <si>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</si>
  <si>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</si>
  <si>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</si>
  <si>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</si>
  <si>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</si>
  <si>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</si>
  <si>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</si>
  <si>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</si>
  <si>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</si>
  <si>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</si>
  <si>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</si>
  <si>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</si>
  <si>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</si>
  <si>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</si>
  <si>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</si>
  <si>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</si>
  <si>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</si>
  <si>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</si>
  <si>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</si>
  <si>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</si>
  <si>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</si>
  <si>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</si>
  <si>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</si>
  <si>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</si>
  <si>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</si>
  <si>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</si>
  <si>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</si>
  <si>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</si>
  <si>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</si>
  <si>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</si>
  <si>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</si>
  <si>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</si>
  <si>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</si>
  <si>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</si>
  <si>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</si>
  <si>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</si>
  <si>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</si>
  <si>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</si>
  <si>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</si>
  <si>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</si>
  <si>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</si>
  <si>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</si>
  <si>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</si>
  <si>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</si>
  <si>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</si>
  <si>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</si>
  <si>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</si>
  <si>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</si>
  <si>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</si>
  <si>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</si>
  <si>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</si>
  <si>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</si>
  <si>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</si>
  <si>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</si>
  <si>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</si>
  <si>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</si>
  <si>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</si>
  <si>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</si>
  <si>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</si>
  <si>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</si>
  <si>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</si>
  <si>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</si>
  <si>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</si>
  <si>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</si>
  <si>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</si>
  <si>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</si>
  <si>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</si>
  <si>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</si>
  <si>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</si>
  <si>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</si>
  <si>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</si>
  <si>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</si>
  <si>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</si>
  <si>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</si>
  <si>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</si>
  <si>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</si>
  <si>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</si>
  <si>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</si>
  <si>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</si>
  <si>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</si>
  <si>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</si>
  <si>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</si>
  <si>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</si>
  <si>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</si>
  <si>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</si>
  <si>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</si>
  <si>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</si>
  <si>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</si>
  <si>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</si>
  <si>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</si>
  <si>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</si>
  <si>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</si>
  <si>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</si>
  <si>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</si>
  <si>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</si>
  <si>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</si>
  <si>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</si>
  <si>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</si>
  <si>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</si>
  <si>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</si>
  <si>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</si>
  <si>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</si>
  <si>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</si>
  <si>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</si>
  <si>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</si>
  <si>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</si>
  <si>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</si>
  <si>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</si>
  <si>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</si>
  <si>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</si>
  <si>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</si>
  <si>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</si>
  <si>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</si>
  <si>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</si>
  <si>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</si>
  <si>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</si>
  <si>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</si>
  <si>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</si>
  <si>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</si>
  <si>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</si>
  <si>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</si>
  <si>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</si>
  <si>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</si>
  <si>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</si>
  <si>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</si>
  <si>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</si>
  <si>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</si>
  <si>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</si>
  <si>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</si>
  <si>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</si>
  <si>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</si>
  <si>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</si>
  <si>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</si>
  <si>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</si>
  <si>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</si>
  <si>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</si>
  <si>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</si>
  <si>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</si>
  <si>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</si>
  <si>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</si>
  <si>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</si>
  <si>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</si>
  <si>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</si>
  <si>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</si>
  <si>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</si>
  <si>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</si>
  <si>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</si>
  <si>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</si>
  <si>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</si>
  <si>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</si>
  <si>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</si>
  <si>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</si>
  <si>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</si>
  <si>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</si>
  <si>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</si>
  <si>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</si>
  <si>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</si>
  <si>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</si>
  <si>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</si>
  <si>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</si>
  <si>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</si>
  <si>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</si>
  <si>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</si>
  <si>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</si>
  <si>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</si>
  <si>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</si>
  <si>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</si>
  <si>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</si>
  <si>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</si>
  <si>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</si>
  <si>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</si>
  <si>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</si>
  <si>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</si>
  <si>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</si>
  <si>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</si>
  <si>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</si>
  <si>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</si>
  <si>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</si>
  <si>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</si>
  <si>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</si>
  <si>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</si>
  <si>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</si>
  <si>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</si>
  <si>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</si>
  <si>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</si>
  <si>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</si>
  <si>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</si>
  <si>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</si>
  <si>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</si>
  <si>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</si>
  <si>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</si>
  <si>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</si>
  <si>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</si>
  <si>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</si>
  <si>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</si>
  <si>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</si>
  <si>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</si>
  <si>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</si>
  <si>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</si>
  <si>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</si>
  <si>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</si>
  <si>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</si>
  <si>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</si>
  <si>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</si>
  <si>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</si>
  <si>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</si>
  <si>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</si>
  <si>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</si>
  <si>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</si>
  <si>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</si>
  <si>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</si>
  <si>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</si>
  <si>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</si>
  <si>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</si>
  <si>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</si>
  <si>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</si>
  <si>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</si>
  <si>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</si>
  <si>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</si>
  <si>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</si>
  <si>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</si>
  <si>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</si>
  <si>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</si>
  <si>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</si>
  <si>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</si>
  <si>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</si>
  <si>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</si>
  <si>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</si>
  <si>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</si>
  <si>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</si>
  <si>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</si>
  <si>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</si>
  <si>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</si>
  <si>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</si>
  <si>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</si>
  <si>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</si>
  <si>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</si>
  <si>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</si>
  <si>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</si>
  <si>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</si>
  <si>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</si>
  <si>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</si>
  <si>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</si>
  <si>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</si>
  <si>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</si>
  <si>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</si>
  <si>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</si>
  <si>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</si>
  <si>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</si>
  <si>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</si>
  <si>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</si>
  <si>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</si>
  <si>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</si>
  <si>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</si>
  <si>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</si>
  <si>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</si>
  <si>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</si>
  <si>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</si>
  <si>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</si>
  <si>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</si>
  <si>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</si>
  <si>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</si>
  <si>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</si>
  <si>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</si>
  <si>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</si>
  <si>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</si>
  <si>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</si>
  <si>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</si>
  <si>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</si>
  <si>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</si>
  <si>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</si>
  <si>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</si>
  <si>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</si>
  <si>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</si>
  <si>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</si>
  <si>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</si>
  <si>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</si>
  <si>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</si>
  <si>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</si>
  <si>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</si>
  <si>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</si>
  <si>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</si>
  <si>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</si>
  <si>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</si>
  <si>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</si>
  <si>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</si>
  <si>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</si>
  <si>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</si>
  <si>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</si>
  <si>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</si>
  <si>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</si>
  <si>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</si>
  <si>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</si>
  <si>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</si>
  <si>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</si>
  <si>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</si>
  <si>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</si>
  <si>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</si>
  <si>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</si>
  <si>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</si>
  <si>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</si>
  <si>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</si>
  <si>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</si>
  <si>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</si>
  <si>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</si>
  <si>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</si>
  <si>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</si>
  <si>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</si>
  <si>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</si>
  <si>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</si>
  <si>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</si>
  <si>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</si>
  <si>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</si>
  <si>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</si>
  <si>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</si>
  <si>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</si>
  <si>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</si>
  <si>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</si>
  <si>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</si>
  <si>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</si>
  <si>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</si>
  <si>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</si>
  <si>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</si>
  <si>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</si>
  <si>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</si>
  <si>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</si>
  <si>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</si>
  <si>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</si>
  <si>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</si>
  <si>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</si>
  <si>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</si>
  <si>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</si>
  <si>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</si>
  <si>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</si>
  <si>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</si>
  <si>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</si>
  <si>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</si>
  <si>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</si>
  <si>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</si>
  <si>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</si>
  <si>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</si>
  <si>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</si>
  <si>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</si>
  <si>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</si>
  <si>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</si>
  <si>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</si>
  <si>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</si>
  <si>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</si>
  <si>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</si>
  <si>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</si>
  <si>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</si>
  <si>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</si>
  <si>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</si>
  <si>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</si>
  <si>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</si>
  <si>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</si>
  <si>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</si>
  <si>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</si>
  <si>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</si>
  <si>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</si>
  <si>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</si>
  <si>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</si>
  <si>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</si>
  <si>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</si>
  <si>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</si>
  <si>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</si>
  <si>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</si>
  <si>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</si>
  <si>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</si>
  <si>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</si>
  <si>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</si>
  <si>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</si>
  <si>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</si>
  <si>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</si>
  <si>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</si>
  <si>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</si>
  <si>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</si>
  <si>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</si>
  <si>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</si>
  <si>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</si>
  <si>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</si>
  <si>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</si>
  <si>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</si>
  <si>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</si>
  <si>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</si>
  <si>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</si>
  <si>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</si>
  <si>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</si>
  <si>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</si>
  <si>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</si>
  <si>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</si>
  <si>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</si>
  <si>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</si>
  <si>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</si>
  <si>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</si>
  <si>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</si>
  <si>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</si>
  <si>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</si>
  <si>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</si>
  <si>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</si>
  <si>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</si>
  <si>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</si>
  <si>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</si>
  <si>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</si>
  <si>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</si>
  <si>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</si>
  <si>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</si>
  <si>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</si>
  <si>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</si>
  <si>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</si>
  <si>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</si>
  <si>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</si>
  <si>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</si>
  <si>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</si>
  <si>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</si>
  <si>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</si>
  <si>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</si>
  <si>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</si>
  <si>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</si>
  <si>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</si>
  <si>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</si>
  <si>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</si>
  <si>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</si>
  <si>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</si>
  <si>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</si>
  <si>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</si>
  <si>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</si>
  <si>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</si>
  <si>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</si>
  <si>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</si>
  <si>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</si>
  <si>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</si>
  <si>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</si>
  <si>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</si>
  <si>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</si>
  <si>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</si>
  <si>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</si>
  <si>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</si>
  <si>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</si>
  <si>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</si>
  <si>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</si>
  <si>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</si>
  <si>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</si>
  <si>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</si>
  <si>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</si>
  <si>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</si>
  <si>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</si>
  <si>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</si>
  <si>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</si>
  <si>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</si>
  <si>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</si>
  <si>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</si>
  <si>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</si>
  <si>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</si>
  <si>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</si>
  <si>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</si>
  <si>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</si>
  <si>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</si>
  <si>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</si>
  <si>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</si>
  <si>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</si>
  <si>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</si>
  <si>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</si>
  <si>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</si>
  <si>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</si>
  <si>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</si>
  <si>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</si>
  <si>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</si>
  <si>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</si>
  <si>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</si>
  <si>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</si>
  <si>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</si>
  <si>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</si>
  <si>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</si>
  <si>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</si>
  <si>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</si>
  <si>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</si>
  <si>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</si>
  <si>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</si>
  <si>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</si>
  <si>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</si>
  <si>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</si>
  <si>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</si>
  <si>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</si>
  <si>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</si>
  <si>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</si>
  <si>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</si>
  <si>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</si>
  <si>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</si>
  <si>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</si>
  <si>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</si>
  <si>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</si>
  <si>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</si>
  <si>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</si>
  <si>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</si>
  <si>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</si>
  <si>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</si>
  <si>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</si>
  <si>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</si>
  <si>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</si>
  <si>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</si>
  <si>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</si>
  <si>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</si>
  <si>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</si>
  <si>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</si>
  <si>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</si>
  <si>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</si>
  <si>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</si>
  <si>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</si>
  <si>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</si>
  <si>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</si>
  <si>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</si>
  <si>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</si>
  <si>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</si>
  <si>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</si>
  <si>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</si>
  <si>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</si>
  <si>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</si>
  <si>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</si>
  <si>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</si>
  <si>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</si>
  <si>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</si>
  <si>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</si>
  <si>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</si>
  <si>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</si>
  <si>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</si>
  <si>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</si>
  <si>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</si>
  <si>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</si>
  <si>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</si>
  <si>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</si>
  <si>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</si>
  <si>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</si>
  <si>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</si>
  <si>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</si>
  <si>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</si>
  <si>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</si>
  <si>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</si>
  <si>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</si>
  <si>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</si>
  <si>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</si>
  <si>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</si>
  <si>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</si>
  <si>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</si>
  <si>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</si>
  <si>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</si>
  <si>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</si>
  <si>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</si>
  <si>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</si>
  <si>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</si>
  <si>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</si>
  <si>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</si>
  <si>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</si>
  <si>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</si>
  <si>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</si>
  <si>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</si>
  <si>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</si>
  <si>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</si>
  <si>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</si>
  <si>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</si>
  <si>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</si>
  <si>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</si>
  <si>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</si>
  <si>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</si>
  <si>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</si>
  <si>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</si>
  <si>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</si>
  <si>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</si>
  <si>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</si>
  <si>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</si>
  <si>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</si>
  <si>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</si>
  <si>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</si>
  <si>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</si>
  <si>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</si>
  <si>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</si>
  <si>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</si>
  <si>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</si>
  <si>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</si>
  <si>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</si>
  <si>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</si>
  <si>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</si>
  <si>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</si>
  <si>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</si>
  <si>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</si>
  <si>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</si>
  <si>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</si>
  <si>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</si>
  <si>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</si>
  <si>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</si>
  <si>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</si>
  <si>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</si>
  <si>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</si>
  <si>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</si>
  <si>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</si>
  <si>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</si>
  <si>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</si>
  <si>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</si>
  <si>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</si>
  <si>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</si>
  <si>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</si>
  <si>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</si>
  <si>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</si>
  <si>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</si>
  <si>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</si>
  <si>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</si>
  <si>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</si>
  <si>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</si>
  <si>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</si>
  <si>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</si>
  <si>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</si>
  <si>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</si>
  <si>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</si>
  <si>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</si>
  <si>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</si>
  <si>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</si>
  <si>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</si>
  <si>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</si>
  <si>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</si>
  <si>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</si>
  <si>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</si>
  <si>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</si>
  <si>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</si>
  <si>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</si>
  <si>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</si>
  <si>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</si>
  <si>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</si>
  <si>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</si>
  <si>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</si>
  <si>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</si>
  <si>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</si>
  <si>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</si>
  <si>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</si>
  <si>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</si>
  <si>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</si>
  <si>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</si>
  <si>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</si>
  <si>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</si>
  <si>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</si>
  <si>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</si>
  <si>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</si>
  <si>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</si>
  <si>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</si>
  <si>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</si>
  <si>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</si>
  <si>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</si>
  <si>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</si>
  <si>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</si>
  <si>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</si>
  <si>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</si>
  <si>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</si>
  <si>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</si>
  <si>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</si>
  <si>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</si>
  <si>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</si>
  <si>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</si>
  <si>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</si>
  <si>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</si>
  <si>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</si>
  <si>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</si>
  <si>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</si>
  <si>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</si>
  <si>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</si>
  <si>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</si>
  <si>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</si>
  <si>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</si>
  <si>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</si>
  <si>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</si>
  <si>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</si>
  <si>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</si>
  <si>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</si>
  <si>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</si>
  <si>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</si>
  <si>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</si>
  <si>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</si>
  <si>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</si>
  <si>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</si>
  <si>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</si>
  <si>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</si>
  <si>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</si>
  <si>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</si>
  <si>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</si>
  <si>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</si>
  <si>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</si>
  <si>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</si>
  <si>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</si>
  <si>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</si>
  <si>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</si>
  <si>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</si>
  <si>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</si>
  <si>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</si>
  <si>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</si>
  <si>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</si>
  <si>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</si>
  <si>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</si>
  <si>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</si>
  <si>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</si>
  <si>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</si>
  <si>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</si>
  <si>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</si>
  <si>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</si>
  <si>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</si>
  <si>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</si>
  <si>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</si>
  <si>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</si>
  <si>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</si>
  <si>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</si>
  <si>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</si>
  <si>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</si>
  <si>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</si>
  <si>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</si>
  <si>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</si>
  <si>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</si>
  <si>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</si>
  <si>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</si>
  <si>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</si>
  <si>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</si>
  <si>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</si>
  <si>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</si>
  <si>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</si>
  <si>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</si>
  <si>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</si>
  <si>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</si>
  <si>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</si>
  <si>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</si>
  <si>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</si>
  <si>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</si>
  <si>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</si>
  <si>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</si>
  <si>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</si>
  <si>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</si>
  <si>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</si>
  <si>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</si>
  <si>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</si>
  <si>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</si>
  <si>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</si>
  <si>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</si>
  <si>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</si>
  <si>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</si>
  <si>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</si>
  <si>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</si>
  <si>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</si>
  <si>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</si>
  <si>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</si>
  <si>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</si>
  <si>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</si>
  <si>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</si>
  <si>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</si>
  <si>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</si>
  <si>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</si>
  <si>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</si>
  <si>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</si>
  <si>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</si>
  <si>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</si>
  <si>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</si>
  <si>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</si>
  <si>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</si>
  <si>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</si>
  <si>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</si>
  <si>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</si>
  <si>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</si>
  <si>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</si>
  <si>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</si>
  <si>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</si>
  <si>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</si>
  <si>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</si>
  <si>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</si>
  <si>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</si>
  <si>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</si>
  <si>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</si>
  <si>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</si>
  <si>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</si>
  <si>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</si>
  <si>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</si>
  <si>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</si>
  <si>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</si>
  <si>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</si>
  <si>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</si>
  <si>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</si>
  <si>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</si>
  <si>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</si>
  <si>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</si>
  <si>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</si>
  <si>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</si>
  <si>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</si>
  <si>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</si>
  <si>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</si>
  <si>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</si>
  <si>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</si>
  <si>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</si>
  <si>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</si>
  <si>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</si>
  <si>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</si>
  <si>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</si>
  <si>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</si>
  <si>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</si>
  <si>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</si>
  <si>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</si>
  <si>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</si>
  <si>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</si>
  <si>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</si>
  <si>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</si>
  <si>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</si>
  <si>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</si>
  <si>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</si>
  <si>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</si>
  <si>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</si>
  <si>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</si>
  <si>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</si>
  <si>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</si>
  <si>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</si>
  <si>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</si>
  <si>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</si>
  <si>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</si>
  <si>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</si>
  <si>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</si>
  <si>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</si>
  <si>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</si>
  <si>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</si>
  <si>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</si>
  <si>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</si>
  <si>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</si>
  <si>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</si>
  <si>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</si>
  <si>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</si>
  <si>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</si>
  <si>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</si>
  <si>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</si>
  <si>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</si>
  <si>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</si>
  <si>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</si>
  <si>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</si>
  <si>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</si>
  <si>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</si>
  <si>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</si>
  <si>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</si>
  <si>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</si>
  <si>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</si>
  <si>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</si>
  <si>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</si>
  <si>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</si>
  <si>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</si>
  <si>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</si>
  <si>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</si>
  <si>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</si>
  <si>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</si>
  <si>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</si>
  <si>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</si>
  <si>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</si>
  <si>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</si>
  <si>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</si>
  <si>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</si>
  <si>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</si>
  <si>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</si>
  <si>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</si>
  <si>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</si>
  <si>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</si>
  <si>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</si>
  <si>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</si>
  <si>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</si>
  <si>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</si>
  <si>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</si>
  <si>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</si>
  <si>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</si>
  <si>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</si>
  <si>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</si>
  <si>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</si>
  <si>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</si>
  <si>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</si>
  <si>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</si>
  <si>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</si>
  <si>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</si>
  <si>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</si>
  <si>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</si>
  <si>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</si>
  <si>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</si>
  <si>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</si>
  <si>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</si>
  <si>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</si>
  <si>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</si>
  <si>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</si>
  <si>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</si>
  <si>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</si>
  <si>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</si>
  <si>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</si>
  <si>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</si>
  <si>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</si>
  <si>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</si>
  <si>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</si>
  <si>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</si>
  <si>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</si>
  <si>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</si>
  <si>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</si>
  <si>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</si>
  <si>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</si>
  <si>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</si>
  <si>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</si>
  <si>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</si>
  <si>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</si>
  <si>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</si>
  <si>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</si>
  <si>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</si>
  <si>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</si>
  <si>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</si>
  <si>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</si>
  <si>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</si>
  <si>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</si>
  <si>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</si>
  <si>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</si>
  <si>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</si>
  <si>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</si>
  <si>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</si>
  <si>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</si>
  <si>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</si>
  <si>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</si>
  <si>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</si>
  <si>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</si>
  <si>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</si>
  <si>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</si>
  <si>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</si>
  <si>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</si>
  <si>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</si>
  <si>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</si>
  <si>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</si>
  <si>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</si>
  <si>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</si>
  <si>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</si>
  <si>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</si>
  <si>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</si>
  <si>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</si>
  <si>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</si>
  <si>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</si>
  <si>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</si>
  <si>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</si>
  <si>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</si>
  <si>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</si>
  <si>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</si>
  <si>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</si>
  <si>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</si>
  <si>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</si>
  <si>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</si>
  <si>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</si>
  <si>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</si>
  <si>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</si>
  <si>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</si>
  <si>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</si>
  <si>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</si>
  <si>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01214_令和6年度</t>
  </si>
  <si>
    <t>01214</t>
  </si>
  <si>
    <t>稚内市</t>
  </si>
  <si>
    <t>01214_令和4年度</t>
  </si>
  <si>
    <t>38205</t>
  </si>
  <si>
    <t>新居浜市</t>
  </si>
  <si>
    <t>38205_令和4年度</t>
  </si>
  <si>
    <t>38205_令和6年度</t>
  </si>
  <si>
    <t>38506</t>
  </si>
  <si>
    <t>愛南町</t>
  </si>
  <si>
    <t>38506_令和4年度</t>
  </si>
  <si>
    <t>38506_令和6年度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</si>
  <si>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</si>
  <si>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</si>
  <si>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</si>
  <si>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</si>
  <si>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</si>
  <si>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</si>
  <si>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</si>
  <si>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</si>
  <si>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</si>
  <si>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</si>
  <si>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</si>
  <si>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</si>
  <si>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</si>
  <si>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</si>
  <si>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</si>
  <si>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</si>
  <si>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</si>
  <si>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</si>
  <si>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</si>
  <si>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</si>
  <si>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</si>
  <si>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</si>
  <si>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</si>
  <si>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</si>
  <si>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</si>
  <si>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</si>
  <si>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</si>
  <si>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</si>
  <si>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</si>
  <si>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</si>
  <si>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</si>
  <si>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</si>
  <si>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</si>
  <si>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</si>
  <si>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</si>
  <si>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</si>
  <si>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</si>
  <si>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</si>
  <si>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</si>
  <si>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</si>
  <si>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</si>
  <si>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</si>
  <si>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</si>
  <si>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</si>
  <si>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</si>
  <si>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</si>
  <si>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</si>
  <si>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</si>
  <si>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</si>
  <si>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</si>
  <si>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</si>
  <si>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</si>
  <si>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</si>
  <si>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</si>
  <si>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</si>
  <si>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</si>
  <si>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</si>
  <si>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</si>
  <si>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</si>
  <si>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</si>
  <si>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</si>
  <si>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</si>
  <si>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</si>
  <si>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</si>
  <si>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</si>
  <si>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</si>
  <si>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</si>
  <si>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</si>
  <si>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</si>
  <si>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</si>
  <si>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</si>
  <si>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</si>
  <si>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</si>
  <si>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</si>
  <si>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</si>
  <si>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</si>
  <si>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</si>
  <si>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</si>
  <si>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</si>
  <si>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</si>
  <si>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</si>
  <si>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</si>
  <si>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</si>
  <si>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</si>
  <si>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</si>
  <si>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</si>
  <si>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</si>
  <si>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</si>
  <si>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</si>
  <si>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</si>
  <si>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</si>
  <si>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</si>
  <si>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</si>
  <si>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</si>
  <si>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</si>
  <si>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</si>
  <si>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</si>
  <si>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</si>
  <si>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</si>
  <si>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</si>
  <si>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</si>
  <si>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</si>
  <si>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</si>
  <si>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</si>
  <si>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</si>
  <si>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</si>
  <si>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</si>
  <si>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</si>
  <si>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</si>
  <si>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</si>
  <si>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</si>
  <si>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</si>
  <si>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</si>
  <si>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</si>
  <si>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</si>
  <si>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</si>
  <si>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</si>
  <si>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</si>
  <si>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</si>
  <si>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</si>
  <si>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</si>
  <si>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</si>
  <si>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</si>
  <si>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</si>
  <si>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</si>
  <si>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</si>
  <si>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</si>
  <si>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</si>
  <si>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</si>
  <si>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</si>
  <si>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</si>
  <si>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</si>
  <si>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</si>
  <si>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</si>
  <si>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</si>
  <si>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</si>
  <si>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</si>
  <si>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</si>
  <si>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</si>
  <si>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</si>
  <si>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</si>
  <si>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</si>
  <si>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</si>
  <si>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</si>
  <si>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</si>
  <si>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</si>
  <si>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</si>
  <si>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</si>
  <si>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</si>
  <si>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</si>
  <si>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</si>
  <si>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</si>
  <si>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</si>
  <si>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</si>
  <si>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</si>
  <si>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</si>
  <si>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</si>
  <si>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</si>
  <si>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</si>
  <si>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</si>
  <si>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</si>
  <si>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</si>
  <si>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</si>
  <si>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</si>
  <si>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</si>
  <si>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</si>
  <si>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</si>
  <si>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</si>
  <si>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</si>
  <si>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</si>
  <si>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</si>
  <si>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</si>
  <si>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</si>
  <si>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</si>
  <si>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</si>
  <si>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</si>
  <si>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</si>
  <si>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</si>
  <si>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</si>
  <si>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</si>
  <si>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</si>
  <si>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</si>
  <si>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</si>
  <si>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</si>
  <si>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</si>
  <si>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</si>
  <si>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</si>
  <si>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</si>
  <si>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</si>
  <si>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</si>
  <si>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</si>
  <si>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</si>
  <si>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</si>
  <si>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</si>
  <si>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</si>
  <si>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</si>
  <si>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</si>
  <si>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</si>
  <si>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</si>
  <si>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</si>
  <si>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</si>
  <si>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</si>
  <si>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</si>
  <si>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</si>
  <si>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</si>
  <si>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</si>
  <si>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</si>
  <si>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</si>
  <si>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</si>
  <si>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</si>
  <si>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</si>
  <si>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</si>
  <si>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</si>
  <si>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</si>
  <si>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</si>
  <si>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</si>
  <si>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</si>
  <si>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</si>
  <si>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</si>
  <si>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</si>
  <si>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</si>
  <si>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</si>
  <si>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</si>
  <si>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</si>
  <si>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</si>
  <si>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</si>
  <si>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</si>
  <si>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</si>
  <si>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</si>
  <si>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</si>
  <si>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</si>
  <si>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</si>
  <si>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</si>
  <si>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</si>
  <si>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</si>
  <si>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</si>
  <si>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</si>
  <si>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</si>
  <si>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</si>
  <si>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</si>
  <si>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</si>
  <si>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</si>
  <si>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</si>
  <si>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</si>
  <si>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</si>
  <si>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</si>
  <si>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</si>
  <si>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</si>
  <si>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</si>
  <si>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</si>
  <si>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</si>
  <si>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</si>
  <si>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</si>
  <si>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</si>
  <si>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</si>
  <si>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</si>
  <si>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</si>
  <si>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</si>
  <si>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</si>
  <si>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</si>
  <si>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</si>
  <si>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</si>
  <si>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</si>
  <si>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</si>
  <si>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</si>
  <si>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</si>
  <si>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</si>
  <si>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</si>
  <si>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</si>
  <si>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</si>
  <si>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</si>
  <si>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</si>
  <si>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</si>
  <si>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</si>
  <si>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</si>
  <si>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</si>
  <si>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</si>
  <si>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</si>
  <si>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</si>
  <si>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</si>
  <si>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</si>
  <si>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</si>
  <si>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</si>
  <si>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</si>
  <si>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</si>
  <si>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</si>
  <si>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</si>
  <si>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</si>
  <si>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</si>
  <si>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</si>
  <si>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</si>
  <si>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</si>
  <si>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</si>
  <si>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</si>
  <si>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</si>
  <si>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</si>
  <si>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</si>
  <si>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</si>
  <si>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</si>
  <si>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</si>
  <si>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</si>
  <si>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</si>
  <si>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</si>
  <si>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</si>
  <si>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</si>
  <si>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</si>
  <si>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</si>
  <si>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</si>
  <si>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</si>
  <si>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</si>
  <si>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</si>
  <si>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</si>
  <si>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</si>
  <si>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</si>
  <si>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</si>
  <si>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</si>
  <si>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</si>
  <si>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</si>
  <si>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</si>
  <si>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</si>
  <si>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</si>
  <si>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</si>
  <si>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</si>
  <si>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</si>
  <si>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</si>
  <si>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</si>
  <si>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</si>
  <si>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</si>
  <si>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</si>
  <si>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</si>
  <si>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</si>
  <si>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</si>
  <si>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</si>
  <si>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</si>
  <si>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</si>
  <si>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</si>
  <si>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</si>
  <si>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</si>
  <si>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</si>
  <si>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</si>
  <si>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</si>
  <si>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</si>
  <si>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</si>
  <si>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</si>
  <si>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</si>
  <si>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</si>
  <si>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</si>
  <si>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</si>
  <si>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</si>
  <si>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</si>
  <si>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</si>
  <si>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</si>
  <si>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</si>
  <si>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</si>
  <si>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</si>
  <si>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</si>
  <si>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</si>
  <si>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</si>
  <si>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</si>
  <si>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</si>
  <si>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</si>
  <si>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</si>
  <si>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</si>
  <si>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</si>
  <si>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</si>
  <si>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</si>
  <si>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</si>
  <si>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</si>
  <si>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</si>
  <si>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</si>
  <si>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</si>
  <si>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</si>
  <si>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</si>
  <si>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</si>
  <si>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</si>
  <si>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</si>
  <si>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</si>
  <si>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</si>
  <si>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</si>
  <si>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</si>
  <si>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</si>
  <si>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</si>
  <si>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</si>
  <si>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</si>
  <si>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</si>
  <si>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</si>
  <si>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</si>
  <si>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</si>
  <si>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</si>
  <si>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</si>
  <si>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</si>
  <si>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</si>
  <si>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</si>
  <si>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</si>
  <si>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</si>
  <si>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</si>
  <si>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</si>
  <si>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</si>
  <si>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</si>
  <si>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</si>
  <si>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</si>
  <si>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</si>
  <si>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</si>
  <si>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</si>
  <si>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</si>
  <si>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</si>
  <si>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</si>
  <si>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</si>
  <si>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</si>
  <si>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</si>
  <si>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</si>
  <si>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</si>
  <si>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</si>
  <si>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</si>
  <si>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</si>
  <si>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</si>
  <si>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</si>
  <si>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</si>
  <si>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</si>
  <si>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</si>
  <si>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</si>
  <si>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</si>
  <si>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</si>
  <si>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</si>
  <si>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</si>
  <si>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</si>
  <si>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</si>
  <si>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</si>
  <si>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</si>
  <si>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</si>
  <si>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</si>
  <si>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</si>
  <si>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</si>
  <si>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</si>
  <si>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</si>
  <si>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</si>
  <si>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</si>
  <si>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</si>
  <si>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</si>
  <si>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</si>
  <si>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</si>
  <si>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</si>
  <si>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</si>
  <si>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</si>
  <si>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</si>
  <si>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</si>
  <si>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</si>
  <si>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</si>
  <si>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</si>
  <si>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</si>
  <si>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</si>
  <si>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</si>
  <si>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</si>
  <si>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</si>
  <si>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</si>
  <si>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</si>
  <si>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</si>
  <si>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</si>
  <si>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</si>
  <si>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</si>
  <si>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</si>
  <si>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</si>
  <si>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</si>
  <si>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</si>
  <si>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</si>
  <si>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</si>
  <si>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</si>
  <si>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</si>
  <si>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</si>
  <si>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</si>
  <si>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</si>
  <si>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</si>
  <si>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</si>
  <si>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</si>
  <si>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</si>
  <si>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</si>
  <si>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</si>
  <si>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</si>
  <si>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</si>
  <si>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</si>
  <si>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</si>
  <si>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</si>
  <si>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</si>
  <si>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</si>
  <si>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</si>
  <si>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</si>
  <si>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</si>
  <si>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</si>
  <si>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</si>
  <si>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</si>
  <si>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</si>
  <si>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</si>
  <si>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</si>
  <si>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</si>
  <si>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</si>
  <si>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</si>
  <si>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</si>
  <si>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</si>
  <si>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</si>
  <si>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</si>
  <si>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</si>
  <si>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</si>
  <si>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</si>
  <si>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</si>
  <si>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</si>
  <si>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</si>
  <si>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</si>
  <si>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</si>
  <si>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</si>
  <si>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</si>
  <si>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</si>
  <si>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</si>
  <si>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</si>
  <si>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</si>
  <si>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</si>
  <si>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</si>
  <si>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</si>
  <si>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</si>
  <si>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</si>
  <si>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</si>
  <si>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</si>
  <si>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</si>
  <si>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</si>
  <si>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</si>
  <si>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</si>
  <si>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</si>
  <si>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</si>
  <si>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</si>
  <si>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</si>
  <si>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</si>
  <si>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</si>
  <si>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</si>
  <si>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</si>
  <si>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</si>
  <si>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</si>
  <si>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</si>
  <si>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</si>
  <si>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</si>
  <si>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</si>
  <si>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</si>
  <si>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</si>
  <si>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</si>
  <si>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</si>
  <si>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</si>
  <si>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</si>
  <si>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</si>
  <si>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</si>
  <si>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</si>
  <si>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</si>
  <si>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</si>
  <si>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</si>
  <si>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</si>
  <si>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</si>
  <si>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</si>
  <si>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</si>
  <si>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</si>
  <si>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</si>
  <si>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</si>
  <si>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</si>
  <si>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</si>
  <si>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</si>
  <si>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</si>
  <si>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</si>
  <si>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</si>
  <si>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</si>
  <si>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</si>
  <si>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</si>
  <si>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</si>
  <si>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</si>
  <si>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</si>
  <si>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</si>
  <si>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</si>
  <si>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</si>
  <si>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</si>
  <si>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</si>
  <si>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</si>
  <si>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</si>
  <si>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</si>
  <si>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</si>
  <si>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</si>
  <si>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</si>
  <si>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</si>
  <si>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</si>
  <si>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</si>
  <si>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</si>
  <si>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</si>
  <si>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</si>
  <si>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</si>
  <si>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</si>
  <si>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</si>
  <si>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</si>
  <si>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</si>
  <si>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</si>
  <si>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</si>
  <si>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</si>
  <si>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</si>
  <si>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</si>
  <si>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</si>
  <si>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</si>
  <si>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</si>
  <si>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</si>
  <si>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</si>
  <si>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</si>
  <si>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</si>
  <si>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</si>
  <si>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</si>
  <si>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</si>
  <si>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</si>
  <si>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</si>
  <si>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</si>
  <si>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</si>
  <si>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</si>
  <si>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</si>
  <si>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</si>
  <si>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</si>
  <si>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</si>
  <si>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</si>
  <si>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</si>
  <si>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</si>
  <si>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</si>
  <si>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</si>
  <si>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</si>
  <si>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</si>
  <si>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</si>
  <si>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</si>
  <si>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</si>
  <si>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</si>
  <si>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</si>
  <si>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</si>
  <si>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</si>
  <si>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</si>
  <si>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</si>
  <si>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</si>
  <si>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</si>
  <si>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</si>
  <si>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</si>
  <si>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</si>
  <si>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</si>
  <si>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</si>
  <si>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</si>
  <si>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</si>
  <si>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</si>
  <si>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</si>
  <si>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</si>
  <si>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</si>
  <si>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</si>
  <si>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</si>
  <si>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</si>
  <si>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</si>
  <si>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</si>
  <si>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</si>
  <si>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</si>
  <si>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</si>
  <si>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</si>
  <si>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</si>
  <si>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</si>
  <si>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</si>
  <si>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</si>
  <si>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</si>
  <si>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</si>
  <si>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</si>
  <si>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</si>
  <si>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</si>
  <si>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</si>
  <si>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</si>
  <si>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</si>
  <si>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</si>
  <si>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</si>
  <si>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</si>
  <si>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</si>
  <si>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</si>
  <si>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</si>
  <si>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</si>
  <si>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</si>
  <si>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</si>
  <si>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</si>
  <si>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</si>
  <si>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</si>
  <si>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</si>
  <si>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</si>
  <si>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</si>
  <si>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</si>
  <si>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</si>
  <si>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</si>
  <si>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</si>
  <si>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</si>
  <si>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</si>
  <si>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</si>
  <si>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</si>
  <si>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</si>
  <si>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</si>
  <si>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</si>
  <si>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</si>
  <si>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</si>
  <si>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</si>
  <si>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</si>
  <si>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</si>
  <si>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</si>
  <si>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</si>
  <si>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</si>
  <si>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</si>
  <si>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</si>
  <si>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</si>
  <si>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</si>
  <si>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</si>
  <si>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</si>
  <si>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</si>
  <si>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</si>
  <si>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</si>
  <si>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</si>
  <si>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</si>
  <si>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</si>
  <si>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</si>
  <si>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</si>
  <si>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</si>
  <si>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</si>
  <si>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</si>
  <si>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</si>
  <si>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</si>
  <si>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</si>
  <si>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</si>
  <si>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</si>
  <si>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</si>
  <si>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</si>
  <si>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</si>
  <si>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</si>
  <si>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</si>
  <si>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</si>
  <si>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</si>
  <si>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</si>
  <si>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</si>
  <si>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</si>
  <si>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</si>
  <si>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</si>
  <si>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</si>
  <si>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</si>
  <si>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</si>
  <si>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</si>
  <si>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</si>
  <si>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</si>
  <si>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</si>
  <si>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</si>
  <si>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</si>
  <si>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</si>
  <si>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</si>
  <si>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38401_令和7年度</t>
  </si>
  <si>
    <t>38401_令和8年度</t>
  </si>
  <si>
    <t>38401_令和9年度</t>
  </si>
  <si>
    <t>38401_令和10年度</t>
  </si>
  <si>
    <t>38401_令和11年度</t>
  </si>
  <si>
    <t>38401_令和12年度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</si>
</sst>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2.664050914218155</c:v>
                </c:pt>
                <c:pt idx="1">
                  <c:v>2.951038704441411</c:v>
                </c:pt>
                <c:pt idx="2">
                  <c:v>2.091615281797933</c:v>
                </c:pt>
                <c:pt idx="3">
                  <c:v>4.4374857085058412</c:v>
                </c:pt>
                <c:pt idx="4">
                  <c:v>2.203674949300185</c:v>
                </c:pt>
                <c:pt idx="5">
                  <c:v>2.1947575380725581</c:v>
                </c:pt>
                <c:pt idx="6">
                  <c:v>2.0148739989597639</c:v>
                </c:pt>
                <c:pt idx="7">
                  <c:v>2.2327779420967855</c:v>
                </c:pt>
                <c:pt idx="8">
                  <c:v>2.5886492734534996</c:v>
                </c:pt>
                <c:pt idx="9">
                  <c:v>2.4894546120571892</c:v>
                </c:pt>
                <c:pt idx="10">
                  <c:v>2.7405277054015458</c:v>
                </c:pt>
                <c:pt idx="11">
                  <c:v>2.250123501586506</c:v>
                </c:pt>
                <c:pt idx="12">
                  <c:v>2.4438776771053679</c:v>
                </c:pt>
                <c:pt idx="13">
                  <c:v>1.920060894027763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56.916180944513307</c:v>
                </c:pt>
                <c:pt idx="1">
                  <c:v>57.144390214281124</c:v>
                </c:pt>
                <c:pt idx="2">
                  <c:v>56.105317065822184</c:v>
                </c:pt>
                <c:pt idx="3">
                  <c:v>56.745247889422927</c:v>
                </c:pt>
                <c:pt idx="4">
                  <c:v>56.260674333648524</c:v>
                </c:pt>
                <c:pt idx="5">
                  <c:v>55.057136666626576</c:v>
                </c:pt>
                <c:pt idx="6">
                  <c:v>54.913340843663704</c:v>
                </c:pt>
                <c:pt idx="7">
                  <c:v>54.176265316007409</c:v>
                </c:pt>
                <c:pt idx="8">
                  <c:v>54.019694076029886</c:v>
                </c:pt>
                <c:pt idx="9">
                  <c:v>53.432748257636732</c:v>
                </c:pt>
                <c:pt idx="10">
                  <c:v>52.401338144019512</c:v>
                </c:pt>
                <c:pt idx="11">
                  <c:v>47.76133345950312</c:v>
                </c:pt>
                <c:pt idx="12">
                  <c:v>47.850800844107162</c:v>
                </c:pt>
                <c:pt idx="13">
                  <c:v>49.127782281872058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38.462695992581253</c:v>
                </c:pt>
                <c:pt idx="1">
                  <c:v>35.02348055050625</c:v>
                </c:pt>
                <c:pt idx="2">
                  <c:v>50.093000820507648</c:v>
                </c:pt>
                <c:pt idx="3">
                  <c:v>57.630772104199842</c:v>
                </c:pt>
                <c:pt idx="4">
                  <c:v>60.835610770226978</c:v>
                </c:pt>
                <c:pt idx="5">
                  <c:v>56.253761278315771</c:v>
                </c:pt>
                <c:pt idx="6">
                  <c:v>49.174650668974358</c:v>
                </c:pt>
                <c:pt idx="7">
                  <c:v>41.457602175130617</c:v>
                </c:pt>
                <c:pt idx="8">
                  <c:v>44.523857122578406</c:v>
                </c:pt>
                <c:pt idx="9">
                  <c:v>38.629510870629346</c:v>
                </c:pt>
                <c:pt idx="10">
                  <c:v>31.629253171116691</c:v>
                </c:pt>
                <c:pt idx="11">
                  <c:v>43.784293161605355</c:v>
                </c:pt>
                <c:pt idx="12">
                  <c:v>41.825293467823862</c:v>
                </c:pt>
                <c:pt idx="13">
                  <c:v>35.145234254273113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33.889470366131839</c:v>
                </c:pt>
                <c:pt idx="1">
                  <c:v>30.256875739954349</c:v>
                </c:pt>
                <c:pt idx="2">
                  <c:v>41.989069862287337</c:v>
                </c:pt>
                <c:pt idx="3">
                  <c:v>47.082448510231629</c:v>
                </c:pt>
                <c:pt idx="4">
                  <c:v>47.810000009825607</c:v>
                </c:pt>
                <c:pt idx="5">
                  <c:v>52.419657541595491</c:v>
                </c:pt>
                <c:pt idx="6">
                  <c:v>49.252836249875358</c:v>
                </c:pt>
                <c:pt idx="7">
                  <c:v>37.491432084360348</c:v>
                </c:pt>
                <c:pt idx="8">
                  <c:v>36.390405525733414</c:v>
                </c:pt>
                <c:pt idx="9">
                  <c:v>36.345952137324396</c:v>
                </c:pt>
                <c:pt idx="10">
                  <c:v>29.174523625175308</c:v>
                </c:pt>
                <c:pt idx="11">
                  <c:v>36.671638544083656</c:v>
                </c:pt>
                <c:pt idx="12">
                  <c:v>35.276264075697725</c:v>
                </c:pt>
                <c:pt idx="13">
                  <c:v>29.091681388860547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199.50023666774783</c:v>
                </c:pt>
                <c:pt idx="1">
                  <c:v>184.35299520760006</c:v>
                </c:pt>
                <c:pt idx="2">
                  <c:v>227.29456958322606</c:v>
                </c:pt>
                <c:pt idx="3">
                  <c:v>313.72664243199785</c:v>
                </c:pt>
                <c:pt idx="4">
                  <c:v>330.55218914321978</c:v>
                </c:pt>
                <c:pt idx="5">
                  <c:v>333.07471103473404</c:v>
                </c:pt>
                <c:pt idx="6">
                  <c:v>358.48931076354449</c:v>
                </c:pt>
                <c:pt idx="7">
                  <c:v>355.67646079616782</c:v>
                </c:pt>
                <c:pt idx="8">
                  <c:v>283.92131922953581</c:v>
                </c:pt>
                <c:pt idx="9">
                  <c:v>284.12182941993274</c:v>
                </c:pt>
                <c:pt idx="10">
                  <c:v>276.78326284599711</c:v>
                </c:pt>
                <c:pt idx="11">
                  <c:v>282.67384914822458</c:v>
                </c:pt>
                <c:pt idx="12">
                  <c:v>214.77525638160117</c:v>
                </c:pt>
                <c:pt idx="13">
                  <c:v>174.99454049472448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260.34448738388488</c:v>
                </c:pt>
                <c:pt idx="2">
                  <c:v>2.9620602444504689</c:v>
                </c:pt>
                <c:pt idx="3">
                  <c:v>20.059633290457239</c:v>
                </c:pt>
                <c:pt idx="4">
                  <c:v>23.510826965778719</c:v>
                </c:pt>
                <c:pt idx="5">
                  <c:v>37.658739166753463</c:v>
                </c:pt>
                <c:pt idx="7">
                  <c:v>57.344491483274155</c:v>
                </c:pt>
                <c:pt idx="8">
                  <c:v>1.85197155302389</c:v>
                </c:pt>
                <c:pt idx="9">
                  <c:v>1.179312517443909</c:v>
                </c:pt>
                <c:pt idx="10">
                  <c:v>3.2965985122886692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283.36618091879257</c:v>
                </c:pt>
                <c:pt idx="4" formatCode="#,##0">
                  <c:v>23.510826965778719</c:v>
                </c:pt>
                <c:pt idx="5" formatCode="#,##0">
                  <c:v>37.658739166753463</c:v>
                </c:pt>
                <c:pt idx="6" formatCode="#,##0">
                  <c:v>60.375775553741953</c:v>
                </c:pt>
                <c:pt idx="10" formatCode="#,##0">
                  <c:v>3.2965985122886692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321.23969955079838</c:v>
                </c:pt>
                <c:pt idx="2">
                  <c:v>2.7109809101535571</c:v>
                </c:pt>
                <c:pt idx="3">
                  <c:v>6.6015086822678226</c:v>
                </c:pt>
                <c:pt idx="4">
                  <c:v>47.810000009825607</c:v>
                </c:pt>
                <c:pt idx="5">
                  <c:v>60.835610770226978</c:v>
                </c:pt>
                <c:pt idx="7">
                  <c:v>52.905933913433756</c:v>
                </c:pt>
                <c:pt idx="8">
                  <c:v>2.41099732989611</c:v>
                </c:pt>
                <c:pt idx="9">
                  <c:v>0.94374309031865777</c:v>
                </c:pt>
                <c:pt idx="10">
                  <c:v>2.203674949300185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330.55218914321978</c:v>
                </c:pt>
                <c:pt idx="4" formatCode="#,##0">
                  <c:v>47.810000009825607</c:v>
                </c:pt>
                <c:pt idx="5" formatCode="#,##0">
                  <c:v>60.835610770226978</c:v>
                </c:pt>
                <c:pt idx="6" formatCode="#,##0">
                  <c:v>56.260674333648524</c:v>
                </c:pt>
                <c:pt idx="10" formatCode="#,##0">
                  <c:v>2.203674949300185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166.0635516246372</c:v>
                </c:pt>
                <c:pt idx="2">
                  <c:v>2.0840451233919342</c:v>
                </c:pt>
                <c:pt idx="3">
                  <c:v>6.8469437466953176</c:v>
                </c:pt>
                <c:pt idx="4">
                  <c:v>29.091681388860547</c:v>
                </c:pt>
                <c:pt idx="5">
                  <c:v>35.145234254273113</c:v>
                </c:pt>
                <c:pt idx="7">
                  <c:v>46.662130486551177</c:v>
                </c:pt>
                <c:pt idx="8">
                  <c:v>1.7875238978851067</c:v>
                </c:pt>
                <c:pt idx="9">
                  <c:v>0.67812789743577007</c:v>
                </c:pt>
                <c:pt idx="10">
                  <c:v>1.920060894027763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174.99454049472448</c:v>
                </c:pt>
                <c:pt idx="4">
                  <c:v>29.091681388860547</c:v>
                </c:pt>
                <c:pt idx="5">
                  <c:v>35.145234254273113</c:v>
                </c:pt>
                <c:pt idx="6">
                  <c:v>49.127782281872058</c:v>
                </c:pt>
                <c:pt idx="10">
                  <c:v>1.920060894027763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松前町</c:v>
                </c:pt>
              </c:strCache>
            </c:strRef>
          </c:cat>
          <c:val>
            <c:numRef>
              <c:f>①CO2排出量の現状把握!$AX$43:$AX$45</c:f>
              <c:numCache>
                <c:formatCode>0%</c:formatCode>
                <c:ptCount val="3"/>
                <c:pt idx="0">
                  <c:v>0.42072759503743129</c:v>
                </c:pt>
                <c:pt idx="1">
                  <c:v>0.57170112944528728</c:v>
                </c:pt>
                <c:pt idx="2">
                  <c:v>0.60284884560636853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松前町</c:v>
                </c:pt>
              </c:strCache>
            </c:strRef>
          </c:cat>
          <c:val>
            <c:numRef>
              <c:f>①CO2排出量の現状把握!$AY$43:$AY$45</c:f>
              <c:numCache>
                <c:formatCode>0%</c:formatCode>
                <c:ptCount val="3"/>
                <c:pt idx="0">
                  <c:v>0.19118662390594171</c:v>
                </c:pt>
                <c:pt idx="1">
                  <c:v>0.10729006520273345</c:v>
                </c:pt>
                <c:pt idx="2">
                  <c:v>0.10021962109470248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松前町</c:v>
                </c:pt>
              </c:strCache>
            </c:strRef>
          </c:cat>
          <c:val>
            <c:numRef>
              <c:f>①CO2排出量の現状把握!$AZ$43:$AZ$45</c:f>
              <c:numCache>
                <c:formatCode>0%</c:formatCode>
                <c:ptCount val="3"/>
                <c:pt idx="0">
                  <c:v>0.18034974026133399</c:v>
                </c:pt>
                <c:pt idx="1">
                  <c:v>0.11907520574554266</c:v>
                </c:pt>
                <c:pt idx="2">
                  <c:v>0.12107385658350109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松前町</c:v>
                </c:pt>
              </c:strCache>
            </c:strRef>
          </c:cat>
          <c:val>
            <c:numRef>
              <c:f>①CO2排出量の現状把握!$BA$43:$BA$45</c:f>
              <c:numCache>
                <c:formatCode>0%</c:formatCode>
                <c:ptCount val="3"/>
                <c:pt idx="0">
                  <c:v>0.19226168778726088</c:v>
                </c:pt>
                <c:pt idx="1">
                  <c:v>0.19212000884978353</c:v>
                </c:pt>
                <c:pt idx="2">
                  <c:v>0.16924314754105382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松前町</c:v>
                </c:pt>
              </c:strCache>
            </c:strRef>
          </c:cat>
          <c:val>
            <c:numRef>
              <c:f>①CO2排出量の現状把握!$BB$43:$BB$45</c:f>
              <c:numCache>
                <c:formatCode>0%</c:formatCode>
                <c:ptCount val="3"/>
                <c:pt idx="0">
                  <c:v>1.5474353008032191E-2</c:v>
                </c:pt>
                <c:pt idx="1">
                  <c:v>9.8135907566530775E-3</c:v>
                </c:pt>
                <c:pt idx="2">
                  <c:v>6.6145291743742365E-3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8017</c:v>
                </c:pt>
                <c:pt idx="1">
                  <c:v>8017</c:v>
                </c:pt>
                <c:pt idx="2">
                  <c:v>8017</c:v>
                </c:pt>
                <c:pt idx="3">
                  <c:v>8017</c:v>
                </c:pt>
                <c:pt idx="4">
                  <c:v>8017</c:v>
                </c:pt>
                <c:pt idx="5">
                  <c:v>9166</c:v>
                </c:pt>
                <c:pt idx="6">
                  <c:v>9166</c:v>
                </c:pt>
                <c:pt idx="7">
                  <c:v>9166</c:v>
                </c:pt>
                <c:pt idx="8">
                  <c:v>9166</c:v>
                </c:pt>
                <c:pt idx="9">
                  <c:v>9166</c:v>
                </c:pt>
                <c:pt idx="10">
                  <c:v>9166</c:v>
                </c:pt>
                <c:pt idx="11">
                  <c:v>9167</c:v>
                </c:pt>
                <c:pt idx="12">
                  <c:v>9167</c:v>
                </c:pt>
                <c:pt idx="13">
                  <c:v>9167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2.664050914218155</c:v>
                </c:pt>
                <c:pt idx="1">
                  <c:v>2.951038704441411</c:v>
                </c:pt>
                <c:pt idx="2">
                  <c:v>2.091615281797933</c:v>
                </c:pt>
                <c:pt idx="3">
                  <c:v>4.4374857085058412</c:v>
                </c:pt>
                <c:pt idx="4">
                  <c:v>2.203674949300185</c:v>
                </c:pt>
                <c:pt idx="5">
                  <c:v>2.1947575380725581</c:v>
                </c:pt>
                <c:pt idx="6">
                  <c:v>2.0148739989597639</c:v>
                </c:pt>
                <c:pt idx="7">
                  <c:v>2.232777942096785</c:v>
                </c:pt>
                <c:pt idx="8">
                  <c:v>2.5886492734535</c:v>
                </c:pt>
                <c:pt idx="9">
                  <c:v>2.4894546120571892</c:v>
                </c:pt>
                <c:pt idx="10">
                  <c:v>2.7405277054015462</c:v>
                </c:pt>
                <c:pt idx="11">
                  <c:v>2.250123501586506</c:v>
                </c:pt>
                <c:pt idx="12">
                  <c:v>2.4438776771053679</c:v>
                </c:pt>
                <c:pt idx="13">
                  <c:v>1.920060894027763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119609</c:v>
                </c:pt>
                <c:pt idx="1">
                  <c:v>138882</c:v>
                </c:pt>
                <c:pt idx="2">
                  <c:v>152275</c:v>
                </c:pt>
                <c:pt idx="3">
                  <c:v>146628</c:v>
                </c:pt>
                <c:pt idx="4">
                  <c:v>156446</c:v>
                </c:pt>
                <c:pt idx="5">
                  <c:v>154366</c:v>
                </c:pt>
                <c:pt idx="6">
                  <c:v>140517</c:v>
                </c:pt>
                <c:pt idx="7">
                  <c:v>143799.7156998862</c:v>
                </c:pt>
                <c:pt idx="8">
                  <c:v>138126.99999999991</c:v>
                </c:pt>
                <c:pt idx="9">
                  <c:v>139041</c:v>
                </c:pt>
                <c:pt idx="10">
                  <c:v>132337</c:v>
                </c:pt>
                <c:pt idx="11">
                  <c:v>101475.99999999997</c:v>
                </c:pt>
                <c:pt idx="12">
                  <c:v>117818</c:v>
                </c:pt>
                <c:pt idx="13">
                  <c:v>118083.99999999999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31430</c:v>
                </c:pt>
                <c:pt idx="1">
                  <c:v>31288</c:v>
                </c:pt>
                <c:pt idx="2">
                  <c:v>31069</c:v>
                </c:pt>
                <c:pt idx="3">
                  <c:v>31124</c:v>
                </c:pt>
                <c:pt idx="4">
                  <c:v>31168</c:v>
                </c:pt>
                <c:pt idx="5">
                  <c:v>31153</c:v>
                </c:pt>
                <c:pt idx="6">
                  <c:v>30985</c:v>
                </c:pt>
                <c:pt idx="7">
                  <c:v>30899</c:v>
                </c:pt>
                <c:pt idx="8">
                  <c:v>30907</c:v>
                </c:pt>
                <c:pt idx="9">
                  <c:v>30913</c:v>
                </c:pt>
                <c:pt idx="10">
                  <c:v>30668</c:v>
                </c:pt>
                <c:pt idx="11">
                  <c:v>30622</c:v>
                </c:pt>
                <c:pt idx="12">
                  <c:v>30430</c:v>
                </c:pt>
                <c:pt idx="13">
                  <c:v>30364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14907</c:v>
                </c:pt>
                <c:pt idx="1">
                  <c:v>15048</c:v>
                </c:pt>
                <c:pt idx="2">
                  <c:v>15206</c:v>
                </c:pt>
                <c:pt idx="3">
                  <c:v>15430</c:v>
                </c:pt>
                <c:pt idx="4">
                  <c:v>15691</c:v>
                </c:pt>
                <c:pt idx="5">
                  <c:v>15827</c:v>
                </c:pt>
                <c:pt idx="6">
                  <c:v>15935</c:v>
                </c:pt>
                <c:pt idx="7">
                  <c:v>16042</c:v>
                </c:pt>
                <c:pt idx="8">
                  <c:v>16247</c:v>
                </c:pt>
                <c:pt idx="9">
                  <c:v>16500</c:v>
                </c:pt>
                <c:pt idx="10">
                  <c:v>16562</c:v>
                </c:pt>
                <c:pt idx="11">
                  <c:v>16701</c:v>
                </c:pt>
                <c:pt idx="12">
                  <c:v>16722</c:v>
                </c:pt>
                <c:pt idx="13">
                  <c:v>16846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5021</c:v>
                </c:pt>
                <c:pt idx="1">
                  <c:v>4870</c:v>
                </c:pt>
                <c:pt idx="2">
                  <c:v>4799</c:v>
                </c:pt>
                <c:pt idx="3">
                  <c:v>4824</c:v>
                </c:pt>
                <c:pt idx="4">
                  <c:v>4842</c:v>
                </c:pt>
                <c:pt idx="5">
                  <c:v>4842</c:v>
                </c:pt>
                <c:pt idx="6">
                  <c:v>4858</c:v>
                </c:pt>
                <c:pt idx="7">
                  <c:v>4914</c:v>
                </c:pt>
                <c:pt idx="8">
                  <c:v>4959</c:v>
                </c:pt>
                <c:pt idx="9">
                  <c:v>4936</c:v>
                </c:pt>
                <c:pt idx="10">
                  <c:v>4839</c:v>
                </c:pt>
                <c:pt idx="11">
                  <c:v>4858</c:v>
                </c:pt>
                <c:pt idx="12">
                  <c:v>4877</c:v>
                </c:pt>
                <c:pt idx="13">
                  <c:v>4930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12720</c:v>
                </c:pt>
                <c:pt idx="1">
                  <c:v>12777</c:v>
                </c:pt>
                <c:pt idx="2">
                  <c:v>12766</c:v>
                </c:pt>
                <c:pt idx="3">
                  <c:v>12917</c:v>
                </c:pt>
                <c:pt idx="4">
                  <c:v>13035</c:v>
                </c:pt>
                <c:pt idx="5">
                  <c:v>13127</c:v>
                </c:pt>
                <c:pt idx="6">
                  <c:v>13175</c:v>
                </c:pt>
                <c:pt idx="7">
                  <c:v>13230</c:v>
                </c:pt>
                <c:pt idx="8">
                  <c:v>13337</c:v>
                </c:pt>
                <c:pt idx="9">
                  <c:v>13448</c:v>
                </c:pt>
                <c:pt idx="10">
                  <c:v>13447</c:v>
                </c:pt>
                <c:pt idx="11">
                  <c:v>13582</c:v>
                </c:pt>
                <c:pt idx="12">
                  <c:v>13625</c:v>
                </c:pt>
                <c:pt idx="13">
                  <c:v>13738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134</c:v>
                </c:pt>
                <c:pt idx="1">
                  <c:v>134</c:v>
                </c:pt>
                <c:pt idx="2">
                  <c:v>134</c:v>
                </c:pt>
                <c:pt idx="3">
                  <c:v>134</c:v>
                </c:pt>
                <c:pt idx="4">
                  <c:v>134</c:v>
                </c:pt>
                <c:pt idx="5">
                  <c:v>212</c:v>
                </c:pt>
                <c:pt idx="6">
                  <c:v>212</c:v>
                </c:pt>
                <c:pt idx="7">
                  <c:v>212</c:v>
                </c:pt>
                <c:pt idx="8">
                  <c:v>212</c:v>
                </c:pt>
                <c:pt idx="9">
                  <c:v>212</c:v>
                </c:pt>
                <c:pt idx="10">
                  <c:v>212</c:v>
                </c:pt>
                <c:pt idx="11">
                  <c:v>173</c:v>
                </c:pt>
                <c:pt idx="12">
                  <c:v>173</c:v>
                </c:pt>
                <c:pt idx="13">
                  <c:v>173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1280</c:v>
                </c:pt>
                <c:pt idx="1">
                  <c:v>1280</c:v>
                </c:pt>
                <c:pt idx="2">
                  <c:v>1280</c:v>
                </c:pt>
                <c:pt idx="3">
                  <c:v>1280</c:v>
                </c:pt>
                <c:pt idx="4">
                  <c:v>1280</c:v>
                </c:pt>
                <c:pt idx="5">
                  <c:v>1042</c:v>
                </c:pt>
                <c:pt idx="6">
                  <c:v>1042</c:v>
                </c:pt>
                <c:pt idx="7">
                  <c:v>1042</c:v>
                </c:pt>
                <c:pt idx="8">
                  <c:v>1042</c:v>
                </c:pt>
                <c:pt idx="9">
                  <c:v>1042</c:v>
                </c:pt>
                <c:pt idx="10">
                  <c:v>1042</c:v>
                </c:pt>
                <c:pt idx="11">
                  <c:v>1110</c:v>
                </c:pt>
                <c:pt idx="12">
                  <c:v>1110</c:v>
                </c:pt>
                <c:pt idx="13">
                  <c:v>1110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707.23530000000005</c:v>
                </c:pt>
                <c:pt idx="1">
                  <c:v>718.57420000000002</c:v>
                </c:pt>
                <c:pt idx="2">
                  <c:v>845.77459999999996</c:v>
                </c:pt>
                <c:pt idx="3">
                  <c:v>927.64099999999996</c:v>
                </c:pt>
                <c:pt idx="4">
                  <c:v>1084.1873000000001</c:v>
                </c:pt>
                <c:pt idx="5">
                  <c:v>1232.8195000000001</c:v>
                </c:pt>
                <c:pt idx="6">
                  <c:v>1276.8624</c:v>
                </c:pt>
                <c:pt idx="7">
                  <c:v>1311.2049</c:v>
                </c:pt>
                <c:pt idx="8">
                  <c:v>1170.856</c:v>
                </c:pt>
                <c:pt idx="9">
                  <c:v>1217.1633999999999</c:v>
                </c:pt>
                <c:pt idx="10">
                  <c:v>1249.5564999999999</c:v>
                </c:pt>
                <c:pt idx="11">
                  <c:v>1112.2075</c:v>
                </c:pt>
                <c:pt idx="12">
                  <c:v>1050.8942</c:v>
                </c:pt>
                <c:pt idx="13">
                  <c:v>1165.5730000000001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4.34</c:v>
                </c:pt>
                <c:pt idx="1">
                  <c:v>38.442999999999998</c:v>
                </c:pt>
                <c:pt idx="2">
                  <c:v>46.762</c:v>
                </c:pt>
                <c:pt idx="3">
                  <c:v>45.226999999999997</c:v>
                </c:pt>
                <c:pt idx="4">
                  <c:v>45.978000000000002</c:v>
                </c:pt>
                <c:pt idx="5">
                  <c:v>46.734000000000002</c:v>
                </c:pt>
                <c:pt idx="6">
                  <c:v>45.314999999999998</c:v>
                </c:pt>
                <c:pt idx="7">
                  <c:v>43.494</c:v>
                </c:pt>
                <c:pt idx="8">
                  <c:v>47.704000000000001</c:v>
                </c:pt>
                <c:pt idx="9">
                  <c:v>28.917999999999999</c:v>
                </c:pt>
                <c:pt idx="10">
                  <c:v>44.003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19.192</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586.221</c:v>
                </c:pt>
                <c:pt idx="1">
                  <c:v>615.91</c:v>
                </c:pt>
                <c:pt idx="2">
                  <c:v>658.66899999999998</c:v>
                </c:pt>
                <c:pt idx="3">
                  <c:v>683.04499999999996</c:v>
                </c:pt>
                <c:pt idx="4">
                  <c:v>713.63099999999997</c:v>
                </c:pt>
                <c:pt idx="5">
                  <c:v>685.80700000000002</c:v>
                </c:pt>
                <c:pt idx="6">
                  <c:v>636.91800000000001</c:v>
                </c:pt>
                <c:pt idx="7">
                  <c:v>630.26300000000003</c:v>
                </c:pt>
                <c:pt idx="8">
                  <c:v>650.54999999999995</c:v>
                </c:pt>
                <c:pt idx="9">
                  <c:v>493.911</c:v>
                </c:pt>
                <c:pt idx="10">
                  <c:v>611.82100000000003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4.0209999999999999</c:v>
                </c:pt>
                <c:pt idx="1">
                  <c:v>6.0289999999999999</c:v>
                </c:pt>
                <c:pt idx="2">
                  <c:v>6.7460000000000004</c:v>
                </c:pt>
                <c:pt idx="3">
                  <c:v>5.94</c:v>
                </c:pt>
                <c:pt idx="4">
                  <c:v>5.819</c:v>
                </c:pt>
                <c:pt idx="5">
                  <c:v>5.9160000000000004</c:v>
                </c:pt>
                <c:pt idx="6">
                  <c:v>4.4409999999999998</c:v>
                </c:pt>
                <c:pt idx="7">
                  <c:v>4.5270000000000001</c:v>
                </c:pt>
                <c:pt idx="8">
                  <c:v>4.8579999999999997</c:v>
                </c:pt>
                <c:pt idx="9">
                  <c:v>3.9180000000000001</c:v>
                </c:pt>
                <c:pt idx="10">
                  <c:v>5.181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586.54</c:v>
                </c:pt>
                <c:pt idx="1">
                  <c:v>648.32399999999996</c:v>
                </c:pt>
                <c:pt idx="2">
                  <c:v>698.68499999999995</c:v>
                </c:pt>
                <c:pt idx="3">
                  <c:v>722.33199999999999</c:v>
                </c:pt>
                <c:pt idx="4">
                  <c:v>772.98199999999997</c:v>
                </c:pt>
                <c:pt idx="5">
                  <c:v>726.625</c:v>
                </c:pt>
                <c:pt idx="6">
                  <c:v>677.79200000000003</c:v>
                </c:pt>
                <c:pt idx="7">
                  <c:v>669.23</c:v>
                </c:pt>
                <c:pt idx="8">
                  <c:v>693.39599999999996</c:v>
                </c:pt>
                <c:pt idx="9">
                  <c:v>518.91099999999994</c:v>
                </c:pt>
                <c:pt idx="10">
                  <c:v>650.64300000000003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41.989069862287337</c:v>
                </c:pt>
                <c:pt idx="1">
                  <c:v>47.082448510231629</c:v>
                </c:pt>
                <c:pt idx="2">
                  <c:v>47.810000009825607</c:v>
                </c:pt>
                <c:pt idx="3">
                  <c:v>52.419657541595491</c:v>
                </c:pt>
                <c:pt idx="4">
                  <c:v>49.252836249875358</c:v>
                </c:pt>
                <c:pt idx="5">
                  <c:v>37.491432084360348</c:v>
                </c:pt>
                <c:pt idx="6">
                  <c:v>36.390405525733414</c:v>
                </c:pt>
                <c:pt idx="7">
                  <c:v>36.345952137324396</c:v>
                </c:pt>
                <c:pt idx="8">
                  <c:v>29.174523625175308</c:v>
                </c:pt>
                <c:pt idx="9">
                  <c:v>36.671638544083656</c:v>
                </c:pt>
                <c:pt idx="10">
                  <c:v>35.276264075697725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227.29456958322606</c:v>
                </c:pt>
                <c:pt idx="1">
                  <c:v>313.72664243199785</c:v>
                </c:pt>
                <c:pt idx="2">
                  <c:v>330.55218914321978</c:v>
                </c:pt>
                <c:pt idx="3">
                  <c:v>333.07471103473404</c:v>
                </c:pt>
                <c:pt idx="4">
                  <c:v>358.48931076354449</c:v>
                </c:pt>
                <c:pt idx="5">
                  <c:v>355.67646079616782</c:v>
                </c:pt>
                <c:pt idx="6">
                  <c:v>283.92131922953581</c:v>
                </c:pt>
                <c:pt idx="7">
                  <c:v>284.12182941993274</c:v>
                </c:pt>
                <c:pt idx="8">
                  <c:v>276.78326284599711</c:v>
                </c:pt>
                <c:pt idx="9">
                  <c:v>282.67384914822458</c:v>
                </c:pt>
                <c:pt idx="10">
                  <c:v>214.77525638160117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9.5763016737159937E-2</c:v>
                </c:pt>
                <c:pt idx="1">
                  <c:v>0.12805196396465701</c:v>
                </c:pt>
                <c:pt idx="2">
                  <c:v>0.14110018821613898</c:v>
                </c:pt>
                <c:pt idx="3">
                  <c:v>0.11331626871630275</c:v>
                </c:pt>
                <c:pt idx="4">
                  <c:v>0.11814548040397828</c:v>
                </c:pt>
                <c:pt idx="5">
                  <c:v>0.15779605288718421</c:v>
                </c:pt>
                <c:pt idx="6">
                  <c:v>0.12203766173640342</c:v>
                </c:pt>
                <c:pt idx="7">
                  <c:v>0.1245530721796976</c:v>
                </c:pt>
                <c:pt idx="8">
                  <c:v>0.16651514391165345</c:v>
                </c:pt>
                <c:pt idx="9">
                  <c:v>0.10684005829982481</c:v>
                </c:pt>
                <c:pt idx="10">
                  <c:v>0.14686929400693705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650.64300000000003</c:v>
                </c:pt>
                <c:pt idx="2">
                  <c:v>0</c:v>
                </c:pt>
                <c:pt idx="3">
                  <c:v>0</c:v>
                </c:pt>
                <c:pt idx="4">
                  <c:v>5.181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650.64300000000003</c:v>
                </c:pt>
                <c:pt idx="4" formatCode="#,##0">
                  <c:v>5.181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9.7880000000000003</c:v>
                </c:pt>
                <c:pt idx="2">
                  <c:v>0</c:v>
                </c:pt>
                <c:pt idx="3">
                  <c:v>0</c:v>
                </c:pt>
                <c:pt idx="4">
                  <c:v>0</c:v>
                </c:pt>
                <c:pt idx="5">
                  <c:v>5.9320000000000004</c:v>
                </c:pt>
                <c:pt idx="6">
                  <c:v>0</c:v>
                </c:pt>
                <c:pt idx="7">
                  <c:v>634.923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5.181</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611.82100000000003</c:v>
                </c:pt>
                <c:pt idx="2" formatCode="#,##0_);[Red]\(#,##0\)">
                  <c:v>0</c:v>
                </c:pt>
                <c:pt idx="3" formatCode="#,##0_);[Red]\(#,##0\)">
                  <c:v>0</c:v>
                </c:pt>
                <c:pt idx="4" formatCode="#,##0_);[Red]\(#,##0\)">
                  <c:v>0</c:v>
                </c:pt>
                <c:pt idx="5" formatCode="#,##0_);[Red]\(#,##0\)">
                  <c:v>44.003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611.82100000000003</c:v>
                </c:pt>
                <c:pt idx="1">
                  <c:v>0</c:v>
                </c:pt>
                <c:pt idx="4" formatCode="#,##0_);[Red]\(#,##0\)">
                  <c:v>0</c:v>
                </c:pt>
                <c:pt idx="5" formatCode="#,##0_);[Red]\(#,##0\)">
                  <c:v>44.003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松前町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5.9320000000000004</c:v>
                </c:pt>
                <c:pt idx="1">
                  <c:v>0</c:v>
                </c:pt>
                <c:pt idx="2">
                  <c:v>634.923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5.181</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9.7880000000000003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20,758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7622.9779999999828</c:v>
                </c:pt>
                <c:pt idx="1">
                  <c:v>13135.399999999998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26,523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9148.48835735998</c:v>
                </c:pt>
                <c:pt idx="1">
                  <c:v>17374.981703999998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17.253711396</c:v>
                </c:pt>
                <c:pt idx="1">
                  <c:v>0</c:v>
                </c:pt>
                <c:pt idx="2">
                  <c:v>0</c:v>
                </c:pt>
                <c:pt idx="3">
                  <c:v>0</c:v>
                </c:pt>
                <c:pt idx="4">
                  <c:v>2.8683549199999998</c:v>
                </c:pt>
                <c:pt idx="5">
                  <c:v>18.946000290000001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426,467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426467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9558.9</c:v>
                </c:pt>
                <c:pt idx="1">
                  <c:v>11150.1</c:v>
                </c:pt>
                <c:pt idx="2">
                  <c:v>11291.2</c:v>
                </c:pt>
                <c:pt idx="3">
                  <c:v>11581</c:v>
                </c:pt>
                <c:pt idx="4">
                  <c:v>12499.8</c:v>
                </c:pt>
                <c:pt idx="5">
                  <c:v>12749.5</c:v>
                </c:pt>
                <c:pt idx="6">
                  <c:v>12998.5</c:v>
                </c:pt>
                <c:pt idx="7">
                  <c:v>13135.399999999998</c:v>
                </c:pt>
                <c:pt idx="8">
                  <c:v>13135.399999999998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3883.6039999999998</c:v>
                </c:pt>
                <c:pt idx="1">
                  <c:v>4256.8040000000001</c:v>
                </c:pt>
                <c:pt idx="2">
                  <c:v>4555.3040000000001</c:v>
                </c:pt>
                <c:pt idx="3">
                  <c:v>5145.0849999999991</c:v>
                </c:pt>
                <c:pt idx="4">
                  <c:v>5690.7910000000011</c:v>
                </c:pt>
                <c:pt idx="5">
                  <c:v>6179.625</c:v>
                </c:pt>
                <c:pt idx="6">
                  <c:v>6516.1749999999993</c:v>
                </c:pt>
                <c:pt idx="7">
                  <c:v>7072.1539999999932</c:v>
                </c:pt>
                <c:pt idx="8">
                  <c:v>7622.9779999999828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6.0153438421228271E-2</c:v>
                </c:pt>
                <c:pt idx="1">
                  <c:v>6.8809128829432367E-2</c:v>
                </c:pt>
                <c:pt idx="2">
                  <c:v>7.9818392847891634E-2</c:v>
                </c:pt>
                <c:pt idx="3">
                  <c:v>8.4320156390400511E-2</c:v>
                </c:pt>
                <c:pt idx="4">
                  <c:v>9.1495562557928165E-2</c:v>
                </c:pt>
                <c:pt idx="5">
                  <c:v>9.3796597665901427E-2</c:v>
                </c:pt>
                <c:pt idx="6">
                  <c:v>0.10991394638621496</c:v>
                </c:pt>
                <c:pt idx="7">
                  <c:v>0.1104873341012151</c:v>
                </c:pt>
                <c:pt idx="8">
                  <c:v>0.11331143977784808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898</c:v>
                </c:pt>
                <c:pt idx="1">
                  <c:v>967</c:v>
                </c:pt>
                <c:pt idx="2">
                  <c:v>1024</c:v>
                </c:pt>
                <c:pt idx="3">
                  <c:v>1125</c:v>
                </c:pt>
                <c:pt idx="4">
                  <c:v>1228</c:v>
                </c:pt>
                <c:pt idx="5">
                  <c:v>1310</c:v>
                </c:pt>
                <c:pt idx="6">
                  <c:v>1366</c:v>
                </c:pt>
                <c:pt idx="7">
                  <c:v>1451</c:v>
                </c:pt>
                <c:pt idx="8">
                  <c:v>1537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234075.83659126013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26523.470061359978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479269.761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479269.761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26523.470061359978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283.36618091879257</v>
      </c>
      <c r="BB5" s="29"/>
      <c r="BC5" s="17"/>
      <c r="BD5" s="1005">
        <f>SUM(BC6:BC8)</f>
        <v>330.55218914321978</v>
      </c>
      <c r="BE5" s="29"/>
      <c r="BF5" s="17"/>
      <c r="BG5" s="1005">
        <f>AK35</f>
        <v>174.99454049472448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260.34448738388488</v>
      </c>
      <c r="BA6" s="17"/>
      <c r="BB6" s="29"/>
      <c r="BC6" s="1005">
        <f>O32</f>
        <v>321.23969955079838</v>
      </c>
      <c r="BD6" s="17"/>
      <c r="BE6" s="29"/>
      <c r="BF6" s="1005">
        <f>AK36</f>
        <v>166.0635516246372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2.9620602444504689</v>
      </c>
      <c r="BA7" s="17"/>
      <c r="BB7" s="29"/>
      <c r="BC7" s="1005">
        <f>O33</f>
        <v>2.7109809101535571</v>
      </c>
      <c r="BD7" s="17"/>
      <c r="BE7" s="29"/>
      <c r="BF7" s="1005">
        <f t="shared" ref="BF7:BF8" si="0">AK37</f>
        <v>2.0840451233919342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20.059633290457239</v>
      </c>
      <c r="BA8" s="17"/>
      <c r="BB8" s="29"/>
      <c r="BC8" s="1005">
        <f>O34</f>
        <v>6.6015086822678226</v>
      </c>
      <c r="BD8" s="17"/>
      <c r="BE8" s="29"/>
      <c r="BF8" s="1005">
        <f t="shared" si="0"/>
        <v>6.8469437466953176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408.20812111735535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23.510826965778719</v>
      </c>
      <c r="BA9" s="1005">
        <f>AZ9</f>
        <v>23.510826965778719</v>
      </c>
      <c r="BB9" s="29"/>
      <c r="BC9" s="1005">
        <f>O35</f>
        <v>47.810000009825607</v>
      </c>
      <c r="BD9" s="1005">
        <f>BC9</f>
        <v>47.810000009825607</v>
      </c>
      <c r="BE9" s="29"/>
      <c r="BF9" s="1005">
        <f>AK39</f>
        <v>29.091681388860547</v>
      </c>
      <c r="BG9" s="1005">
        <f>AK39</f>
        <v>29.091681388860547</v>
      </c>
      <c r="BH9" s="29"/>
    </row>
    <row r="10" spans="1:62" ht="17.100000000000001" customHeight="1" thickBot="1">
      <c r="B10" s="323"/>
      <c r="C10" s="324"/>
      <c r="D10" s="326"/>
      <c r="E10" s="326"/>
      <c r="F10" s="326"/>
      <c r="G10" s="325"/>
      <c r="H10" s="325"/>
      <c r="I10" s="326"/>
      <c r="J10" s="327"/>
      <c r="K10" s="334"/>
      <c r="L10" s="246" t="s">
        <v>114</v>
      </c>
      <c r="M10" s="246"/>
      <c r="N10" s="563"/>
      <c r="O10" s="906">
        <f>SUM(O11:O13)</f>
        <v>283.36618091879257</v>
      </c>
      <c r="P10" s="453">
        <f t="shared" ref="P10:P22" si="1">O10/$O$9</f>
        <v>0.69417085613867024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37.658739166753463</v>
      </c>
      <c r="BA10" s="1005">
        <f>AZ10</f>
        <v>37.658739166753463</v>
      </c>
      <c r="BB10" s="29"/>
      <c r="BC10" s="1005">
        <f>O36</f>
        <v>60.835610770226978</v>
      </c>
      <c r="BD10" s="1005">
        <f>BC10</f>
        <v>60.835610770226978</v>
      </c>
      <c r="BE10" s="29"/>
      <c r="BF10" s="1005">
        <f>AK40</f>
        <v>35.145234254273113</v>
      </c>
      <c r="BG10" s="1005">
        <f>AK40</f>
        <v>35.145234254273113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260.34448738388488</v>
      </c>
      <c r="P11" s="454">
        <f t="shared" si="1"/>
        <v>0.63777390481910257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60.375775553741953</v>
      </c>
      <c r="BB11" s="29"/>
      <c r="BC11" s="1005"/>
      <c r="BD11" s="1005">
        <f>SUM(BC12:BC14)</f>
        <v>56.260674333648524</v>
      </c>
      <c r="BE11" s="29"/>
      <c r="BF11" s="17"/>
      <c r="BG11" s="1005">
        <f>AK41</f>
        <v>49.127782281872058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2.9620602444504689</v>
      </c>
      <c r="P12" s="454">
        <f t="shared" si="1"/>
        <v>7.2562501606843561E-3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57.344491483274155</v>
      </c>
      <c r="BA12" s="17"/>
      <c r="BB12" s="29"/>
      <c r="BC12" s="1005">
        <f>O38</f>
        <v>52.905933913433756</v>
      </c>
      <c r="BD12" s="17"/>
      <c r="BE12" s="29"/>
      <c r="BF12" s="1005">
        <f>AK42</f>
        <v>46.662130486551177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20.059633290457239</v>
      </c>
      <c r="P13" s="454">
        <f t="shared" si="1"/>
        <v>4.9140701158883401E-2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1.85197155302389</v>
      </c>
      <c r="BA13" s="17"/>
      <c r="BB13" s="29"/>
      <c r="BC13" s="1005">
        <f>O41</f>
        <v>2.41099732989611</v>
      </c>
      <c r="BD13" s="17"/>
      <c r="BE13" s="29"/>
      <c r="BF13" s="1005">
        <f>AK45</f>
        <v>1.7875238978851067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23.510826965778719</v>
      </c>
      <c r="P14" s="453">
        <f t="shared" si="1"/>
        <v>5.759519654196104E-2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1.179312517443909</v>
      </c>
      <c r="BA14" s="17"/>
      <c r="BB14" s="29"/>
      <c r="BC14" s="1005">
        <f>O42</f>
        <v>0.94374309031865777</v>
      </c>
      <c r="BD14" s="17"/>
      <c r="BE14" s="29"/>
      <c r="BF14" s="1005">
        <f t="shared" ref="BF14" si="2">AK46</f>
        <v>0.67812789743577007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37.658739166753463</v>
      </c>
      <c r="P15" s="453">
        <f t="shared" si="1"/>
        <v>9.2253772569916584E-2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3.2965985122886692</v>
      </c>
      <c r="BA15" s="1005">
        <f>AZ15</f>
        <v>3.2965985122886692</v>
      </c>
      <c r="BB15" s="29"/>
      <c r="BC15" s="1005">
        <f>O43</f>
        <v>2.203674949300185</v>
      </c>
      <c r="BD15" s="1005">
        <f>BC15</f>
        <v>2.203674949300185</v>
      </c>
      <c r="BE15" s="29"/>
      <c r="BF15" s="1005">
        <f>AK47</f>
        <v>1.920060894027763</v>
      </c>
      <c r="BG15" s="1005">
        <f>AK47</f>
        <v>1.920060894027763</v>
      </c>
      <c r="BH15" s="29"/>
    </row>
    <row r="16" spans="1:62" ht="17.100000000000001" customHeight="1" thickBot="1">
      <c r="B16" s="323"/>
      <c r="C16" s="324"/>
      <c r="D16" s="326"/>
      <c r="E16" s="326"/>
      <c r="F16" s="326"/>
      <c r="G16" s="325"/>
      <c r="H16" s="325"/>
      <c r="I16" s="326"/>
      <c r="J16" s="327"/>
      <c r="K16" s="335"/>
      <c r="L16" s="246" t="s">
        <v>128</v>
      </c>
      <c r="M16" s="344"/>
      <c r="N16" s="345"/>
      <c r="O16" s="906">
        <f>SUM(O18:O21)</f>
        <v>60.375775553741953</v>
      </c>
      <c r="P16" s="453">
        <f t="shared" si="1"/>
        <v>0.14790439589609386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57.344491483274155</v>
      </c>
      <c r="P17" s="454">
        <f t="shared" si="1"/>
        <v>0.14047856599792694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30.556800975975861</v>
      </c>
      <c r="P18" s="454">
        <f t="shared" si="1"/>
        <v>7.485593596799392E-2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26.78769050729829</v>
      </c>
      <c r="P19" s="454">
        <f t="shared" si="1"/>
        <v>6.5622630029933002E-2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1.85197155302389</v>
      </c>
      <c r="P20" s="454">
        <f t="shared" si="1"/>
        <v>4.5368317219036131E-3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1.179312517443909</v>
      </c>
      <c r="P21" s="454">
        <f t="shared" si="1"/>
        <v>2.8889981762633028E-3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3.2965985122886692</v>
      </c>
      <c r="P22" s="612">
        <f t="shared" si="1"/>
        <v>8.0757788533583168E-3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199.50023666774783</v>
      </c>
      <c r="AZ22" s="1005">
        <f t="shared" si="3"/>
        <v>184.35299520760006</v>
      </c>
      <c r="BA22" s="1005">
        <f t="shared" si="3"/>
        <v>227.29456958322606</v>
      </c>
      <c r="BB22" s="1005">
        <f t="shared" si="3"/>
        <v>313.72664243199785</v>
      </c>
      <c r="BC22" s="1005">
        <f t="shared" si="3"/>
        <v>330.55218914321978</v>
      </c>
      <c r="BD22" s="1005">
        <f t="shared" si="3"/>
        <v>333.07471103473404</v>
      </c>
      <c r="BE22" s="1005">
        <f t="shared" si="3"/>
        <v>358.48931076354449</v>
      </c>
      <c r="BF22" s="1005">
        <f t="shared" si="3"/>
        <v>355.67646079616782</v>
      </c>
      <c r="BG22" s="1005">
        <f t="shared" si="3"/>
        <v>283.92131922953581</v>
      </c>
      <c r="BH22" s="1005">
        <f t="shared" si="3"/>
        <v>284.12182941993274</v>
      </c>
      <c r="BI22" s="1005">
        <f t="shared" si="3"/>
        <v>276.78326284599711</v>
      </c>
      <c r="BJ22" s="1005">
        <f t="shared" si="3"/>
        <v>282.67384914822458</v>
      </c>
      <c r="BK22" s="1005">
        <f t="shared" si="3"/>
        <v>214.77525638160117</v>
      </c>
      <c r="BL22" s="1005">
        <f t="shared" si="3"/>
        <v>174.99454049472448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33.889470366131839</v>
      </c>
      <c r="AZ23" s="1005">
        <f t="shared" ref="AZ23:BL23" si="4">Y39</f>
        <v>30.256875739954349</v>
      </c>
      <c r="BA23" s="1005">
        <f t="shared" si="4"/>
        <v>41.989069862287337</v>
      </c>
      <c r="BB23" s="1005">
        <f t="shared" si="4"/>
        <v>47.082448510231629</v>
      </c>
      <c r="BC23" s="1005">
        <f t="shared" si="4"/>
        <v>47.810000009825607</v>
      </c>
      <c r="BD23" s="1005">
        <f t="shared" si="4"/>
        <v>52.419657541595491</v>
      </c>
      <c r="BE23" s="1005">
        <f t="shared" si="4"/>
        <v>49.252836249875358</v>
      </c>
      <c r="BF23" s="1005">
        <f t="shared" si="4"/>
        <v>37.491432084360348</v>
      </c>
      <c r="BG23" s="1005">
        <f t="shared" si="4"/>
        <v>36.390405525733414</v>
      </c>
      <c r="BH23" s="1005">
        <f t="shared" si="4"/>
        <v>36.345952137324396</v>
      </c>
      <c r="BI23" s="1005">
        <f t="shared" si="4"/>
        <v>29.174523625175308</v>
      </c>
      <c r="BJ23" s="1005">
        <f t="shared" si="4"/>
        <v>36.671638544083656</v>
      </c>
      <c r="BK23" s="1005">
        <f t="shared" si="4"/>
        <v>35.276264075697725</v>
      </c>
      <c r="BL23" s="1005">
        <f t="shared" si="4"/>
        <v>29.091681388860547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38.462695992581253</v>
      </c>
      <c r="AZ24" s="1005">
        <f t="shared" ref="AZ24:BL24" si="5">Y40</f>
        <v>35.02348055050625</v>
      </c>
      <c r="BA24" s="1005">
        <f t="shared" si="5"/>
        <v>50.093000820507648</v>
      </c>
      <c r="BB24" s="1005">
        <f t="shared" si="5"/>
        <v>57.630772104199842</v>
      </c>
      <c r="BC24" s="1005">
        <f t="shared" si="5"/>
        <v>60.835610770226978</v>
      </c>
      <c r="BD24" s="1005">
        <f t="shared" si="5"/>
        <v>56.253761278315771</v>
      </c>
      <c r="BE24" s="1005">
        <f t="shared" si="5"/>
        <v>49.174650668974358</v>
      </c>
      <c r="BF24" s="1005">
        <f t="shared" si="5"/>
        <v>41.457602175130617</v>
      </c>
      <c r="BG24" s="1005">
        <f t="shared" si="5"/>
        <v>44.523857122578406</v>
      </c>
      <c r="BH24" s="1005">
        <f t="shared" si="5"/>
        <v>38.629510870629346</v>
      </c>
      <c r="BI24" s="1005">
        <f t="shared" si="5"/>
        <v>31.629253171116691</v>
      </c>
      <c r="BJ24" s="1005">
        <f t="shared" si="5"/>
        <v>43.784293161605355</v>
      </c>
      <c r="BK24" s="1005">
        <f t="shared" si="5"/>
        <v>41.825293467823862</v>
      </c>
      <c r="BL24" s="1005">
        <f t="shared" si="5"/>
        <v>35.145234254273113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56.916180944513307</v>
      </c>
      <c r="AZ25" s="1005">
        <f t="shared" ref="AZ25:BL25" si="6">Y41</f>
        <v>57.144390214281124</v>
      </c>
      <c r="BA25" s="1005">
        <f t="shared" si="6"/>
        <v>56.105317065822184</v>
      </c>
      <c r="BB25" s="1005">
        <f t="shared" si="6"/>
        <v>56.745247889422927</v>
      </c>
      <c r="BC25" s="1005">
        <f t="shared" si="6"/>
        <v>56.260674333648524</v>
      </c>
      <c r="BD25" s="1005">
        <f t="shared" si="6"/>
        <v>55.057136666626576</v>
      </c>
      <c r="BE25" s="1005">
        <f t="shared" si="6"/>
        <v>54.913340843663704</v>
      </c>
      <c r="BF25" s="1005">
        <f t="shared" si="6"/>
        <v>54.176265316007409</v>
      </c>
      <c r="BG25" s="1005">
        <f t="shared" si="6"/>
        <v>54.019694076029886</v>
      </c>
      <c r="BH25" s="1005">
        <f t="shared" si="6"/>
        <v>53.432748257636732</v>
      </c>
      <c r="BI25" s="1005">
        <f t="shared" si="6"/>
        <v>52.401338144019512</v>
      </c>
      <c r="BJ25" s="1005">
        <f t="shared" si="6"/>
        <v>47.76133345950312</v>
      </c>
      <c r="BK25" s="1005">
        <f t="shared" si="6"/>
        <v>47.850800844107162</v>
      </c>
      <c r="BL25" s="1005">
        <f t="shared" si="6"/>
        <v>49.127782281872058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2.664050914218155</v>
      </c>
      <c r="AZ26" s="1005">
        <f t="shared" si="7"/>
        <v>2.951038704441411</v>
      </c>
      <c r="BA26" s="1005">
        <f t="shared" si="7"/>
        <v>2.091615281797933</v>
      </c>
      <c r="BB26" s="1005">
        <f t="shared" si="7"/>
        <v>4.4374857085058412</v>
      </c>
      <c r="BC26" s="1005">
        <f t="shared" si="7"/>
        <v>2.203674949300185</v>
      </c>
      <c r="BD26" s="1005">
        <f t="shared" si="7"/>
        <v>2.1947575380725581</v>
      </c>
      <c r="BE26" s="1005">
        <f t="shared" si="7"/>
        <v>2.0148739989597639</v>
      </c>
      <c r="BF26" s="1005">
        <f t="shared" si="7"/>
        <v>2.2327779420967855</v>
      </c>
      <c r="BG26" s="1005">
        <f t="shared" si="7"/>
        <v>2.5886492734534996</v>
      </c>
      <c r="BH26" s="1005">
        <f t="shared" si="7"/>
        <v>2.4894546120571892</v>
      </c>
      <c r="BI26" s="1005">
        <f t="shared" si="7"/>
        <v>2.7405277054015458</v>
      </c>
      <c r="BJ26" s="1005">
        <f t="shared" si="7"/>
        <v>2.250123501586506</v>
      </c>
      <c r="BK26" s="1005">
        <f t="shared" si="7"/>
        <v>2.4438776771053679</v>
      </c>
      <c r="BL26" s="1005">
        <f t="shared" si="7"/>
        <v>1.920060894027763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331.43263488519239</v>
      </c>
      <c r="AZ27" s="1005">
        <f t="shared" si="8"/>
        <v>309.72878041678325</v>
      </c>
      <c r="BA27" s="1005">
        <f t="shared" si="8"/>
        <v>377.5735726136412</v>
      </c>
      <c r="BB27" s="1005">
        <f t="shared" si="8"/>
        <v>479.62259664435805</v>
      </c>
      <c r="BC27" s="1005">
        <f t="shared" si="8"/>
        <v>497.6621492062211</v>
      </c>
      <c r="BD27" s="1005">
        <f t="shared" si="8"/>
        <v>499.00002405934441</v>
      </c>
      <c r="BE27" s="1005">
        <f t="shared" si="8"/>
        <v>513.84501252501775</v>
      </c>
      <c r="BF27" s="1005">
        <f t="shared" si="8"/>
        <v>491.03453831376294</v>
      </c>
      <c r="BG27" s="1005">
        <f t="shared" si="8"/>
        <v>421.44392522733102</v>
      </c>
      <c r="BH27" s="1005">
        <f t="shared" si="8"/>
        <v>415.01949529758042</v>
      </c>
      <c r="BI27" s="1005">
        <f t="shared" si="8"/>
        <v>392.72890549171018</v>
      </c>
      <c r="BJ27" s="1005">
        <f t="shared" si="8"/>
        <v>413.14123781500325</v>
      </c>
      <c r="BK27" s="1005">
        <f t="shared" si="8"/>
        <v>342.17149244633526</v>
      </c>
      <c r="BL27" s="1005">
        <f t="shared" si="8"/>
        <v>290.27929931375792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497.6621492062211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330.55218914321978</v>
      </c>
      <c r="P31" s="453">
        <f t="shared" ref="P31:P43" si="9">O31/$O$30</f>
        <v>0.66421002616022873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321.23969955079838</v>
      </c>
      <c r="P32" s="454">
        <f t="shared" si="9"/>
        <v>0.6454975530350876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2.7109809101535571</v>
      </c>
      <c r="P33" s="454">
        <f t="shared" si="9"/>
        <v>5.4474323885744854E-3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6.6015086822678226</v>
      </c>
      <c r="P34" s="454">
        <f t="shared" si="9"/>
        <v>1.3265040736566629E-2</v>
      </c>
      <c r="Q34" s="328"/>
      <c r="R34" s="13"/>
      <c r="S34" s="323"/>
      <c r="T34" s="563" t="s">
        <v>112</v>
      </c>
      <c r="U34" s="332"/>
      <c r="V34" s="332"/>
      <c r="W34" s="332"/>
      <c r="X34" s="893">
        <f>X35+X39+X40+X41+X47</f>
        <v>331.43263488519239</v>
      </c>
      <c r="Y34" s="894">
        <f t="shared" ref="Y34:AK34" si="10">Y35+Y39+Y40+Y41+Y47</f>
        <v>309.72878041678325</v>
      </c>
      <c r="Z34" s="894">
        <f t="shared" si="10"/>
        <v>377.5735726136412</v>
      </c>
      <c r="AA34" s="894">
        <f t="shared" si="10"/>
        <v>479.62259664435805</v>
      </c>
      <c r="AB34" s="894">
        <f t="shared" si="10"/>
        <v>497.6621492062211</v>
      </c>
      <c r="AC34" s="894">
        <f t="shared" si="10"/>
        <v>499.00002405934441</v>
      </c>
      <c r="AD34" s="894">
        <f t="shared" si="10"/>
        <v>513.84501252501775</v>
      </c>
      <c r="AE34" s="894">
        <f t="shared" si="10"/>
        <v>491.03453831376294</v>
      </c>
      <c r="AF34" s="894">
        <f t="shared" si="10"/>
        <v>421.44392522733102</v>
      </c>
      <c r="AG34" s="894">
        <f t="shared" si="10"/>
        <v>415.01949529758042</v>
      </c>
      <c r="AH34" s="894">
        <f t="shared" si="10"/>
        <v>392.72890549171018</v>
      </c>
      <c r="AI34" s="894">
        <f t="shared" si="10"/>
        <v>413.14123781500325</v>
      </c>
      <c r="AJ34" s="894">
        <f t="shared" si="10"/>
        <v>342.17149244633526</v>
      </c>
      <c r="AK34" s="895">
        <f t="shared" si="10"/>
        <v>290.27929931375792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47.810000009825607</v>
      </c>
      <c r="P35" s="453">
        <f t="shared" si="9"/>
        <v>9.6069190888001643E-2</v>
      </c>
      <c r="Q35" s="328"/>
      <c r="R35" s="13"/>
      <c r="S35" s="323"/>
      <c r="T35" s="334"/>
      <c r="U35" s="246" t="s">
        <v>114</v>
      </c>
      <c r="V35" s="344"/>
      <c r="W35" s="344"/>
      <c r="X35" s="896">
        <f>SUM(X36:X38)</f>
        <v>199.50023666774783</v>
      </c>
      <c r="Y35" s="897">
        <f t="shared" ref="Y35:AK35" si="11">SUM(Y36:Y38)</f>
        <v>184.35299520760006</v>
      </c>
      <c r="Z35" s="897">
        <f t="shared" si="11"/>
        <v>227.29456958322606</v>
      </c>
      <c r="AA35" s="897">
        <f t="shared" si="11"/>
        <v>313.72664243199785</v>
      </c>
      <c r="AB35" s="897">
        <f t="shared" si="11"/>
        <v>330.55218914321978</v>
      </c>
      <c r="AC35" s="897">
        <f t="shared" si="11"/>
        <v>333.07471103473404</v>
      </c>
      <c r="AD35" s="897">
        <f t="shared" si="11"/>
        <v>358.48931076354449</v>
      </c>
      <c r="AE35" s="897">
        <f t="shared" si="11"/>
        <v>355.67646079616782</v>
      </c>
      <c r="AF35" s="897">
        <f t="shared" si="11"/>
        <v>283.92131922953581</v>
      </c>
      <c r="AG35" s="897">
        <f t="shared" si="11"/>
        <v>284.12182941993274</v>
      </c>
      <c r="AH35" s="897">
        <f t="shared" si="11"/>
        <v>276.78326284599711</v>
      </c>
      <c r="AI35" s="897">
        <f t="shared" si="11"/>
        <v>282.67384914822458</v>
      </c>
      <c r="AJ35" s="897">
        <f t="shared" si="11"/>
        <v>214.77525638160117</v>
      </c>
      <c r="AK35" s="898">
        <f t="shared" si="11"/>
        <v>174.99454049472448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60.835610770226978</v>
      </c>
      <c r="P36" s="453">
        <f t="shared" si="9"/>
        <v>0.12224279235875328</v>
      </c>
      <c r="Q36" s="328"/>
      <c r="R36" s="13"/>
      <c r="S36" s="356" t="s">
        <v>184</v>
      </c>
      <c r="T36" s="335"/>
      <c r="U36" s="346"/>
      <c r="V36" s="336" t="s">
        <v>184</v>
      </c>
      <c r="W36" s="357"/>
      <c r="X36" s="899">
        <f>VLOOKUP(年度マスタ!$K$4&amp;"_"&amp;X$33,データシート1!$A:$BT,MATCH("aa_"&amp;$S36,データシート1!$A$1:$BT$1,0),0)</f>
        <v>188.5625826599794</v>
      </c>
      <c r="Y36" s="900">
        <f>VLOOKUP(年度マスタ!$K$4&amp;"_"&amp;Y$33,データシート1!$A:$BT,MATCH("aa_"&amp;$S36,データシート1!$A$1:$BT$1,0),0)</f>
        <v>174.08657983070111</v>
      </c>
      <c r="Z36" s="900">
        <f>VLOOKUP(年度マスタ!$K$4&amp;"_"&amp;Z$33,データシート1!$A:$BT,MATCH("aa_"&amp;$S36,データシート1!$A$1:$BT$1,0),0)</f>
        <v>217.63641386115259</v>
      </c>
      <c r="AA36" s="900">
        <f>VLOOKUP(年度マスタ!$K$4&amp;"_"&amp;AA$33,データシート1!$A:$BT,MATCH("aa_"&amp;$S36,データシート1!$A$1:$BT$1,0),0)</f>
        <v>304.08715022530811</v>
      </c>
      <c r="AB36" s="900">
        <f>VLOOKUP(年度マスタ!$K$4&amp;"_"&amp;AB$33,データシート1!$A:$BT,MATCH("aa_"&amp;$S36,データシート1!$A$1:$BT$1,0),0)</f>
        <v>321.23969955079838</v>
      </c>
      <c r="AC36" s="900">
        <f>VLOOKUP(年度マスタ!$K$4&amp;"_"&amp;AC$33,データシート1!$A:$BT,MATCH("aa_"&amp;$S36,データシート1!$A$1:$BT$1,0),0)</f>
        <v>318.2119180947164</v>
      </c>
      <c r="AD36" s="900">
        <f>VLOOKUP(年度マスタ!$K$4&amp;"_"&amp;AD$33,データシート1!$A:$BT,MATCH("aa_"&amp;$S36,データシート1!$A$1:$BT$1,0),0)</f>
        <v>346.20656060098457</v>
      </c>
      <c r="AE36" s="900">
        <f>VLOOKUP(年度マスタ!$K$4&amp;"_"&amp;AE$33,データシート1!$A:$BT,MATCH("aa_"&amp;$S36,データシート1!$A$1:$BT$1,0),0)</f>
        <v>343.57409031301165</v>
      </c>
      <c r="AF36" s="900">
        <f>VLOOKUP(年度マスタ!$K$4&amp;"_"&amp;AF$33,データシート1!$A:$BT,MATCH("aa_"&amp;$S36,データシート1!$A$1:$BT$1,0),0)</f>
        <v>272.63634498067427</v>
      </c>
      <c r="AG36" s="900">
        <f>VLOOKUP(年度マスタ!$K$4&amp;"_"&amp;AG$33,データシート1!$A:$BT,MATCH("aa_"&amp;$S36,データシート1!$A$1:$BT$1,0),0)</f>
        <v>273.83692764347649</v>
      </c>
      <c r="AH36" s="900">
        <f>VLOOKUP(年度マスタ!$K$4&amp;"_"&amp;AH$33,データシート1!$A:$BT,MATCH("aa_"&amp;$S36,データシート1!$A$1:$BT$1,0),0)</f>
        <v>266.97247136900791</v>
      </c>
      <c r="AI36" s="900">
        <f>VLOOKUP(年度マスタ!$K$4&amp;"_"&amp;AI$33,データシート1!$A:$BT,MATCH("aa_"&amp;$S36,データシート1!$A$1:$BT$1,0),0)</f>
        <v>272.31969129362233</v>
      </c>
      <c r="AJ36" s="900">
        <f>VLOOKUP(年度マスタ!$K$4&amp;"_"&amp;AJ$33,データシート1!$A:$BT,MATCH("aa_"&amp;$S36,データシート1!$A$1:$BT$1,0),0)</f>
        <v>204.95153368890544</v>
      </c>
      <c r="AK36" s="901">
        <f>VLOOKUP(年度マスタ!$K$4&amp;"_"&amp;AK$33,データシート1!$A:$BT,MATCH("aa_"&amp;$S36,データシート1!$A$1:$BT$1,0),0)</f>
        <v>166.0635516246372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56.260674333648524</v>
      </c>
      <c r="P37" s="453">
        <f t="shared" si="9"/>
        <v>0.11304993643455742</v>
      </c>
      <c r="Q37" s="328"/>
      <c r="R37" s="13"/>
      <c r="S37" s="356" t="s">
        <v>187</v>
      </c>
      <c r="T37" s="335"/>
      <c r="U37" s="346"/>
      <c r="V37" s="336" t="s">
        <v>194</v>
      </c>
      <c r="W37" s="357"/>
      <c r="X37" s="899">
        <f>VLOOKUP(年度マスタ!$K$4&amp;"_"&amp;X$33,データシート1!$A:$BT,MATCH("aa_"&amp;$S37,データシート1!$A$1:$BT$1,0),0)</f>
        <v>2.3303396381414809</v>
      </c>
      <c r="Y37" s="900">
        <f>VLOOKUP(年度マスタ!$K$4&amp;"_"&amp;Y$33,データシート1!$A:$BT,MATCH("aa_"&amp;$S37,データシート1!$A$1:$BT$1,0),0)</f>
        <v>2.2477321059399449</v>
      </c>
      <c r="Z37" s="900">
        <f>VLOOKUP(年度マスタ!$K$4&amp;"_"&amp;Z$33,データシート1!$A:$BT,MATCH("aa_"&amp;$S37,データシート1!$A$1:$BT$1,0),0)</f>
        <v>3.2318708650953929</v>
      </c>
      <c r="AA37" s="900">
        <f>VLOOKUP(年度マスタ!$K$4&amp;"_"&amp;AA$33,データシート1!$A:$BT,MATCH("aa_"&amp;$S37,データシート1!$A$1:$BT$1,0),0)</f>
        <v>3.2526031252708738</v>
      </c>
      <c r="AB37" s="900">
        <f>VLOOKUP(年度マスタ!$K$4&amp;"_"&amp;AB$33,データシート1!$A:$BT,MATCH("aa_"&amp;$S37,データシート1!$A$1:$BT$1,0),0)</f>
        <v>2.7109809101535571</v>
      </c>
      <c r="AC37" s="900">
        <f>VLOOKUP(年度マスタ!$K$4&amp;"_"&amp;AC$33,データシート1!$A:$BT,MATCH("aa_"&amp;$S37,データシート1!$A$1:$BT$1,0),0)</f>
        <v>2.61291925157489</v>
      </c>
      <c r="AD37" s="900">
        <f>VLOOKUP(年度マスタ!$K$4&amp;"_"&amp;AD$33,データシート1!$A:$BT,MATCH("aa_"&amp;$S37,データシート1!$A$1:$BT$1,0),0)</f>
        <v>2.4529833820227238</v>
      </c>
      <c r="AE37" s="900">
        <f>VLOOKUP(年度マスタ!$K$4&amp;"_"&amp;AE$33,データシート1!$A:$BT,MATCH("aa_"&amp;$S37,データシート1!$A$1:$BT$1,0),0)</f>
        <v>2.2770283816806032</v>
      </c>
      <c r="AF37" s="900">
        <f>VLOOKUP(年度マスタ!$K$4&amp;"_"&amp;AF$33,データシート1!$A:$BT,MATCH("aa_"&amp;$S37,データシート1!$A$1:$BT$1,0),0)</f>
        <v>2.2889166300097377</v>
      </c>
      <c r="AG37" s="900">
        <f>VLOOKUP(年度マスタ!$K$4&amp;"_"&amp;AG$33,データシート1!$A:$BT,MATCH("aa_"&amp;$S37,データシート1!$A$1:$BT$1,0),0)</f>
        <v>2.1545757025000647</v>
      </c>
      <c r="AH37" s="900">
        <f>VLOOKUP(年度マスタ!$K$4&amp;"_"&amp;AH$33,データシート1!$A:$BT,MATCH("aa_"&amp;$S37,データシート1!$A$1:$BT$1,0),0)</f>
        <v>1.8063761792571849</v>
      </c>
      <c r="AI37" s="900">
        <f>VLOOKUP(年度マスタ!$K$4&amp;"_"&amp;AI$33,データシート1!$A:$BT,MATCH("aa_"&amp;$S37,データシート1!$A$1:$BT$1,0),0)</f>
        <v>2.3993947833900893</v>
      </c>
      <c r="AJ37" s="900">
        <f>VLOOKUP(年度マスタ!$K$4&amp;"_"&amp;AJ$33,データシート1!$A:$BT,MATCH("aa_"&amp;$S37,データシート1!$A$1:$BT$1,0),0)</f>
        <v>2.4516806733768943</v>
      </c>
      <c r="AK37" s="901">
        <f>VLOOKUP(年度マスタ!$K$4&amp;"_"&amp;AK$33,データシート1!$A:$BT,MATCH("aa_"&amp;$S37,データシート1!$A$1:$BT$1,0),0)</f>
        <v>2.0840451233919342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52.905933913433756</v>
      </c>
      <c r="P38" s="454">
        <f t="shared" si="9"/>
        <v>0.10630893669092485</v>
      </c>
      <c r="Q38" s="328"/>
      <c r="R38" s="13"/>
      <c r="S38" s="356" t="s">
        <v>188</v>
      </c>
      <c r="T38" s="335"/>
      <c r="U38" s="348"/>
      <c r="V38" s="358" t="s">
        <v>197</v>
      </c>
      <c r="W38" s="358"/>
      <c r="X38" s="899">
        <f>VLOOKUP(年度マスタ!$K$4&amp;"_"&amp;X$33,データシート1!$A:$BT,MATCH("aa_"&amp;$S38,データシート1!$A$1:$BT$1,0),0)</f>
        <v>8.607314369626943</v>
      </c>
      <c r="Y38" s="900">
        <f>VLOOKUP(年度マスタ!$K$4&amp;"_"&amp;Y$33,データシート1!$A:$BT,MATCH("aa_"&amp;$S38,データシート1!$A$1:$BT$1,0),0)</f>
        <v>8.0186832709590146</v>
      </c>
      <c r="Z38" s="900">
        <f>VLOOKUP(年度マスタ!$K$4&amp;"_"&amp;Z$33,データシート1!$A:$BT,MATCH("aa_"&amp;$S38,データシート1!$A$1:$BT$1,0),0)</f>
        <v>6.4262848569780857</v>
      </c>
      <c r="AA38" s="900">
        <f>VLOOKUP(年度マスタ!$K$4&amp;"_"&amp;AA$33,データシート1!$A:$BT,MATCH("aa_"&amp;$S38,データシート1!$A$1:$BT$1,0),0)</f>
        <v>6.3868890814188788</v>
      </c>
      <c r="AB38" s="900">
        <f>VLOOKUP(年度マスタ!$K$4&amp;"_"&amp;AB$33,データシート1!$A:$BT,MATCH("aa_"&amp;$S38,データシート1!$A$1:$BT$1,0),0)</f>
        <v>6.6015086822678226</v>
      </c>
      <c r="AC38" s="900">
        <f>VLOOKUP(年度マスタ!$K$4&amp;"_"&amp;AC$33,データシート1!$A:$BT,MATCH("aa_"&amp;$S38,データシート1!$A$1:$BT$1,0),0)</f>
        <v>12.249873688442751</v>
      </c>
      <c r="AD38" s="900">
        <f>VLOOKUP(年度マスタ!$K$4&amp;"_"&amp;AD$33,データシート1!$A:$BT,MATCH("aa_"&amp;$S38,データシート1!$A$1:$BT$1,0),0)</f>
        <v>9.8297667805371454</v>
      </c>
      <c r="AE38" s="900">
        <f>VLOOKUP(年度マスタ!$K$4&amp;"_"&amp;AE$33,データシート1!$A:$BT,MATCH("aa_"&amp;$S38,データシート1!$A$1:$BT$1,0),0)</f>
        <v>9.8253421014755595</v>
      </c>
      <c r="AF38" s="900">
        <f>VLOOKUP(年度マスタ!$K$4&amp;"_"&amp;AF$33,データシート1!$A:$BT,MATCH("aa_"&amp;$S38,データシート1!$A$1:$BT$1,0),0)</f>
        <v>8.9960576188517791</v>
      </c>
      <c r="AG38" s="900">
        <f>VLOOKUP(年度マスタ!$K$4&amp;"_"&amp;AG$33,データシート1!$A:$BT,MATCH("aa_"&amp;$S38,データシート1!$A$1:$BT$1,0),0)</f>
        <v>8.1303260739561871</v>
      </c>
      <c r="AH38" s="900">
        <f>VLOOKUP(年度マスタ!$K$4&amp;"_"&amp;AH$33,データシート1!$A:$BT,MATCH("aa_"&amp;$S38,データシート1!$A$1:$BT$1,0),0)</f>
        <v>8.0044152977320273</v>
      </c>
      <c r="AI38" s="900">
        <f>VLOOKUP(年度マスタ!$K$4&amp;"_"&amp;AI$33,データシート1!$A:$BT,MATCH("aa_"&amp;$S38,データシート1!$A$1:$BT$1,0),0)</f>
        <v>7.9547630712121249</v>
      </c>
      <c r="AJ38" s="900">
        <f>VLOOKUP(年度マスタ!$K$4&amp;"_"&amp;AJ$33,データシート1!$A:$BT,MATCH("aa_"&amp;$S38,データシート1!$A$1:$BT$1,0),0)</f>
        <v>7.3720420193188128</v>
      </c>
      <c r="AK38" s="901">
        <f>VLOOKUP(年度マスタ!$K$4&amp;"_"&amp;AK$33,データシート1!$A:$BT,MATCH("aa_"&amp;$S38,データシート1!$A$1:$BT$1,0),0)</f>
        <v>6.8469437466953176</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28.718381813339303</v>
      </c>
      <c r="P39" s="454">
        <f t="shared" si="9"/>
        <v>5.7706582385551264E-2</v>
      </c>
      <c r="Q39" s="328"/>
      <c r="R39" s="13"/>
      <c r="S39" s="356" t="s">
        <v>189</v>
      </c>
      <c r="T39" s="335"/>
      <c r="U39" s="343" t="s">
        <v>199</v>
      </c>
      <c r="V39" s="344"/>
      <c r="W39" s="344"/>
      <c r="X39" s="896">
        <f>VLOOKUP(年度マスタ!$K$4&amp;"_"&amp;X$33,データシート1!$A:$BT,MATCH("aa_"&amp;$S39,データシート1!$A$1:$BT$1,0),0)</f>
        <v>33.889470366131839</v>
      </c>
      <c r="Y39" s="897">
        <f>VLOOKUP(年度マスタ!$K$4&amp;"_"&amp;Y$33,データシート1!$A:$BT,MATCH("aa_"&amp;$S39,データシート1!$A$1:$BT$1,0),0)</f>
        <v>30.256875739954349</v>
      </c>
      <c r="Z39" s="897">
        <f>VLOOKUP(年度マスタ!$K$4&amp;"_"&amp;Z$33,データシート1!$A:$BT,MATCH("aa_"&amp;$S39,データシート1!$A$1:$BT$1,0),0)</f>
        <v>41.989069862287337</v>
      </c>
      <c r="AA39" s="897">
        <f>VLOOKUP(年度マスタ!$K$4&amp;"_"&amp;AA$33,データシート1!$A:$BT,MATCH("aa_"&amp;$S39,データシート1!$A$1:$BT$1,0),0)</f>
        <v>47.082448510231629</v>
      </c>
      <c r="AB39" s="897">
        <f>VLOOKUP(年度マスタ!$K$4&amp;"_"&amp;AB$33,データシート1!$A:$BT,MATCH("aa_"&amp;$S39,データシート1!$A$1:$BT$1,0),0)</f>
        <v>47.810000009825607</v>
      </c>
      <c r="AC39" s="897">
        <f>VLOOKUP(年度マスタ!$K$4&amp;"_"&amp;AC$33,データシート1!$A:$BT,MATCH("aa_"&amp;$S39,データシート1!$A$1:$BT$1,0),0)</f>
        <v>52.419657541595491</v>
      </c>
      <c r="AD39" s="897">
        <f>VLOOKUP(年度マスタ!$K$4&amp;"_"&amp;AD$33,データシート1!$A:$BT,MATCH("aa_"&amp;$S39,データシート1!$A$1:$BT$1,0),0)</f>
        <v>49.252836249875358</v>
      </c>
      <c r="AE39" s="897">
        <f>VLOOKUP(年度マスタ!$K$4&amp;"_"&amp;AE$33,データシート1!$A:$BT,MATCH("aa_"&amp;$S39,データシート1!$A$1:$BT$1,0),0)</f>
        <v>37.491432084360348</v>
      </c>
      <c r="AF39" s="897">
        <f>VLOOKUP(年度マスタ!$K$4&amp;"_"&amp;AF$33,データシート1!$A:$BT,MATCH("aa_"&amp;$S39,データシート1!$A$1:$BT$1,0),0)</f>
        <v>36.390405525733414</v>
      </c>
      <c r="AG39" s="897">
        <f>VLOOKUP(年度マスタ!$K$4&amp;"_"&amp;AG$33,データシート1!$A:$BT,MATCH("aa_"&amp;$S39,データシート1!$A$1:$BT$1,0),0)</f>
        <v>36.345952137324396</v>
      </c>
      <c r="AH39" s="897">
        <f>VLOOKUP(年度マスタ!$K$4&amp;"_"&amp;AH$33,データシート1!$A:$BT,MATCH("aa_"&amp;$S39,データシート1!$A$1:$BT$1,0),0)</f>
        <v>29.174523625175308</v>
      </c>
      <c r="AI39" s="897">
        <f>VLOOKUP(年度マスタ!$K$4&amp;"_"&amp;AI$33,データシート1!$A:$BT,MATCH("aa_"&amp;$S39,データシート1!$A$1:$BT$1,0),0)</f>
        <v>36.671638544083656</v>
      </c>
      <c r="AJ39" s="897">
        <f>VLOOKUP(年度マスタ!$K$4&amp;"_"&amp;AJ$33,データシート1!$A:$BT,MATCH("aa_"&amp;$S39,データシート1!$A$1:$BT$1,0),0)</f>
        <v>35.276264075697725</v>
      </c>
      <c r="AK39" s="898">
        <f>VLOOKUP(年度マスタ!$K$4&amp;"_"&amp;AK$33,データシート1!$A:$BT,MATCH("aa_"&amp;$S39,データシート1!$A$1:$BT$1,0),0)</f>
        <v>29.091681388860547</v>
      </c>
      <c r="AL39" s="330"/>
      <c r="AW39" s="17" t="str">
        <f>年度マスタ!K4</f>
        <v>38401</v>
      </c>
      <c r="AX39" s="17" t="s">
        <v>200</v>
      </c>
      <c r="AY39" s="17">
        <f>VLOOKUP($AW39&amp;"_"&amp;$AY$34,データシート1!$A:$BT,MATCH($AY$31&amp;"_"&amp;AY$36,データシート1!$A$1:$BT$1,0),0)</f>
        <v>166.0635516246372</v>
      </c>
      <c r="AZ39" s="17">
        <f>VLOOKUP($AW39&amp;"_"&amp;$AY$34,データシート1!$A:$BT,MATCH($AY$31&amp;"_"&amp;AZ$36,データシート1!$A$1:$BT$1,0),0)</f>
        <v>2.0840451233919342</v>
      </c>
      <c r="BA39" s="17">
        <f>VLOOKUP($AW39&amp;"_"&amp;$AY$34,データシート1!$A:$BT,MATCH($AY$31&amp;"_"&amp;BA$36,データシート1!$A$1:$BT$1,0),0)</f>
        <v>6.8469437466953176</v>
      </c>
      <c r="BB39" s="17">
        <f>VLOOKUP($AW39&amp;"_"&amp;$AY$34,データシート1!$A:$BT,MATCH($AY$31&amp;"_"&amp;BB$36,データシート1!$A$1:$BT$1,0),0)</f>
        <v>29.091681388860547</v>
      </c>
      <c r="BC39" s="17">
        <f>VLOOKUP($AW39&amp;"_"&amp;$AY$34,データシート1!$A:$BT,MATCH($AY$31&amp;"_"&amp;BC$36,データシート1!$A$1:$BT$1,0),0)</f>
        <v>35.145234254273113</v>
      </c>
      <c r="BD39" s="17">
        <f>VLOOKUP($AW39&amp;"_"&amp;$AY$34,データシート1!$A:$BT,MATCH($AY$31&amp;"_"&amp;BD$36,データシート1!$A$1:$BT$1,0),0)</f>
        <v>24.098315964793454</v>
      </c>
      <c r="BE39" s="17">
        <f>VLOOKUP($AW39&amp;"_"&amp;$AY$34,データシート1!$A:$BT,MATCH($AY$31&amp;"_"&amp;BE$36,データシート1!$A$1:$BT$1,0),0)</f>
        <v>22.56381452175772</v>
      </c>
      <c r="BF39" s="17">
        <f>VLOOKUP($AW39&amp;"_"&amp;$AY$34,データシート1!$A:$BT,MATCH($AY$31&amp;"_"&amp;BF$36,データシート1!$A$1:$BT$1,0),0)</f>
        <v>1.7875238978851067</v>
      </c>
      <c r="BG39" s="17">
        <f>VLOOKUP($AW39&amp;"_"&amp;$AY$34,データシート1!$A:$BT,MATCH($AY$31&amp;"_"&amp;BG$36,データシート1!$A$1:$BT$1,0),0)</f>
        <v>0.67812789743577007</v>
      </c>
      <c r="BH39" s="17">
        <f>VLOOKUP($AW39&amp;"_"&amp;$AY$34,データシート1!$A:$BT,MATCH($AY$31&amp;"_"&amp;BH$36,データシート1!$A$1:$BT$1,0),0)</f>
        <v>1.920060894027763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24.187552100094457</v>
      </c>
      <c r="P40" s="454">
        <f t="shared" si="9"/>
        <v>4.8602354305373595E-2</v>
      </c>
      <c r="Q40" s="328"/>
      <c r="R40" s="13"/>
      <c r="S40" s="356" t="s">
        <v>165</v>
      </c>
      <c r="T40" s="335"/>
      <c r="U40" s="343" t="s">
        <v>165</v>
      </c>
      <c r="V40" s="344"/>
      <c r="W40" s="344"/>
      <c r="X40" s="896">
        <f>VLOOKUP(年度マスタ!$K$4&amp;"_"&amp;X$33,データシート1!$A:$BT,MATCH("aa_"&amp;$S40,データシート1!$A$1:$BT$1,0),0)</f>
        <v>38.462695992581253</v>
      </c>
      <c r="Y40" s="897">
        <f>VLOOKUP(年度マスタ!$K$4&amp;"_"&amp;Y$33,データシート1!$A:$BT,MATCH("aa_"&amp;$S40,データシート1!$A$1:$BT$1,0),0)</f>
        <v>35.02348055050625</v>
      </c>
      <c r="Z40" s="897">
        <f>VLOOKUP(年度マスタ!$K$4&amp;"_"&amp;Z$33,データシート1!$A:$BT,MATCH("aa_"&amp;$S40,データシート1!$A$1:$BT$1,0),0)</f>
        <v>50.093000820507648</v>
      </c>
      <c r="AA40" s="897">
        <f>VLOOKUP(年度マスタ!$K$4&amp;"_"&amp;AA$33,データシート1!$A:$BT,MATCH("aa_"&amp;$S40,データシート1!$A$1:$BT$1,0),0)</f>
        <v>57.630772104199842</v>
      </c>
      <c r="AB40" s="897">
        <f>VLOOKUP(年度マスタ!$K$4&amp;"_"&amp;AB$33,データシート1!$A:$BT,MATCH("aa_"&amp;$S40,データシート1!$A$1:$BT$1,0),0)</f>
        <v>60.835610770226978</v>
      </c>
      <c r="AC40" s="897">
        <f>VLOOKUP(年度マスタ!$K$4&amp;"_"&amp;AC$33,データシート1!$A:$BT,MATCH("aa_"&amp;$S40,データシート1!$A$1:$BT$1,0),0)</f>
        <v>56.253761278315771</v>
      </c>
      <c r="AD40" s="897">
        <f>VLOOKUP(年度マスタ!$K$4&amp;"_"&amp;AD$33,データシート1!$A:$BT,MATCH("aa_"&amp;$S40,データシート1!$A$1:$BT$1,0),0)</f>
        <v>49.174650668974358</v>
      </c>
      <c r="AE40" s="897">
        <f>VLOOKUP(年度マスタ!$K$4&amp;"_"&amp;AE$33,データシート1!$A:$BT,MATCH("aa_"&amp;$S40,データシート1!$A$1:$BT$1,0),0)</f>
        <v>41.457602175130617</v>
      </c>
      <c r="AF40" s="897">
        <f>VLOOKUP(年度マスタ!$K$4&amp;"_"&amp;AF$33,データシート1!$A:$BT,MATCH("aa_"&amp;$S40,データシート1!$A$1:$BT$1,0),0)</f>
        <v>44.523857122578406</v>
      </c>
      <c r="AG40" s="897">
        <f>VLOOKUP(年度マスタ!$K$4&amp;"_"&amp;AG$33,データシート1!$A:$BT,MATCH("aa_"&amp;$S40,データシート1!$A$1:$BT$1,0),0)</f>
        <v>38.629510870629346</v>
      </c>
      <c r="AH40" s="897">
        <f>VLOOKUP(年度マスタ!$K$4&amp;"_"&amp;AH$33,データシート1!$A:$BT,MATCH("aa_"&amp;$S40,データシート1!$A$1:$BT$1,0),0)</f>
        <v>31.629253171116691</v>
      </c>
      <c r="AI40" s="897">
        <f>VLOOKUP(年度マスタ!$K$4&amp;"_"&amp;AI$33,データシート1!$A:$BT,MATCH("aa_"&amp;$S40,データシート1!$A$1:$BT$1,0),0)</f>
        <v>43.784293161605355</v>
      </c>
      <c r="AJ40" s="897">
        <f>VLOOKUP(年度マスタ!$K$4&amp;"_"&amp;AJ$33,データシート1!$A:$BT,MATCH("aa_"&amp;$S40,データシート1!$A$1:$BT$1,0),0)</f>
        <v>41.825293467823862</v>
      </c>
      <c r="AK40" s="898">
        <f>VLOOKUP(年度マスタ!$K$4&amp;"_"&amp;AK$33,データシート1!$A:$BT,MATCH("aa_"&amp;$S40,データシート1!$A$1:$BT$1,0),0)</f>
        <v>35.145234254273113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2.41099732989611</v>
      </c>
      <c r="P41" s="454">
        <f t="shared" si="9"/>
        <v>4.8446467824440507E-3</v>
      </c>
      <c r="Q41" s="328"/>
      <c r="R41" s="13"/>
      <c r="S41" s="356" t="s">
        <v>201</v>
      </c>
      <c r="T41" s="335"/>
      <c r="U41" s="246" t="s">
        <v>128</v>
      </c>
      <c r="V41" s="344"/>
      <c r="W41" s="344"/>
      <c r="X41" s="896">
        <f>X42+X45+X46</f>
        <v>56.916180944513307</v>
      </c>
      <c r="Y41" s="897">
        <f t="shared" ref="Y41:AH41" si="12">Y42+Y45+Y46</f>
        <v>57.144390214281124</v>
      </c>
      <c r="Z41" s="897">
        <f t="shared" si="12"/>
        <v>56.105317065822184</v>
      </c>
      <c r="AA41" s="897">
        <f t="shared" si="12"/>
        <v>56.745247889422927</v>
      </c>
      <c r="AB41" s="897">
        <f t="shared" si="12"/>
        <v>56.260674333648524</v>
      </c>
      <c r="AC41" s="897">
        <f t="shared" si="12"/>
        <v>55.057136666626576</v>
      </c>
      <c r="AD41" s="897">
        <f t="shared" si="12"/>
        <v>54.913340843663704</v>
      </c>
      <c r="AE41" s="897">
        <f t="shared" si="12"/>
        <v>54.176265316007409</v>
      </c>
      <c r="AF41" s="897">
        <f t="shared" si="12"/>
        <v>54.019694076029886</v>
      </c>
      <c r="AG41" s="897">
        <f t="shared" si="12"/>
        <v>53.432748257636732</v>
      </c>
      <c r="AH41" s="897">
        <f t="shared" si="12"/>
        <v>52.401338144019512</v>
      </c>
      <c r="AI41" s="897">
        <f>AI42+AI45+AI46</f>
        <v>47.76133345950312</v>
      </c>
      <c r="AJ41" s="897">
        <f>AJ42+AJ45+AJ46</f>
        <v>47.850800844107162</v>
      </c>
      <c r="AK41" s="898">
        <f>AK42+AK45+AK46</f>
        <v>49.127782281872058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0.94374309031865777</v>
      </c>
      <c r="P42" s="454">
        <f t="shared" si="9"/>
        <v>1.8963529611885147E-3</v>
      </c>
      <c r="Q42" s="328"/>
      <c r="R42" s="13"/>
      <c r="S42" s="356"/>
      <c r="T42" s="335"/>
      <c r="U42" s="346"/>
      <c r="V42" s="564" t="s">
        <v>129</v>
      </c>
      <c r="W42" s="336"/>
      <c r="X42" s="899">
        <f>SUM(X43:X44)</f>
        <v>54.434811457889388</v>
      </c>
      <c r="Y42" s="900">
        <f t="shared" ref="Y42:AK42" si="13">SUM(Y43:Y44)</f>
        <v>54.44556120357484</v>
      </c>
      <c r="Z42" s="900">
        <f t="shared" si="13"/>
        <v>53.051548348961575</v>
      </c>
      <c r="AA42" s="900">
        <f t="shared" si="13"/>
        <v>53.508758737673169</v>
      </c>
      <c r="AB42" s="900">
        <f t="shared" si="13"/>
        <v>52.905933913433756</v>
      </c>
      <c r="AC42" s="900">
        <f t="shared" si="13"/>
        <v>51.816764725503944</v>
      </c>
      <c r="AD42" s="900">
        <f t="shared" si="13"/>
        <v>51.84009901488399</v>
      </c>
      <c r="AE42" s="900">
        <f t="shared" si="13"/>
        <v>51.151839053310724</v>
      </c>
      <c r="AF42" s="900">
        <f t="shared" si="13"/>
        <v>51.115643615336623</v>
      </c>
      <c r="AG42" s="900">
        <f t="shared" si="13"/>
        <v>50.672050680146732</v>
      </c>
      <c r="AH42" s="900">
        <f t="shared" si="13"/>
        <v>49.75833569591839</v>
      </c>
      <c r="AI42" s="900">
        <f t="shared" si="13"/>
        <v>45.383399909234015</v>
      </c>
      <c r="AJ42" s="900">
        <f t="shared" si="13"/>
        <v>45.388983117954666</v>
      </c>
      <c r="AK42" s="901">
        <f t="shared" si="13"/>
        <v>46.662130486551177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2.203674949300185</v>
      </c>
      <c r="P43" s="612">
        <f t="shared" si="9"/>
        <v>4.4280541584588683E-3</v>
      </c>
      <c r="Q43" s="328"/>
      <c r="R43" s="13"/>
      <c r="S43" s="356" t="s">
        <v>190</v>
      </c>
      <c r="T43" s="359"/>
      <c r="U43" s="346"/>
      <c r="V43" s="360"/>
      <c r="W43" s="347" t="s">
        <v>190</v>
      </c>
      <c r="X43" s="899">
        <f>VLOOKUP(年度マスタ!$K$4&amp;"_"&amp;X$33,データシート1!$A:$BT,MATCH("aa_"&amp;$S43,データシート1!$A$1:$BT$1,0),0)</f>
        <v>29.488189471548569</v>
      </c>
      <c r="Y43" s="900">
        <f>VLOOKUP(年度マスタ!$K$4&amp;"_"&amp;Y$33,データシート1!$A:$BT,MATCH("aa_"&amp;$S43,データシート1!$A$1:$BT$1,0),0)</f>
        <v>29.629425744172281</v>
      </c>
      <c r="Z43" s="900">
        <f>VLOOKUP(年度マスタ!$K$4&amp;"_"&amp;Z$33,データシート1!$A:$BT,MATCH("aa_"&amp;$S43,データシート1!$A$1:$BT$1,0),0)</f>
        <v>29.303899663372462</v>
      </c>
      <c r="AA43" s="900">
        <f>VLOOKUP(年度マスタ!$K$4&amp;"_"&amp;AA$33,データシート1!$A:$BT,MATCH("aa_"&amp;$S43,データシート1!$A$1:$BT$1,0),0)</f>
        <v>29.501582402666784</v>
      </c>
      <c r="AB43" s="900">
        <f>VLOOKUP(年度マスタ!$K$4&amp;"_"&amp;AB$33,データシート1!$A:$BT,MATCH("aa_"&amp;$S43,データシート1!$A$1:$BT$1,0),0)</f>
        <v>28.718381813339303</v>
      </c>
      <c r="AC43" s="900">
        <f>VLOOKUP(年度マスタ!$K$4&amp;"_"&amp;AC$33,データシート1!$A:$BT,MATCH("aa_"&amp;$S43,データシート1!$A$1:$BT$1,0),0)</f>
        <v>27.503489423735086</v>
      </c>
      <c r="AD43" s="900">
        <f>VLOOKUP(年度マスタ!$K$4&amp;"_"&amp;AD$33,データシート1!$A:$BT,MATCH("aa_"&amp;$S43,データシート1!$A$1:$BT$1,0),0)</f>
        <v>27.427210065620002</v>
      </c>
      <c r="AE43" s="900">
        <f>VLOOKUP(年度マスタ!$K$4&amp;"_"&amp;AE$33,データシート1!$A:$BT,MATCH("aa_"&amp;$S43,データシート1!$A$1:$BT$1,0),0)</f>
        <v>27.276079469336352</v>
      </c>
      <c r="AF43" s="900">
        <f>VLOOKUP(年度マスタ!$K$4&amp;"_"&amp;AF$33,データシート1!$A:$BT,MATCH("aa_"&amp;$S43,データシート1!$A$1:$BT$1,0),0)</f>
        <v>27.173870977649297</v>
      </c>
      <c r="AG43" s="900">
        <f>VLOOKUP(年度マスタ!$K$4&amp;"_"&amp;AG$33,データシート1!$A:$BT,MATCH("aa_"&amp;$S43,データシート1!$A$1:$BT$1,0),0)</f>
        <v>27.078537488913074</v>
      </c>
      <c r="AH43" s="900">
        <f>VLOOKUP(年度マスタ!$K$4&amp;"_"&amp;AH$33,データシート1!$A:$BT,MATCH("aa_"&amp;$S43,データシート1!$A$1:$BT$1,0),0)</f>
        <v>26.454037057465555</v>
      </c>
      <c r="AI43" s="900">
        <f>VLOOKUP(年度マスタ!$K$4&amp;"_"&amp;AI$33,データシート1!$A:$BT,MATCH("aa_"&amp;$S43,データシート1!$A$1:$BT$1,0),0)</f>
        <v>23.371998364650352</v>
      </c>
      <c r="AJ43" s="900">
        <f>VLOOKUP(年度マスタ!$K$4&amp;"_"&amp;AJ$33,データシート1!$A:$BT,MATCH("aa_"&amp;$S43,データシート1!$A$1:$BT$1,0),0)</f>
        <v>22.727466627715167</v>
      </c>
      <c r="AK43" s="901">
        <f>VLOOKUP(年度マスタ!$K$4&amp;"_"&amp;AK$33,データシート1!$A:$BT,MATCH("aa_"&amp;$S43,データシート1!$A$1:$BT$1,0),0)</f>
        <v>24.098315964793454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24.946621986340819</v>
      </c>
      <c r="Y44" s="900">
        <f>VLOOKUP(年度マスタ!$K$4&amp;"_"&amp;Y$33,データシート1!$A:$BT,MATCH("aa_"&amp;$S44,データシート1!$A$1:$BT$1,0),0)</f>
        <v>24.81613545940256</v>
      </c>
      <c r="Z44" s="900">
        <f>VLOOKUP(年度マスタ!$K$4&amp;"_"&amp;Z$33,データシート1!$A:$BT,MATCH("aa_"&amp;$S44,データシート1!$A$1:$BT$1,0),0)</f>
        <v>23.747648685589112</v>
      </c>
      <c r="AA44" s="900">
        <f>VLOOKUP(年度マスタ!$K$4&amp;"_"&amp;AA$33,データシート1!$A:$BT,MATCH("aa_"&amp;$S44,データシート1!$A$1:$BT$1,0),0)</f>
        <v>24.007176335006385</v>
      </c>
      <c r="AB44" s="900">
        <f>VLOOKUP(年度マスタ!$K$4&amp;"_"&amp;AB$33,データシート1!$A:$BT,MATCH("aa_"&amp;$S44,データシート1!$A$1:$BT$1,0),0)</f>
        <v>24.187552100094457</v>
      </c>
      <c r="AC44" s="900">
        <f>VLOOKUP(年度マスタ!$K$4&amp;"_"&amp;AC$33,データシート1!$A:$BT,MATCH("aa_"&amp;$S44,データシート1!$A$1:$BT$1,0),0)</f>
        <v>24.313275301768854</v>
      </c>
      <c r="AD44" s="900">
        <f>VLOOKUP(年度マスタ!$K$4&amp;"_"&amp;AD$33,データシート1!$A:$BT,MATCH("aa_"&amp;$S44,データシート1!$A$1:$BT$1,0),0)</f>
        <v>24.412888949263987</v>
      </c>
      <c r="AE44" s="900">
        <f>VLOOKUP(年度マスタ!$K$4&amp;"_"&amp;AE$33,データシート1!$A:$BT,MATCH("aa_"&amp;$S44,データシート1!$A$1:$BT$1,0),0)</f>
        <v>23.875759583974368</v>
      </c>
      <c r="AF44" s="900">
        <f>VLOOKUP(年度マスタ!$K$4&amp;"_"&amp;AF$33,データシート1!$A:$BT,MATCH("aa_"&amp;$S44,データシート1!$A$1:$BT$1,0),0)</f>
        <v>23.941772637687322</v>
      </c>
      <c r="AG44" s="900">
        <f>VLOOKUP(年度マスタ!$K$4&amp;"_"&amp;AG$33,データシート1!$A:$BT,MATCH("aa_"&amp;$S44,データシート1!$A$1:$BT$1,0),0)</f>
        <v>23.593513191233658</v>
      </c>
      <c r="AH44" s="900">
        <f>VLOOKUP(年度マスタ!$K$4&amp;"_"&amp;AH$33,データシート1!$A:$BT,MATCH("aa_"&amp;$S44,データシート1!$A$1:$BT$1,0),0)</f>
        <v>23.304298638452835</v>
      </c>
      <c r="AI44" s="900">
        <f>VLOOKUP(年度マスタ!$K$4&amp;"_"&amp;AI$33,データシート1!$A:$BT,MATCH("aa_"&amp;$S44,データシート1!$A$1:$BT$1,0),0)</f>
        <v>22.011401544583663</v>
      </c>
      <c r="AJ44" s="900">
        <f>VLOOKUP(年度マスタ!$K$4&amp;"_"&amp;AJ$33,データシート1!$A:$BT,MATCH("aa_"&amp;$S44,データシート1!$A$1:$BT$1,0),0)</f>
        <v>22.661516490239496</v>
      </c>
      <c r="AK44" s="901">
        <f>VLOOKUP(年度マスタ!$K$4&amp;"_"&amp;AK$33,データシート1!$A:$BT,MATCH("aa_"&amp;$S44,データシート1!$A$1:$BT$1,0),0)</f>
        <v>22.56381452175772</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1.8322859731477601</v>
      </c>
      <c r="Y45" s="900">
        <f>VLOOKUP(年度マスタ!$K$4&amp;"_"&amp;Y$33,データシート1!$A:$BT,MATCH("aa_"&amp;$S45,データシート1!$A$1:$BT$1,0),0)</f>
        <v>1.9035295744981</v>
      </c>
      <c r="Z45" s="900">
        <f>VLOOKUP(年度マスタ!$K$4&amp;"_"&amp;Z$33,データシート1!$A:$BT,MATCH("aa_"&amp;$S45,データシート1!$A$1:$BT$1,0),0)</f>
        <v>2.1803305117974499</v>
      </c>
      <c r="AA45" s="900">
        <f>VLOOKUP(年度マスタ!$K$4&amp;"_"&amp;AA$33,データシート1!$A:$BT,MATCH("aa_"&amp;$S45,データシート1!$A$1:$BT$1,0),0)</f>
        <v>2.3730786942330599</v>
      </c>
      <c r="AB45" s="900">
        <f>VLOOKUP(年度マスタ!$K$4&amp;"_"&amp;AB$33,データシート1!$A:$BT,MATCH("aa_"&amp;$S45,データシート1!$A$1:$BT$1,0),0)</f>
        <v>2.41099732989611</v>
      </c>
      <c r="AC45" s="900">
        <f>VLOOKUP(年度マスタ!$K$4&amp;"_"&amp;AC$33,データシート1!$A:$BT,MATCH("aa_"&amp;$S45,データシート1!$A$1:$BT$1,0),0)</f>
        <v>2.3120950698709102</v>
      </c>
      <c r="AD45" s="900">
        <f>VLOOKUP(年度マスタ!$K$4&amp;"_"&amp;AD$33,データシート1!$A:$BT,MATCH("aa_"&amp;$S45,データシート1!$A$1:$BT$1,0),0)</f>
        <v>2.25118617880897</v>
      </c>
      <c r="AE45" s="900">
        <f>VLOOKUP(年度マスタ!$K$4&amp;"_"&amp;AE$33,データシート1!$A:$BT,MATCH("aa_"&amp;$S45,データシート1!$A$1:$BT$1,0),0)</f>
        <v>2.1824590285775063</v>
      </c>
      <c r="AF45" s="900">
        <f>VLOOKUP(年度マスタ!$K$4&amp;"_"&amp;AF$33,データシート1!$A:$BT,MATCH("aa_"&amp;$S45,データシート1!$A$1:$BT$1,0),0)</f>
        <v>2.1110328819258202</v>
      </c>
      <c r="AG45" s="900">
        <f>VLOOKUP(年度マスタ!$K$4&amp;"_"&amp;AG$33,データシート1!$A:$BT,MATCH("aa_"&amp;$S45,データシート1!$A$1:$BT$1,0),0)</f>
        <v>1.9592917022820899</v>
      </c>
      <c r="AH45" s="900">
        <f>VLOOKUP(年度マスタ!$K$4&amp;"_"&amp;AH$33,データシート1!$A:$BT,MATCH("aa_"&amp;$S45,データシート1!$A$1:$BT$1,0),0)</f>
        <v>1.8925290129746</v>
      </c>
      <c r="AI45" s="900">
        <f>VLOOKUP(年度マスタ!$K$4&amp;"_"&amp;AI$33,データシート1!$A:$BT,MATCH("aa_"&amp;$S45,データシート1!$A$1:$BT$1,0),0)</f>
        <v>1.8054952719217201</v>
      </c>
      <c r="AJ45" s="900">
        <f>VLOOKUP(年度マスタ!$K$4&amp;"_"&amp;AJ$33,データシート1!$A:$BT,MATCH("aa_"&amp;$S45,データシート1!$A$1:$BT$1,0),0)</f>
        <v>1.77671967810397</v>
      </c>
      <c r="AK45" s="901">
        <f>VLOOKUP(年度マスタ!$K$4&amp;"_"&amp;AK$33,データシート1!$A:$BT,MATCH("aa_"&amp;$S45,データシート1!$A$1:$BT$1,0),0)</f>
        <v>1.7875238978851067</v>
      </c>
      <c r="AL45" s="330"/>
      <c r="AW45" s="17" t="str">
        <f>AW48</f>
        <v>松前町</v>
      </c>
      <c r="AX45" s="1010">
        <f t="shared" ref="AX45:BB45" si="15">AX48/$BC48</f>
        <v>0.60284884560636853</v>
      </c>
      <c r="AY45" s="1010">
        <f t="shared" si="15"/>
        <v>0.10021962109470248</v>
      </c>
      <c r="AZ45" s="1010">
        <f t="shared" si="15"/>
        <v>0.12107385658350109</v>
      </c>
      <c r="BA45" s="1010">
        <f t="shared" si="15"/>
        <v>0.16924314754105382</v>
      </c>
      <c r="BB45" s="1010">
        <f t="shared" si="15"/>
        <v>6.6145291743742365E-3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0.64908351347615656</v>
      </c>
      <c r="Y46" s="900">
        <f>VLOOKUP(年度マスタ!$K$4&amp;"_"&amp;Y$33,データシート1!$A:$BT,MATCH("aa_"&amp;$S46,データシート1!$A$1:$BT$1,0),0)</f>
        <v>0.79529943620817922</v>
      </c>
      <c r="Z46" s="900">
        <f>VLOOKUP(年度マスタ!$K$4&amp;"_"&amp;Z$33,データシート1!$A:$BT,MATCH("aa_"&amp;$S46,データシート1!$A$1:$BT$1,0),0)</f>
        <v>0.87343820506316205</v>
      </c>
      <c r="AA46" s="900">
        <f>VLOOKUP(年度マスタ!$K$4&amp;"_"&amp;AA$33,データシート1!$A:$BT,MATCH("aa_"&amp;$S46,データシート1!$A$1:$BT$1,0),0)</f>
        <v>0.86341045751670253</v>
      </c>
      <c r="AB46" s="900">
        <f>VLOOKUP(年度マスタ!$K$4&amp;"_"&amp;AB$33,データシート1!$A:$BT,MATCH("aa_"&amp;$S46,データシート1!$A$1:$BT$1,0),0)</f>
        <v>0.94374309031865777</v>
      </c>
      <c r="AC46" s="900">
        <f>VLOOKUP(年度マスタ!$K$4&amp;"_"&amp;AC$33,データシート1!$A:$BT,MATCH("aa_"&amp;$S46,データシート1!$A$1:$BT$1,0),0)</f>
        <v>0.92827687125172653</v>
      </c>
      <c r="AD46" s="900">
        <f>VLOOKUP(年度マスタ!$K$4&amp;"_"&amp;AD$33,データシート1!$A:$BT,MATCH("aa_"&amp;$S46,データシート1!$A$1:$BT$1,0),0)</f>
        <v>0.82205564997074498</v>
      </c>
      <c r="AE46" s="900">
        <f>VLOOKUP(年度マスタ!$K$4&amp;"_"&amp;AE$33,データシート1!$A:$BT,MATCH("aa_"&amp;$S46,データシート1!$A$1:$BT$1,0),0)</f>
        <v>0.84196723411917929</v>
      </c>
      <c r="AF46" s="900">
        <f>VLOOKUP(年度マスタ!$K$4&amp;"_"&amp;AF$33,データシート1!$A:$BT,MATCH("aa_"&amp;$S46,データシート1!$A$1:$BT$1,0),0)</f>
        <v>0.79301757876744194</v>
      </c>
      <c r="AG46" s="900">
        <f>VLOOKUP(年度マスタ!$K$4&amp;"_"&amp;AG$33,データシート1!$A:$BT,MATCH("aa_"&amp;$S46,データシート1!$A$1:$BT$1,0),0)</f>
        <v>0.80140587520791007</v>
      </c>
      <c r="AH46" s="900">
        <f>VLOOKUP(年度マスタ!$K$4&amp;"_"&amp;AH$33,データシート1!$A:$BT,MATCH("aa_"&amp;$S46,データシート1!$A$1:$BT$1,0),0)</f>
        <v>0.75047343512652387</v>
      </c>
      <c r="AI46" s="900">
        <f>VLOOKUP(年度マスタ!$K$4&amp;"_"&amp;AI$33,データシート1!$A:$BT,MATCH("aa_"&amp;$S46,データシート1!$A$1:$BT$1,0),0)</f>
        <v>0.57243827834738481</v>
      </c>
      <c r="AJ46" s="900">
        <f>VLOOKUP(年度マスタ!$K$4&amp;"_"&amp;AJ$33,データシート1!$A:$BT,MATCH("aa_"&amp;$S46,データシート1!$A$1:$BT$1,0),0)</f>
        <v>0.68509804804852292</v>
      </c>
      <c r="AK46" s="901">
        <f>VLOOKUP(年度マスタ!$K$4&amp;"_"&amp;AK$33,データシート1!$A:$BT,MATCH("aa_"&amp;$S46,データシート1!$A$1:$BT$1,0),0)</f>
        <v>0.67812789743577007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2.664050914218155</v>
      </c>
      <c r="Y47" s="903">
        <f>VLOOKUP(年度マスタ!$K$4&amp;"_"&amp;Y$33,データシート1!$A:$BT,MATCH("aa_"&amp;$S47,データシート1!$A$1:$BT$1,0),0)</f>
        <v>2.951038704441411</v>
      </c>
      <c r="Z47" s="903">
        <f>VLOOKUP(年度マスタ!$K$4&amp;"_"&amp;Z$33,データシート1!$A:$BT,MATCH("aa_"&amp;$S47,データシート1!$A$1:$BT$1,0),0)</f>
        <v>2.091615281797933</v>
      </c>
      <c r="AA47" s="903">
        <f>VLOOKUP(年度マスタ!$K$4&amp;"_"&amp;AA$33,データシート1!$A:$BT,MATCH("aa_"&amp;$S47,データシート1!$A$1:$BT$1,0),0)</f>
        <v>4.4374857085058412</v>
      </c>
      <c r="AB47" s="903">
        <f>VLOOKUP(年度マスタ!$K$4&amp;"_"&amp;AB$33,データシート1!$A:$BT,MATCH("aa_"&amp;$S47,データシート1!$A$1:$BT$1,0),0)</f>
        <v>2.203674949300185</v>
      </c>
      <c r="AC47" s="903">
        <f>VLOOKUP(年度マスタ!$K$4&amp;"_"&amp;AC$33,データシート1!$A:$BT,MATCH("aa_"&amp;$S47,データシート1!$A$1:$BT$1,0),0)</f>
        <v>2.1947575380725581</v>
      </c>
      <c r="AD47" s="903">
        <f>VLOOKUP(年度マスタ!$K$4&amp;"_"&amp;AD$33,データシート1!$A:$BT,MATCH("aa_"&amp;$S47,データシート1!$A$1:$BT$1,0),0)</f>
        <v>2.0148739989597639</v>
      </c>
      <c r="AE47" s="903">
        <f>VLOOKUP(年度マスタ!$K$4&amp;"_"&amp;AE$33,データシート1!$A:$BT,MATCH("aa_"&amp;$S47,データシート1!$A$1:$BT$1,0),0)</f>
        <v>2.2327779420967855</v>
      </c>
      <c r="AF47" s="903">
        <f>VLOOKUP(年度マスタ!$K$4&amp;"_"&amp;AF$33,データシート1!$A:$BT,MATCH("aa_"&amp;$S47,データシート1!$A$1:$BT$1,0),0)</f>
        <v>2.5886492734534996</v>
      </c>
      <c r="AG47" s="903">
        <f>VLOOKUP(年度マスタ!$K$4&amp;"_"&amp;AG$33,データシート1!$A:$BT,MATCH("aa_"&amp;$S47,データシート1!$A$1:$BT$1,0),0)</f>
        <v>2.4894546120571892</v>
      </c>
      <c r="AH47" s="903">
        <f>VLOOKUP(年度マスタ!$K$4&amp;"_"&amp;AH$33,データシート1!$A:$BT,MATCH("aa_"&amp;$S47,データシート1!$A$1:$BT$1,0),0)</f>
        <v>2.7405277054015458</v>
      </c>
      <c r="AI47" s="903">
        <f>VLOOKUP(年度マスタ!$K$4&amp;"_"&amp;AI$33,データシート1!$A:$BT,MATCH("aa_"&amp;$S47,データシート1!$A$1:$BT$1,0),0)</f>
        <v>2.250123501586506</v>
      </c>
      <c r="AJ47" s="903">
        <f>VLOOKUP(年度マスタ!$K$4&amp;"_"&amp;AJ$33,データシート1!$A:$BT,MATCH("aa_"&amp;$S47,データシート1!$A$1:$BT$1,0),0)</f>
        <v>2.4438776771053679</v>
      </c>
      <c r="AK47" s="904">
        <f>VLOOKUP(年度マスタ!$K$4&amp;"_"&amp;AK$33,データシート1!$A:$BT,MATCH("aa_"&amp;$S47,データシート1!$A$1:$BT$1,0),0)</f>
        <v>1.920060894027763</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松前町</v>
      </c>
      <c r="AX48" s="1011">
        <f>SUM(AY39:BA39)</f>
        <v>174.99454049472448</v>
      </c>
      <c r="AY48" s="1011">
        <f>BB39</f>
        <v>29.091681388860547</v>
      </c>
      <c r="AZ48" s="1011">
        <f>BC39</f>
        <v>35.145234254273113</v>
      </c>
      <c r="BA48" s="1011">
        <f>SUM(BD39:BG39)</f>
        <v>49.127782281872058</v>
      </c>
      <c r="BB48" s="1011">
        <f>BH39</f>
        <v>1.920060894027763</v>
      </c>
      <c r="BC48" s="1011">
        <f>SUM(AX48:BB48)</f>
        <v>290.27929931375792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290.27929931375792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174.99454049472448</v>
      </c>
      <c r="P52" s="453">
        <f t="shared" ref="P52:P64" si="18">O52/$O$51</f>
        <v>0.60284884560636853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166.0635516246372</v>
      </c>
      <c r="P53" s="454">
        <f t="shared" si="18"/>
        <v>0.57208196387831967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2.0840451233919342</v>
      </c>
      <c r="P54" s="454">
        <f t="shared" si="18"/>
        <v>7.1794479603567102E-3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6.8469437466953176</v>
      </c>
      <c r="P55" s="454">
        <f t="shared" si="18"/>
        <v>2.3587433767692036E-2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29.091681388860547</v>
      </c>
      <c r="P56" s="453">
        <f t="shared" si="18"/>
        <v>0.10021962109470248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35.145234254273113</v>
      </c>
      <c r="P57" s="453">
        <f t="shared" si="18"/>
        <v>0.12107385658350109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49.127782281872058</v>
      </c>
      <c r="P58" s="453">
        <f t="shared" si="18"/>
        <v>0.16924314754105382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46.662130486551177</v>
      </c>
      <c r="P59" s="454">
        <f t="shared" si="18"/>
        <v>0.16074908061602725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24.098315964793454</v>
      </c>
      <c r="P60" s="454">
        <f t="shared" si="18"/>
        <v>8.3017686833899915E-2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22.56381452175772</v>
      </c>
      <c r="P61" s="454">
        <f t="shared" si="18"/>
        <v>7.7731393782127331E-2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1.7875238978851067</v>
      </c>
      <c r="P62" s="454">
        <f t="shared" si="18"/>
        <v>6.1579447866621818E-3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0.67812789743577007</v>
      </c>
      <c r="P63" s="454">
        <f t="shared" si="18"/>
        <v>2.3361221383643802E-3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1.920060894027763</v>
      </c>
      <c r="P64" s="612">
        <f t="shared" si="18"/>
        <v>6.6145291743742365E-3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707.23530000000005</v>
      </c>
      <c r="AI7" s="78">
        <f>VLOOKUP(年度マスタ!$K$4&amp;"_"&amp;$AG7,データシート1!$A:$BT,MATCH("ab_"&amp;AI$2,データシート1!$A$1:$BT$1,0),0)</f>
        <v>1280</v>
      </c>
      <c r="AJ7" s="78">
        <f>VLOOKUP(年度マスタ!$K$4&amp;"_"&amp;$AG7,データシート1!$A:$BT,MATCH("ab_"&amp;AJ$2,データシート1!$A$1:$BT$1,0),0)</f>
        <v>134</v>
      </c>
      <c r="AK7" s="78">
        <f>VLOOKUP(年度マスタ!$K$4&amp;"_"&amp;$AG7,データシート1!$A:$BT,MATCH("ab_"&amp;AK$2,データシート1!$A$1:$BT$1,0),0)</f>
        <v>8017</v>
      </c>
      <c r="AL7" s="78">
        <f>VLOOKUP(年度マスタ!$K$4&amp;"_"&amp;$AG7,データシート1!$A:$BT,MATCH("ab_"&amp;AL$2,データシート1!$A$1:$BT$1,0),0)</f>
        <v>12720</v>
      </c>
      <c r="AM7" s="78">
        <f>VLOOKUP(年度マスタ!$K$4&amp;"_"&amp;$AG7,データシート1!$A:$BT,MATCH("ab_"&amp;AM$2,データシート1!$A$1:$BT$1,0),0)</f>
        <v>14907</v>
      </c>
      <c r="AN7" s="78">
        <f>VLOOKUP(年度マスタ!$K$4&amp;"_"&amp;$AG7,データシート1!$A:$BT,MATCH("ab_"&amp;AN$2,データシート1!$A$1:$BT$1,0),0)</f>
        <v>5021</v>
      </c>
      <c r="AO7" s="78">
        <f>VLOOKUP(年度マスタ!$K$4&amp;"_"&amp;$AG7,データシート1!$A:$BT,MATCH("ab_"&amp;AO$2,データシート1!$A$1:$BT$1,0),0)</f>
        <v>31430</v>
      </c>
      <c r="AP7" s="78">
        <f>VLOOKUP(年度マスタ!$K$4&amp;"_"&amp;$AG7,データシート1!$A:$BT,MATCH("ab_"&amp;AP$2,データシート1!$A$1:$BT$1,0),0)</f>
        <v>119609</v>
      </c>
      <c r="AQ7" s="954">
        <f>VLOOKUP(年度マスタ!$K$4&amp;"_"&amp;$AG7,データシート1!$A:$BT,MATCH("ab_"&amp;AQ$2,データシート1!$A$1:$BT$1,0),0)</f>
        <v>2.664050914218155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718.57420000000002</v>
      </c>
      <c r="AI8" s="78">
        <f>VLOOKUP(年度マスタ!$K$4&amp;"_"&amp;$AG8,データシート1!$A:$BT,MATCH("ab_"&amp;AI$2,データシート1!$A$1:$BT$1,0),0)</f>
        <v>1280</v>
      </c>
      <c r="AJ8" s="78">
        <f>VLOOKUP(年度マスタ!$K$4&amp;"_"&amp;$AG8,データシート1!$A:$BT,MATCH("ab_"&amp;AJ$2,データシート1!$A$1:$BT$1,0),0)</f>
        <v>134</v>
      </c>
      <c r="AK8" s="78">
        <f>VLOOKUP(年度マスタ!$K$4&amp;"_"&amp;$AG8,データシート1!$A:$BT,MATCH("ab_"&amp;AK$2,データシート1!$A$1:$BT$1,0),0)</f>
        <v>8017</v>
      </c>
      <c r="AL8" s="78">
        <f>VLOOKUP(年度マスタ!$K$4&amp;"_"&amp;$AG8,データシート1!$A:$BT,MATCH("ab_"&amp;AL$2,データシート1!$A$1:$BT$1,0),0)</f>
        <v>12777</v>
      </c>
      <c r="AM8" s="78">
        <f>VLOOKUP(年度マスタ!$K$4&amp;"_"&amp;$AG8,データシート1!$A:$BT,MATCH("ab_"&amp;AM$2,データシート1!$A$1:$BT$1,0),0)</f>
        <v>15048</v>
      </c>
      <c r="AN8" s="78">
        <f>VLOOKUP(年度マスタ!$K$4&amp;"_"&amp;$AG8,データシート1!$A:$BT,MATCH("ab_"&amp;AN$2,データシート1!$A$1:$BT$1,0),0)</f>
        <v>4870</v>
      </c>
      <c r="AO8" s="78">
        <f>VLOOKUP(年度マスタ!$K$4&amp;"_"&amp;$AG8,データシート1!$A:$BT,MATCH("ab_"&amp;AO$2,データシート1!$A$1:$BT$1,0),0)</f>
        <v>31288</v>
      </c>
      <c r="AP8" s="78">
        <f>VLOOKUP(年度マスタ!$K$4&amp;"_"&amp;$AG8,データシート1!$A:$BT,MATCH("ab_"&amp;AP$2,データシート1!$A$1:$BT$1,0),0)</f>
        <v>138882</v>
      </c>
      <c r="AQ8" s="954">
        <f>VLOOKUP(年度マスタ!$K$4&amp;"_"&amp;$AG8,データシート1!$A:$BT,MATCH("ab_"&amp;AQ$2,データシート1!$A$1:$BT$1,0),0)</f>
        <v>2.951038704441411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845.77459999999996</v>
      </c>
      <c r="AI9" s="78">
        <f>VLOOKUP(年度マスタ!$K$4&amp;"_"&amp;$AG9,データシート1!$A:$BT,MATCH("ab_"&amp;AI$2,データシート1!$A$1:$BT$1,0),0)</f>
        <v>1280</v>
      </c>
      <c r="AJ9" s="78">
        <f>VLOOKUP(年度マスタ!$K$4&amp;"_"&amp;$AG9,データシート1!$A:$BT,MATCH("ab_"&amp;AJ$2,データシート1!$A$1:$BT$1,0),0)</f>
        <v>134</v>
      </c>
      <c r="AK9" s="78">
        <f>VLOOKUP(年度マスタ!$K$4&amp;"_"&amp;$AG9,データシート1!$A:$BT,MATCH("ab_"&amp;AK$2,データシート1!$A$1:$BT$1,0),0)</f>
        <v>8017</v>
      </c>
      <c r="AL9" s="78">
        <f>VLOOKUP(年度マスタ!$K$4&amp;"_"&amp;$AG9,データシート1!$A:$BT,MATCH("ab_"&amp;AL$2,データシート1!$A$1:$BT$1,0),0)</f>
        <v>12766</v>
      </c>
      <c r="AM9" s="78">
        <f>VLOOKUP(年度マスタ!$K$4&amp;"_"&amp;$AG9,データシート1!$A:$BT,MATCH("ab_"&amp;AM$2,データシート1!$A$1:$BT$1,0),0)</f>
        <v>15206</v>
      </c>
      <c r="AN9" s="78">
        <f>VLOOKUP(年度マスタ!$K$4&amp;"_"&amp;$AG9,データシート1!$A:$BT,MATCH("ab_"&amp;AN$2,データシート1!$A$1:$BT$1,0),0)</f>
        <v>4799</v>
      </c>
      <c r="AO9" s="78">
        <f>VLOOKUP(年度マスタ!$K$4&amp;"_"&amp;$AG9,データシート1!$A:$BT,MATCH("ab_"&amp;AO$2,データシート1!$A$1:$BT$1,0),0)</f>
        <v>31069</v>
      </c>
      <c r="AP9" s="78">
        <f>VLOOKUP(年度マスタ!$K$4&amp;"_"&amp;$AG9,データシート1!$A:$BT,MATCH("ab_"&amp;AP$2,データシート1!$A$1:$BT$1,0),0)</f>
        <v>152275</v>
      </c>
      <c r="AQ9" s="954">
        <f>VLOOKUP(年度マスタ!$K$4&amp;"_"&amp;$AG9,データシート1!$A:$BT,MATCH("ab_"&amp;AQ$2,データシート1!$A$1:$BT$1,0),0)</f>
        <v>2.091615281797933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927.64099999999996</v>
      </c>
      <c r="AI10" s="78">
        <f>VLOOKUP(年度マスタ!$K$4&amp;"_"&amp;$AG10,データシート1!$A:$BT,MATCH("ab_"&amp;AI$2,データシート1!$A$1:$BT$1,0),0)</f>
        <v>1280</v>
      </c>
      <c r="AJ10" s="78">
        <f>VLOOKUP(年度マスタ!$K$4&amp;"_"&amp;$AG10,データシート1!$A:$BT,MATCH("ab_"&amp;AJ$2,データシート1!$A$1:$BT$1,0),0)</f>
        <v>134</v>
      </c>
      <c r="AK10" s="78">
        <f>VLOOKUP(年度マスタ!$K$4&amp;"_"&amp;$AG10,データシート1!$A:$BT,MATCH("ab_"&amp;AK$2,データシート1!$A$1:$BT$1,0),0)</f>
        <v>8017</v>
      </c>
      <c r="AL10" s="78">
        <f>VLOOKUP(年度マスタ!$K$4&amp;"_"&amp;$AG10,データシート1!$A:$BT,MATCH("ab_"&amp;AL$2,データシート1!$A$1:$BT$1,0),0)</f>
        <v>12917</v>
      </c>
      <c r="AM10" s="78">
        <f>VLOOKUP(年度マスタ!$K$4&amp;"_"&amp;$AG10,データシート1!$A:$BT,MATCH("ab_"&amp;AM$2,データシート1!$A$1:$BT$1,0),0)</f>
        <v>15430</v>
      </c>
      <c r="AN10" s="78">
        <f>VLOOKUP(年度マスタ!$K$4&amp;"_"&amp;$AG10,データシート1!$A:$BT,MATCH("ab_"&amp;AN$2,データシート1!$A$1:$BT$1,0),0)</f>
        <v>4824</v>
      </c>
      <c r="AO10" s="78">
        <f>VLOOKUP(年度マスタ!$K$4&amp;"_"&amp;$AG10,データシート1!$A:$BT,MATCH("ab_"&amp;AO$2,データシート1!$A$1:$BT$1,0),0)</f>
        <v>31124</v>
      </c>
      <c r="AP10" s="78">
        <f>VLOOKUP(年度マスタ!$K$4&amp;"_"&amp;$AG10,データシート1!$A:$BT,MATCH("ab_"&amp;AP$2,データシート1!$A$1:$BT$1,0),0)</f>
        <v>146628</v>
      </c>
      <c r="AQ10" s="954">
        <f>VLOOKUP(年度マスタ!$K$4&amp;"_"&amp;$AG10,データシート1!$A:$BT,MATCH("ab_"&amp;AQ$2,データシート1!$A$1:$BT$1,0),0)</f>
        <v>4.4374857085058412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1084.1873000000001</v>
      </c>
      <c r="AI11" s="78">
        <f>VLOOKUP(年度マスタ!$K$4&amp;"_"&amp;$AG11,データシート1!$A:$BT,MATCH("ab_"&amp;AI$2,データシート1!$A$1:$BT$1,0),0)</f>
        <v>1280</v>
      </c>
      <c r="AJ11" s="78">
        <f>VLOOKUP(年度マスタ!$K$4&amp;"_"&amp;$AG11,データシート1!$A:$BT,MATCH("ab_"&amp;AJ$2,データシート1!$A$1:$BT$1,0),0)</f>
        <v>134</v>
      </c>
      <c r="AK11" s="78">
        <f>VLOOKUP(年度マスタ!$K$4&amp;"_"&amp;$AG11,データシート1!$A:$BT,MATCH("ab_"&amp;AK$2,データシート1!$A$1:$BT$1,0),0)</f>
        <v>8017</v>
      </c>
      <c r="AL11" s="78">
        <f>VLOOKUP(年度マスタ!$K$4&amp;"_"&amp;$AG11,データシート1!$A:$BT,MATCH("ab_"&amp;AL$2,データシート1!$A$1:$BT$1,0),0)</f>
        <v>13035</v>
      </c>
      <c r="AM11" s="78">
        <f>VLOOKUP(年度マスタ!$K$4&amp;"_"&amp;$AG11,データシート1!$A:$BT,MATCH("ab_"&amp;AM$2,データシート1!$A$1:$BT$1,0),0)</f>
        <v>15691</v>
      </c>
      <c r="AN11" s="78">
        <f>VLOOKUP(年度マスタ!$K$4&amp;"_"&amp;$AG11,データシート1!$A:$BT,MATCH("ab_"&amp;AN$2,データシート1!$A$1:$BT$1,0),0)</f>
        <v>4842</v>
      </c>
      <c r="AO11" s="78">
        <f>VLOOKUP(年度マスタ!$K$4&amp;"_"&amp;$AG11,データシート1!$A:$BT,MATCH("ab_"&amp;AO$2,データシート1!$A$1:$BT$1,0),0)</f>
        <v>31168</v>
      </c>
      <c r="AP11" s="78">
        <f>VLOOKUP(年度マスタ!$K$4&amp;"_"&amp;$AG11,データシート1!$A:$BT,MATCH("ab_"&amp;AP$2,データシート1!$A$1:$BT$1,0),0)</f>
        <v>156446</v>
      </c>
      <c r="AQ11" s="954">
        <f>VLOOKUP(年度マスタ!$K$4&amp;"_"&amp;$AG11,データシート1!$A:$BT,MATCH("ab_"&amp;AQ$2,データシート1!$A$1:$BT$1,0),0)</f>
        <v>2.203674949300185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1232.8195000000001</v>
      </c>
      <c r="AI12" s="78">
        <f>VLOOKUP(年度マスタ!$K$4&amp;"_"&amp;$AG12,データシート1!$A:$BT,MATCH("ab_"&amp;AI$2,データシート1!$A$1:$BT$1,0),0)</f>
        <v>1042</v>
      </c>
      <c r="AJ12" s="78">
        <f>VLOOKUP(年度マスタ!$K$4&amp;"_"&amp;$AG12,データシート1!$A:$BT,MATCH("ab_"&amp;AJ$2,データシート1!$A$1:$BT$1,0),0)</f>
        <v>212</v>
      </c>
      <c r="AK12" s="78">
        <f>VLOOKUP(年度マスタ!$K$4&amp;"_"&amp;$AG12,データシート1!$A:$BT,MATCH("ab_"&amp;AK$2,データシート1!$A$1:$BT$1,0),0)</f>
        <v>9166</v>
      </c>
      <c r="AL12" s="78">
        <f>VLOOKUP(年度マスタ!$K$4&amp;"_"&amp;$AG12,データシート1!$A:$BT,MATCH("ab_"&amp;AL$2,データシート1!$A$1:$BT$1,0),0)</f>
        <v>13127</v>
      </c>
      <c r="AM12" s="78">
        <f>VLOOKUP(年度マスタ!$K$4&amp;"_"&amp;$AG12,データシート1!$A:$BT,MATCH("ab_"&amp;AM$2,データシート1!$A$1:$BT$1,0),0)</f>
        <v>15827</v>
      </c>
      <c r="AN12" s="78">
        <f>VLOOKUP(年度マスタ!$K$4&amp;"_"&amp;$AG12,データシート1!$A:$BT,MATCH("ab_"&amp;AN$2,データシート1!$A$1:$BT$1,0),0)</f>
        <v>4842</v>
      </c>
      <c r="AO12" s="78">
        <f>VLOOKUP(年度マスタ!$K$4&amp;"_"&amp;$AG12,データシート1!$A:$BT,MATCH("ab_"&amp;AO$2,データシート1!$A$1:$BT$1,0),0)</f>
        <v>31153</v>
      </c>
      <c r="AP12" s="78">
        <f>VLOOKUP(年度マスタ!$K$4&amp;"_"&amp;$AG12,データシート1!$A:$BT,MATCH("ab_"&amp;AP$2,データシート1!$A$1:$BT$1,0),0)</f>
        <v>154366</v>
      </c>
      <c r="AQ12" s="954">
        <f>VLOOKUP(年度マスタ!$K$4&amp;"_"&amp;$AG12,データシート1!$A:$BT,MATCH("ab_"&amp;AQ$2,データシート1!$A$1:$BT$1,0),0)</f>
        <v>2.1947575380725581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1276.8624</v>
      </c>
      <c r="AI13" s="78">
        <f>VLOOKUP(年度マスタ!$K$4&amp;"_"&amp;$AG13,データシート1!$A:$BT,MATCH("ab_"&amp;AI$2,データシート1!$A$1:$BT$1,0),0)</f>
        <v>1042</v>
      </c>
      <c r="AJ13" s="78">
        <f>VLOOKUP(年度マスタ!$K$4&amp;"_"&amp;$AG13,データシート1!$A:$BT,MATCH("ab_"&amp;AJ$2,データシート1!$A$1:$BT$1,0),0)</f>
        <v>212</v>
      </c>
      <c r="AK13" s="78">
        <f>VLOOKUP(年度マスタ!$K$4&amp;"_"&amp;$AG13,データシート1!$A:$BT,MATCH("ab_"&amp;AK$2,データシート1!$A$1:$BT$1,0),0)</f>
        <v>9166</v>
      </c>
      <c r="AL13" s="78">
        <f>VLOOKUP(年度マスタ!$K$4&amp;"_"&amp;$AG13,データシート1!$A:$BT,MATCH("ab_"&amp;AL$2,データシート1!$A$1:$BT$1,0),0)</f>
        <v>13175</v>
      </c>
      <c r="AM13" s="78">
        <f>VLOOKUP(年度マスタ!$K$4&amp;"_"&amp;$AG13,データシート1!$A:$BT,MATCH("ab_"&amp;AM$2,データシート1!$A$1:$BT$1,0),0)</f>
        <v>15935</v>
      </c>
      <c r="AN13" s="78">
        <f>VLOOKUP(年度マスタ!$K$4&amp;"_"&amp;$AG13,データシート1!$A:$BT,MATCH("ab_"&amp;AN$2,データシート1!$A$1:$BT$1,0),0)</f>
        <v>4858</v>
      </c>
      <c r="AO13" s="78">
        <f>VLOOKUP(年度マスタ!$K$4&amp;"_"&amp;$AG13,データシート1!$A:$BT,MATCH("ab_"&amp;AO$2,データシート1!$A$1:$BT$1,0),0)</f>
        <v>30985</v>
      </c>
      <c r="AP13" s="78">
        <f>VLOOKUP(年度マスタ!$K$4&amp;"_"&amp;$AG13,データシート1!$A:$BT,MATCH("ab_"&amp;AP$2,データシート1!$A$1:$BT$1,0),0)</f>
        <v>140517</v>
      </c>
      <c r="AQ13" s="954">
        <f>VLOOKUP(年度マスタ!$K$4&amp;"_"&amp;$AG13,データシート1!$A:$BT,MATCH("ab_"&amp;AQ$2,データシート1!$A$1:$BT$1,0),0)</f>
        <v>2.0148739989597639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1311.2049</v>
      </c>
      <c r="AI14" s="78">
        <f>VLOOKUP(年度マスタ!$K$4&amp;"_"&amp;$AG14,データシート1!$A:$BT,MATCH("ab_"&amp;AI$2,データシート1!$A$1:$BT$1,0),0)</f>
        <v>1042</v>
      </c>
      <c r="AJ14" s="78">
        <f>VLOOKUP(年度マスタ!$K$4&amp;"_"&amp;$AG14,データシート1!$A:$BT,MATCH("ab_"&amp;AJ$2,データシート1!$A$1:$BT$1,0),0)</f>
        <v>212</v>
      </c>
      <c r="AK14" s="78">
        <f>VLOOKUP(年度マスタ!$K$4&amp;"_"&amp;$AG14,データシート1!$A:$BT,MATCH("ab_"&amp;AK$2,データシート1!$A$1:$BT$1,0),0)</f>
        <v>9166</v>
      </c>
      <c r="AL14" s="78">
        <f>VLOOKUP(年度マスタ!$K$4&amp;"_"&amp;$AG14,データシート1!$A:$BT,MATCH("ab_"&amp;AL$2,データシート1!$A$1:$BT$1,0),0)</f>
        <v>13230</v>
      </c>
      <c r="AM14" s="78">
        <f>VLOOKUP(年度マスタ!$K$4&amp;"_"&amp;$AG14,データシート1!$A:$BT,MATCH("ab_"&amp;AM$2,データシート1!$A$1:$BT$1,0),0)</f>
        <v>16042</v>
      </c>
      <c r="AN14" s="78">
        <f>VLOOKUP(年度マスタ!$K$4&amp;"_"&amp;$AG14,データシート1!$A:$BT,MATCH("ab_"&amp;AN$2,データシート1!$A$1:$BT$1,0),0)</f>
        <v>4914</v>
      </c>
      <c r="AO14" s="78">
        <f>VLOOKUP(年度マスタ!$K$4&amp;"_"&amp;$AG14,データシート1!$A:$BT,MATCH("ab_"&amp;AO$2,データシート1!$A$1:$BT$1,0),0)</f>
        <v>30899</v>
      </c>
      <c r="AP14" s="78">
        <f>VLOOKUP(年度マスタ!$K$4&amp;"_"&amp;$AG14,データシート1!$A:$BT,MATCH("ab_"&amp;AP$2,データシート1!$A$1:$BT$1,0),0)</f>
        <v>143799.7156998862</v>
      </c>
      <c r="AQ14" s="954">
        <f>VLOOKUP(年度マスタ!$K$4&amp;"_"&amp;$AG14,データシート1!$A:$BT,MATCH("ab_"&amp;AQ$2,データシート1!$A$1:$BT$1,0),0)</f>
        <v>2.232777942096785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1170.856</v>
      </c>
      <c r="AI15" s="78">
        <f>VLOOKUP(年度マスタ!$K$4&amp;"_"&amp;$AG15,データシート1!$A:$BT,MATCH("ab_"&amp;AI$2,データシート1!$A$1:$BT$1,0),0)</f>
        <v>1042</v>
      </c>
      <c r="AJ15" s="78">
        <f>VLOOKUP(年度マスタ!$K$4&amp;"_"&amp;$AG15,データシート1!$A:$BT,MATCH("ab_"&amp;AJ$2,データシート1!$A$1:$BT$1,0),0)</f>
        <v>212</v>
      </c>
      <c r="AK15" s="78">
        <f>VLOOKUP(年度マスタ!$K$4&amp;"_"&amp;$AG15,データシート1!$A:$BT,MATCH("ab_"&amp;AK$2,データシート1!$A$1:$BT$1,0),0)</f>
        <v>9166</v>
      </c>
      <c r="AL15" s="78">
        <f>VLOOKUP(年度マスタ!$K$4&amp;"_"&amp;$AG15,データシート1!$A:$BT,MATCH("ab_"&amp;AL$2,データシート1!$A$1:$BT$1,0),0)</f>
        <v>13337</v>
      </c>
      <c r="AM15" s="78">
        <f>VLOOKUP(年度マスタ!$K$4&amp;"_"&amp;$AG15,データシート1!$A:$BT,MATCH("ab_"&amp;AM$2,データシート1!$A$1:$BT$1,0),0)</f>
        <v>16247</v>
      </c>
      <c r="AN15" s="78">
        <f>VLOOKUP(年度マスタ!$K$4&amp;"_"&amp;$AG15,データシート1!$A:$BT,MATCH("ab_"&amp;AN$2,データシート1!$A$1:$BT$1,0),0)</f>
        <v>4959</v>
      </c>
      <c r="AO15" s="78">
        <f>VLOOKUP(年度マスタ!$K$4&amp;"_"&amp;$AG15,データシート1!$A:$BT,MATCH("ab_"&amp;AO$2,データシート1!$A$1:$BT$1,0),0)</f>
        <v>30907</v>
      </c>
      <c r="AP15" s="78">
        <f>VLOOKUP(年度マスタ!$K$4&amp;"_"&amp;$AG15,データシート1!$A:$BT,MATCH("ab_"&amp;AP$2,データシート1!$A$1:$BT$1,0),0)</f>
        <v>138126.99999999991</v>
      </c>
      <c r="AQ15" s="954">
        <f>VLOOKUP(年度マスタ!$K$4&amp;"_"&amp;$AG15,データシート1!$A:$BT,MATCH("ab_"&amp;AQ$2,データシート1!$A$1:$BT$1,0),0)</f>
        <v>2.5886492734535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1217.1633999999999</v>
      </c>
      <c r="AI16" s="78">
        <f>VLOOKUP(年度マスタ!$K$4&amp;"_"&amp;$AG16,データシート1!$A:$BT,MATCH("ab_"&amp;AI$2,データシート1!$A$1:$BT$1,0),0)</f>
        <v>1042</v>
      </c>
      <c r="AJ16" s="78">
        <f>VLOOKUP(年度マスタ!$K$4&amp;"_"&amp;$AG16,データシート1!$A:$BT,MATCH("ab_"&amp;AJ$2,データシート1!$A$1:$BT$1,0),0)</f>
        <v>212</v>
      </c>
      <c r="AK16" s="78">
        <f>VLOOKUP(年度マスタ!$K$4&amp;"_"&amp;$AG16,データシート1!$A:$BT,MATCH("ab_"&amp;AK$2,データシート1!$A$1:$BT$1,0),0)</f>
        <v>9166</v>
      </c>
      <c r="AL16" s="78">
        <f>VLOOKUP(年度マスタ!$K$4&amp;"_"&amp;$AG16,データシート1!$A:$BT,MATCH("ab_"&amp;AL$2,データシート1!$A$1:$BT$1,0),0)</f>
        <v>13448</v>
      </c>
      <c r="AM16" s="78">
        <f>VLOOKUP(年度マスタ!$K$4&amp;"_"&amp;$AG16,データシート1!$A:$BT,MATCH("ab_"&amp;AM$2,データシート1!$A$1:$BT$1,0),0)</f>
        <v>16500</v>
      </c>
      <c r="AN16" s="78">
        <f>VLOOKUP(年度マスタ!$K$4&amp;"_"&amp;$AG16,データシート1!$A:$BT,MATCH("ab_"&amp;AN$2,データシート1!$A$1:$BT$1,0),0)</f>
        <v>4936</v>
      </c>
      <c r="AO16" s="78">
        <f>VLOOKUP(年度マスタ!$K$4&amp;"_"&amp;$AG16,データシート1!$A:$BT,MATCH("ab_"&amp;AO$2,データシート1!$A$1:$BT$1,0),0)</f>
        <v>30913</v>
      </c>
      <c r="AP16" s="78">
        <f>VLOOKUP(年度マスタ!$K$4&amp;"_"&amp;$AG16,データシート1!$A:$BT,MATCH("ab_"&amp;AP$2,データシート1!$A$1:$BT$1,0),0)</f>
        <v>139041</v>
      </c>
      <c r="AQ16" s="954">
        <f>VLOOKUP(年度マスタ!$K$4&amp;"_"&amp;$AG16,データシート1!$A:$BT,MATCH("ab_"&amp;AQ$2,データシート1!$A$1:$BT$1,0),0)</f>
        <v>2.4894546120571892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1249.5564999999999</v>
      </c>
      <c r="AI17" s="151">
        <f>VLOOKUP(年度マスタ!$K$4&amp;"_"&amp;$AG17,データシート1!$A:$BT,MATCH("ab_"&amp;AI$2,データシート1!$A$1:$BT$1,0),0)</f>
        <v>1042</v>
      </c>
      <c r="AJ17" s="151">
        <f>VLOOKUP(年度マスタ!$K$4&amp;"_"&amp;$AG17,データシート1!$A:$BT,MATCH("ab_"&amp;AJ$2,データシート1!$A$1:$BT$1,0),0)</f>
        <v>212</v>
      </c>
      <c r="AK17" s="151">
        <f>VLOOKUP(年度マスタ!$K$4&amp;"_"&amp;$AG17,データシート1!$A:$BT,MATCH("ab_"&amp;AK$2,データシート1!$A$1:$BT$1,0),0)</f>
        <v>9166</v>
      </c>
      <c r="AL17" s="151">
        <f>VLOOKUP(年度マスタ!$K$4&amp;"_"&amp;$AG17,データシート1!$A:$BT,MATCH("ab_"&amp;AL$2,データシート1!$A$1:$BT$1,0),0)</f>
        <v>13447</v>
      </c>
      <c r="AM17" s="151">
        <f>VLOOKUP(年度マスタ!$K$4&amp;"_"&amp;$AG17,データシート1!$A:$BT,MATCH("ab_"&amp;AM$2,データシート1!$A$1:$BT$1,0),0)</f>
        <v>16562</v>
      </c>
      <c r="AN17" s="151">
        <f>VLOOKUP(年度マスタ!$K$4&amp;"_"&amp;$AG17,データシート1!$A:$BT,MATCH("ab_"&amp;AN$2,データシート1!$A$1:$BT$1,0),0)</f>
        <v>4839</v>
      </c>
      <c r="AO17" s="151">
        <f>VLOOKUP(年度マスタ!$K$4&amp;"_"&amp;$AG17,データシート1!$A:$BT,MATCH("ab_"&amp;AO$2,データシート1!$A$1:$BT$1,0),0)</f>
        <v>30668</v>
      </c>
      <c r="AP17" s="151">
        <f>VLOOKUP(年度マスタ!$K$4&amp;"_"&amp;$AG17,データシート1!$A:$BT,MATCH("ab_"&amp;AP$2,データシート1!$A$1:$BT$1,0),0)</f>
        <v>132337</v>
      </c>
      <c r="AQ17" s="955">
        <f>VLOOKUP(年度マスタ!$K$4&amp;"_"&amp;$AG17,データシート1!$A:$BT,MATCH("ab_"&amp;AQ$2,データシート1!$A$1:$BT$1,0),0)</f>
        <v>2.7405277054015462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1112.2075</v>
      </c>
      <c r="AI18" s="78">
        <f>VLOOKUP(年度マスタ!$K$4&amp;"_"&amp;$AG18,データシート1!$A:$BT,MATCH("ab_"&amp;AI$2,データシート1!$A$1:$BT$1,0),0)</f>
        <v>1110</v>
      </c>
      <c r="AJ18" s="78">
        <f>VLOOKUP(年度マスタ!$K$4&amp;"_"&amp;$AG18,データシート1!$A:$BT,MATCH("ab_"&amp;AJ$2,データシート1!$A$1:$BT$1,0),0)</f>
        <v>173</v>
      </c>
      <c r="AK18" s="78">
        <f>VLOOKUP(年度マスタ!$K$4&amp;"_"&amp;$AG18,データシート1!$A:$BT,MATCH("ab_"&amp;AK$2,データシート1!$A$1:$BT$1,0),0)</f>
        <v>9167</v>
      </c>
      <c r="AL18" s="78">
        <f>VLOOKUP(年度マスタ!$K$4&amp;"_"&amp;$AG18,データシート1!$A:$BT,MATCH("ab_"&amp;AL$2,データシート1!$A$1:$BT$1,0),0)</f>
        <v>13582</v>
      </c>
      <c r="AM18" s="78">
        <f>VLOOKUP(年度マスタ!$K$4&amp;"_"&amp;$AG18,データシート1!$A:$BT,MATCH("ab_"&amp;AM$2,データシート1!$A$1:$BT$1,0),0)</f>
        <v>16701</v>
      </c>
      <c r="AN18" s="78">
        <f>VLOOKUP(年度マスタ!$K$4&amp;"_"&amp;$AG18,データシート1!$A:$BT,MATCH("ab_"&amp;AN$2,データシート1!$A$1:$BT$1,0),0)</f>
        <v>4858</v>
      </c>
      <c r="AO18" s="78">
        <f>VLOOKUP(年度マスタ!$K$4&amp;"_"&amp;$AG18,データシート1!$A:$BT,MATCH("ab_"&amp;AO$2,データシート1!$A$1:$BT$1,0),0)</f>
        <v>30622</v>
      </c>
      <c r="AP18" s="78">
        <f>VLOOKUP(年度マスタ!$K$4&amp;"_"&amp;$AG18,データシート1!$A:$BT,MATCH("ab_"&amp;AP$2,データシート1!$A$1:$BT$1,0),0)</f>
        <v>101475.99999999997</v>
      </c>
      <c r="AQ18" s="954">
        <f>VLOOKUP(年度マスタ!$K$4&amp;"_"&amp;$AG18,データシート1!$A:$BT,MATCH("ab_"&amp;AQ$2,データシート1!$A$1:$BT$1,0),0)</f>
        <v>2.250123501586506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1050.8942</v>
      </c>
      <c r="AI19" s="78">
        <f>VLOOKUP(年度マスタ!$K$4&amp;"_"&amp;$AG19,データシート1!$A:$BT,MATCH("ab_"&amp;AI$2,データシート1!$A$1:$BT$1,0),0)</f>
        <v>1110</v>
      </c>
      <c r="AJ19" s="78">
        <f>VLOOKUP(年度マスタ!$K$4&amp;"_"&amp;$AG19,データシート1!$A:$BT,MATCH("ab_"&amp;AJ$2,データシート1!$A$1:$BT$1,0),0)</f>
        <v>173</v>
      </c>
      <c r="AK19" s="78">
        <f>VLOOKUP(年度マスタ!$K$4&amp;"_"&amp;$AG19,データシート1!$A:$BT,MATCH("ab_"&amp;AK$2,データシート1!$A$1:$BT$1,0),0)</f>
        <v>9167</v>
      </c>
      <c r="AL19" s="78">
        <f>VLOOKUP(年度マスタ!$K$4&amp;"_"&amp;$AG19,データシート1!$A:$BT,MATCH("ab_"&amp;AL$2,データシート1!$A$1:$BT$1,0),0)</f>
        <v>13625</v>
      </c>
      <c r="AM19" s="78">
        <f>VLOOKUP(年度マスタ!$K$4&amp;"_"&amp;$AG19,データシート1!$A:$BT,MATCH("ab_"&amp;AM$2,データシート1!$A$1:$BT$1,0),0)</f>
        <v>16722</v>
      </c>
      <c r="AN19" s="78">
        <f>VLOOKUP(年度マスタ!$K$4&amp;"_"&amp;$AG19,データシート1!$A:$BT,MATCH("ab_"&amp;AN$2,データシート1!$A$1:$BT$1,0),0)</f>
        <v>4877</v>
      </c>
      <c r="AO19" s="78">
        <f>VLOOKUP(年度マスタ!$K$4&amp;"_"&amp;$AG19,データシート1!$A:$BT,MATCH("ab_"&amp;AO$2,データシート1!$A$1:$BT$1,0),0)</f>
        <v>30430</v>
      </c>
      <c r="AP19" s="78">
        <f>VLOOKUP(年度マスタ!$K$4&amp;"_"&amp;$AG19,データシート1!$A:$BT,MATCH("ab_"&amp;AP$2,データシート1!$A$1:$BT$1,0),0)</f>
        <v>117818</v>
      </c>
      <c r="AQ19" s="954">
        <f>VLOOKUP(年度マスタ!$K$4&amp;"_"&amp;$AG19,データシート1!$A:$BT,MATCH("ab_"&amp;AQ$2,データシート1!$A$1:$BT$1,0),0)</f>
        <v>2.4438776771053679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1165.5730000000001</v>
      </c>
      <c r="AI20" s="78">
        <f>VLOOKUP(年度マスタ!$K$4&amp;"_"&amp;$AG20,データシート1!$A:$BT,MATCH("ab_"&amp;AI$2,データシート1!$A$1:$BT$1,0),0)</f>
        <v>1110</v>
      </c>
      <c r="AJ20" s="78">
        <f>VLOOKUP(年度マスタ!$K$4&amp;"_"&amp;$AG20,データシート1!$A:$BT,MATCH("ab_"&amp;AJ$2,データシート1!$A$1:$BT$1,0),0)</f>
        <v>173</v>
      </c>
      <c r="AK20" s="78">
        <f>VLOOKUP(年度マスタ!$K$4&amp;"_"&amp;$AG20,データシート1!$A:$BT,MATCH("ab_"&amp;AK$2,データシート1!$A$1:$BT$1,0),0)</f>
        <v>9167</v>
      </c>
      <c r="AL20" s="78">
        <f>VLOOKUP(年度マスタ!$K$4&amp;"_"&amp;$AG20,データシート1!$A:$BT,MATCH("ab_"&amp;AL$2,データシート1!$A$1:$BT$1,0),0)</f>
        <v>13738</v>
      </c>
      <c r="AM20" s="78">
        <f>VLOOKUP(年度マスタ!$K$4&amp;"_"&amp;$AG20,データシート1!$A:$BT,MATCH("ab_"&amp;AM$2,データシート1!$A$1:$BT$1,0),0)</f>
        <v>16846</v>
      </c>
      <c r="AN20" s="78">
        <f>VLOOKUP(年度マスタ!$K$4&amp;"_"&amp;$AG20,データシート1!$A:$BT,MATCH("ab_"&amp;AN$2,データシート1!$A$1:$BT$1,0),0)</f>
        <v>4930</v>
      </c>
      <c r="AO20" s="78">
        <f>VLOOKUP(年度マスタ!$K$4&amp;"_"&amp;$AG20,データシート1!$A:$BT,MATCH("ab_"&amp;AO$2,データシート1!$A$1:$BT$1,0),0)</f>
        <v>30364</v>
      </c>
      <c r="AP20" s="78">
        <f>VLOOKUP(年度マスタ!$K$4&amp;"_"&amp;$AG20,データシート1!$A:$BT,MATCH("ab_"&amp;AP$2,データシート1!$A$1:$BT$1,0),0)</f>
        <v>118083.99999999999</v>
      </c>
      <c r="AQ20" s="954">
        <f>VLOOKUP(年度マスタ!$K$4&amp;"_"&amp;$AG20,データシート1!$A:$BT,MATCH("ab_"&amp;AQ$2,データシート1!$A$1:$BT$1,0),0)</f>
        <v>1.920060894027763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650.64300000000003</v>
      </c>
      <c r="BE13" s="70" t="str">
        <f>年度マスタ!K4</f>
        <v>38401</v>
      </c>
      <c r="BF13" s="70" t="str">
        <f>年度マスタ!K4</f>
        <v>38401</v>
      </c>
      <c r="BG13" s="70" t="str">
        <f>年度マスタ!K4</f>
        <v>38401</v>
      </c>
      <c r="BH13" s="278" t="s">
        <v>195</v>
      </c>
      <c r="BI13" s="278" t="s">
        <v>195</v>
      </c>
      <c r="BJ13" s="278" t="s">
        <v>195</v>
      </c>
      <c r="BK13" s="278" t="str">
        <f>年度マスタ!K4</f>
        <v>38401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650.64300000000003</v>
      </c>
      <c r="AY14" s="70"/>
      <c r="BE14" s="70" t="str">
        <f>AP2</f>
        <v>松前町</v>
      </c>
      <c r="BF14" s="70" t="str">
        <f>AP2</f>
        <v>松前町</v>
      </c>
      <c r="BG14" s="70" t="str">
        <f>AP2</f>
        <v>松前町</v>
      </c>
      <c r="BH14" s="70" t="s">
        <v>205</v>
      </c>
      <c r="BI14" s="70" t="s">
        <v>205</v>
      </c>
      <c r="BJ14" s="70" t="s">
        <v>205</v>
      </c>
      <c r="BK14" s="70" t="str">
        <f>AP2</f>
        <v>松前町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5.181</v>
      </c>
      <c r="AY17" s="165">
        <f>AX17</f>
        <v>5.181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9.7880000000000003</v>
      </c>
      <c r="BG17" s="952">
        <f t="shared" ref="BG17:BG39" si="2">BF17/BE17</f>
        <v>9.7880000000000003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0.16919035269506297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590.56099999999992</v>
      </c>
      <c r="G21" s="877">
        <f t="shared" ref="G21:O21" si="5">SUM(G22,G26,G27,G28)</f>
        <v>654.35299999999995</v>
      </c>
      <c r="H21" s="877">
        <f t="shared" si="5"/>
        <v>705.43099999999993</v>
      </c>
      <c r="I21" s="877">
        <f t="shared" si="5"/>
        <v>728.27200000000005</v>
      </c>
      <c r="J21" s="877">
        <f t="shared" si="5"/>
        <v>778.80099999999993</v>
      </c>
      <c r="K21" s="877">
        <f t="shared" si="5"/>
        <v>732.54100000000005</v>
      </c>
      <c r="L21" s="877">
        <f t="shared" si="5"/>
        <v>682.23300000000006</v>
      </c>
      <c r="M21" s="877">
        <f t="shared" si="5"/>
        <v>673.75700000000006</v>
      </c>
      <c r="N21" s="877">
        <f t="shared" si="5"/>
        <v>698.25399999999991</v>
      </c>
      <c r="O21" s="877">
        <f t="shared" si="5"/>
        <v>522.82899999999995</v>
      </c>
      <c r="P21" s="878">
        <f>SUM(P22,P26,P27,P28)</f>
        <v>655.82400000000007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5.9320000000000004</v>
      </c>
      <c r="BG21" s="952">
        <f t="shared" si="2"/>
        <v>5.9320000000000004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0.68616084725490012</v>
      </c>
    </row>
    <row r="22" spans="2:63" ht="15.95" customHeight="1" thickBot="1">
      <c r="B22" s="285"/>
      <c r="C22" s="522"/>
      <c r="D22" s="408" t="s">
        <v>114</v>
      </c>
      <c r="E22" s="409"/>
      <c r="F22" s="879">
        <f>SUM(F23:F25)</f>
        <v>586.54</v>
      </c>
      <c r="G22" s="879">
        <f t="shared" ref="G22:P22" si="6">SUM(G23:G25)</f>
        <v>648.32399999999996</v>
      </c>
      <c r="H22" s="879">
        <f t="shared" si="6"/>
        <v>698.68499999999995</v>
      </c>
      <c r="I22" s="879">
        <f t="shared" si="6"/>
        <v>722.33199999999999</v>
      </c>
      <c r="J22" s="879">
        <f t="shared" si="6"/>
        <v>772.98199999999997</v>
      </c>
      <c r="K22" s="879">
        <f t="shared" si="6"/>
        <v>726.625</v>
      </c>
      <c r="L22" s="879">
        <f t="shared" si="6"/>
        <v>677.79200000000003</v>
      </c>
      <c r="M22" s="879">
        <f t="shared" si="6"/>
        <v>669.23</v>
      </c>
      <c r="N22" s="879">
        <f t="shared" si="6"/>
        <v>693.39599999999996</v>
      </c>
      <c r="O22" s="879">
        <f t="shared" si="6"/>
        <v>518.91099999999994</v>
      </c>
      <c r="P22" s="880">
        <f t="shared" si="6"/>
        <v>650.64300000000003</v>
      </c>
      <c r="Z22" s="273"/>
      <c r="AB22" s="272"/>
      <c r="AC22" s="521" t="s">
        <v>286</v>
      </c>
      <c r="AP22" s="16" t="s">
        <v>287</v>
      </c>
      <c r="AQ22" s="273"/>
      <c r="AV22" s="70" t="str">
        <f>AW22</f>
        <v>エネルギー起源CO2</v>
      </c>
      <c r="AW22" s="70" t="str">
        <f>D56</f>
        <v>エネルギー起源CO2</v>
      </c>
      <c r="AX22" s="165">
        <f>P56</f>
        <v>611.82100000000003</v>
      </c>
      <c r="AY22" s="165">
        <f>AX22</f>
        <v>611.82100000000003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586.54</v>
      </c>
      <c r="G23" s="881">
        <f>IFERROR(VLOOKUP(年度マスタ!$K$4&amp;"_"&amp;G$20,データシート1!$A:$BU,MATCH("ba_"&amp;$E23,データシート1!$A$1:$BU$1,0),0),0)</f>
        <v>648.32399999999996</v>
      </c>
      <c r="H23" s="881">
        <f>IFERROR(VLOOKUP(年度マスタ!$K$4&amp;"_"&amp;H$20,データシート1!$A:$BU,MATCH("ba_"&amp;$E23,データシート1!$A$1:$BU$1,0),0),0)</f>
        <v>698.68499999999995</v>
      </c>
      <c r="I23" s="881">
        <f>IFERROR(VLOOKUP(年度マスタ!$K$4&amp;"_"&amp;I$20,データシート1!$A:$BU,MATCH("ba_"&amp;$E23,データシート1!$A$1:$BU$1,0),0),0)</f>
        <v>722.33199999999999</v>
      </c>
      <c r="J23" s="881">
        <f>IFERROR(VLOOKUP(年度マスタ!$K$4&amp;"_"&amp;J$20,データシート1!$A:$BU,MATCH("ba_"&amp;$E23,データシート1!$A$1:$BU$1,0),0),0)</f>
        <v>772.98199999999997</v>
      </c>
      <c r="K23" s="881">
        <f>IFERROR(VLOOKUP(年度マスタ!$K$4&amp;"_"&amp;K$20,データシート1!$A:$BU,MATCH("ba_"&amp;$E23,データシート1!$A$1:$BU$1,0),0),0)</f>
        <v>726.625</v>
      </c>
      <c r="L23" s="881">
        <f>IFERROR(VLOOKUP(年度マスタ!$K$4&amp;"_"&amp;L$20,データシート1!$A:$BU,MATCH("ba_"&amp;$E23,データシート1!$A$1:$BU$1,0),0),0)</f>
        <v>677.79200000000003</v>
      </c>
      <c r="M23" s="881">
        <f>IFERROR(VLOOKUP(年度マスタ!$K$4&amp;"_"&amp;M$20,データシート1!$A:$BU,MATCH("ba_"&amp;$E23,データシート1!$A$1:$BU$1,0),0),0)</f>
        <v>669.23</v>
      </c>
      <c r="N23" s="881">
        <f>IFERROR(VLOOKUP(年度マスタ!$K$4&amp;"_"&amp;N$20,データシート1!$A:$BU,MATCH("ba_"&amp;$E23,データシート1!$A$1:$BU$1,0),0),0)</f>
        <v>693.39599999999996</v>
      </c>
      <c r="O23" s="881">
        <f>IFERROR(VLOOKUP(年度マスタ!$K$4&amp;"_"&amp;O$20,データシート1!$A:$BU,MATCH("ba_"&amp;$E23,データシート1!$A$1:$BU$1,0),0),0)</f>
        <v>518.91099999999994</v>
      </c>
      <c r="P23" s="882">
        <f>IFERROR(VLOOKUP(年度マスタ!$K$4&amp;"_"&amp;P$20,データシート1!$A:$BU,MATCH("ba_"&amp;$E23,データシート1!$A$1:$BU$1,0),0),0)</f>
        <v>650.64300000000003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634.923</v>
      </c>
      <c r="BG23" s="952">
        <f t="shared" ref="BG23" si="8">BF23/BE23</f>
        <v>634.923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32.002342667112259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269.28363944551342</v>
      </c>
      <c r="AG24" s="877">
        <f t="shared" ref="AG24:AP24" si="11">AG25+AG29</f>
        <v>360.80909094222949</v>
      </c>
      <c r="AH24" s="877">
        <f t="shared" si="11"/>
        <v>378.36218915304539</v>
      </c>
      <c r="AI24" s="877">
        <f t="shared" si="11"/>
        <v>385.49436857632952</v>
      </c>
      <c r="AJ24" s="877">
        <f t="shared" si="11"/>
        <v>407.74214701341987</v>
      </c>
      <c r="AK24" s="877">
        <f t="shared" si="11"/>
        <v>393.16789288052814</v>
      </c>
      <c r="AL24" s="877">
        <f t="shared" si="11"/>
        <v>320.31172475526921</v>
      </c>
      <c r="AM24" s="877">
        <f t="shared" si="11"/>
        <v>320.46778155725713</v>
      </c>
      <c r="AN24" s="877">
        <f t="shared" si="11"/>
        <v>305.95778647117243</v>
      </c>
      <c r="AO24" s="877">
        <f t="shared" si="11"/>
        <v>319.34548769230821</v>
      </c>
      <c r="AP24" s="878">
        <f t="shared" si="11"/>
        <v>250.05152045729889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227.29456958322606</v>
      </c>
      <c r="AG25" s="879">
        <f>①CO2排出量の現状把握!AA35</f>
        <v>313.72664243199785</v>
      </c>
      <c r="AH25" s="879">
        <f>①CO2排出量の現状把握!AB35</f>
        <v>330.55218914321978</v>
      </c>
      <c r="AI25" s="879">
        <f>①CO2排出量の現状把握!AC35</f>
        <v>333.07471103473404</v>
      </c>
      <c r="AJ25" s="879">
        <f>①CO2排出量の現状把握!AD35</f>
        <v>358.48931076354449</v>
      </c>
      <c r="AK25" s="879">
        <f>①CO2排出量の現状把握!AE35</f>
        <v>355.67646079616782</v>
      </c>
      <c r="AL25" s="879">
        <f>①CO2排出量の現状把握!AF35</f>
        <v>283.92131922953581</v>
      </c>
      <c r="AM25" s="879">
        <f>①CO2排出量の現状把握!AG35</f>
        <v>284.12182941993274</v>
      </c>
      <c r="AN25" s="879">
        <f>①CO2排出量の現状把握!AH35</f>
        <v>276.78326284599711</v>
      </c>
      <c r="AO25" s="879">
        <f>①CO2排出量の現状把握!AI35</f>
        <v>282.67384914822458</v>
      </c>
      <c r="AP25" s="880">
        <f>①CO2排出量の現状把握!AJ35</f>
        <v>214.77525638160117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4.0209999999999999</v>
      </c>
      <c r="G26" s="879">
        <f>IFERROR(VLOOKUP(年度マスタ!$K$4&amp;"_"&amp;G$20,データシート1!$A:$BU,MATCH("ba_"&amp;$D26,データシート1!$A$1:$BU$1,0),0),0)</f>
        <v>6.0289999999999999</v>
      </c>
      <c r="H26" s="879">
        <f>IFERROR(VLOOKUP(年度マスタ!$K$4&amp;"_"&amp;H$20,データシート1!$A:$BU,MATCH("ba_"&amp;$D26,データシート1!$A$1:$BU$1,0),0),0)</f>
        <v>6.7460000000000004</v>
      </c>
      <c r="I26" s="879">
        <f>IFERROR(VLOOKUP(年度マスタ!$K$4&amp;"_"&amp;I$20,データシート1!$A:$BU,MATCH("ba_"&amp;$D26,データシート1!$A$1:$BU$1,0),0),0)</f>
        <v>5.94</v>
      </c>
      <c r="J26" s="879">
        <f>IFERROR(VLOOKUP(年度マスタ!$K$4&amp;"_"&amp;J$20,データシート1!$A:$BU,MATCH("ba_"&amp;$D26,データシート1!$A$1:$BU$1,0),0),0)</f>
        <v>5.819</v>
      </c>
      <c r="K26" s="879">
        <f>IFERROR(VLOOKUP(年度マスタ!$K$4&amp;"_"&amp;K$20,データシート1!$A:$BU,MATCH("ba_"&amp;$D26,データシート1!$A$1:$BU$1,0),0),0)</f>
        <v>5.9160000000000004</v>
      </c>
      <c r="L26" s="879">
        <f>IFERROR(VLOOKUP(年度マスタ!$K$4&amp;"_"&amp;L$20,データシート1!$A:$BU,MATCH("ba_"&amp;$D26,データシート1!$A$1:$BU$1,0),0),0)</f>
        <v>4.4409999999999998</v>
      </c>
      <c r="M26" s="879">
        <f>IFERROR(VLOOKUP(年度マスタ!$K$4&amp;"_"&amp;M$20,データシート1!$A:$BU,MATCH("ba_"&amp;$D26,データシート1!$A$1:$BU$1,0),0),0)</f>
        <v>4.5270000000000001</v>
      </c>
      <c r="N26" s="879">
        <f>IFERROR(VLOOKUP(年度マスタ!$K$4&amp;"_"&amp;N$20,データシート1!$A:$BU,MATCH("ba_"&amp;$D26,データシート1!$A$1:$BU$1,0),0),0)</f>
        <v>4.8579999999999997</v>
      </c>
      <c r="O26" s="879">
        <f>IFERROR(VLOOKUP(年度マスタ!$K$4&amp;"_"&amp;O$20,データシート1!$A:$BU,MATCH("ba_"&amp;$D26,データシート1!$A$1:$BU$1,0),0),0)</f>
        <v>3.9180000000000001</v>
      </c>
      <c r="P26" s="880">
        <f>IFERROR(VLOOKUP(年度マスタ!$K$4&amp;"_"&amp;P$20,データシート1!$A:$BU,MATCH("ba_"&amp;$D26,データシート1!$A$1:$BU$1,0),0),0)</f>
        <v>5.181</v>
      </c>
      <c r="Z26" s="273"/>
      <c r="AB26" s="272"/>
      <c r="AC26" s="522"/>
      <c r="AD26" s="410"/>
      <c r="AE26" s="409" t="s">
        <v>184</v>
      </c>
      <c r="AF26" s="881">
        <f>①CO2排出量の現状把握!Z36</f>
        <v>217.63641386115259</v>
      </c>
      <c r="AG26" s="881">
        <f>①CO2排出量の現状把握!AA36</f>
        <v>304.08715022530811</v>
      </c>
      <c r="AH26" s="881">
        <f>①CO2排出量の現状把握!AB36</f>
        <v>321.23969955079838</v>
      </c>
      <c r="AI26" s="881">
        <f>①CO2排出量の現状把握!AC36</f>
        <v>318.2119180947164</v>
      </c>
      <c r="AJ26" s="881">
        <f>①CO2排出量の現状把握!AD36</f>
        <v>346.20656060098457</v>
      </c>
      <c r="AK26" s="881">
        <f>①CO2排出量の現状把握!AE36</f>
        <v>343.57409031301165</v>
      </c>
      <c r="AL26" s="881">
        <f>①CO2排出量の現状把握!AF36</f>
        <v>272.63634498067427</v>
      </c>
      <c r="AM26" s="881">
        <f>①CO2排出量の現状把握!AG36</f>
        <v>273.83692764347649</v>
      </c>
      <c r="AN26" s="881">
        <f>①CO2排出量の現状把握!AH36</f>
        <v>266.97247136900791</v>
      </c>
      <c r="AO26" s="881">
        <f>①CO2排出量の現状把握!AI36</f>
        <v>272.31969129362233</v>
      </c>
      <c r="AP26" s="882">
        <f>①CO2排出量の現状把握!AJ36</f>
        <v>204.95153368890544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3.2318708650953929</v>
      </c>
      <c r="AG27" s="881">
        <f>①CO2排出量の現状把握!AA37</f>
        <v>3.2526031252708738</v>
      </c>
      <c r="AH27" s="881">
        <f>①CO2排出量の現状把握!AB37</f>
        <v>2.7109809101535571</v>
      </c>
      <c r="AI27" s="881">
        <f>①CO2排出量の現状把握!AC37</f>
        <v>2.61291925157489</v>
      </c>
      <c r="AJ27" s="881">
        <f>①CO2排出量の現状把握!AD37</f>
        <v>2.4529833820227238</v>
      </c>
      <c r="AK27" s="881">
        <f>①CO2排出量の現状把握!AE37</f>
        <v>2.2770283816806032</v>
      </c>
      <c r="AL27" s="881">
        <f>①CO2排出量の現状把握!AF37</f>
        <v>2.2889166300097377</v>
      </c>
      <c r="AM27" s="881">
        <f>①CO2排出量の現状把握!AG37</f>
        <v>2.1545757025000647</v>
      </c>
      <c r="AN27" s="881">
        <f>①CO2排出量の現状把握!AH37</f>
        <v>1.8063761792571849</v>
      </c>
      <c r="AO27" s="881">
        <f>①CO2排出量の現状把握!AI37</f>
        <v>2.3993947833900893</v>
      </c>
      <c r="AP27" s="882">
        <f>①CO2排出量の現状把握!AJ37</f>
        <v>2.4516806733768943</v>
      </c>
      <c r="AQ27" s="273"/>
      <c r="AV27" s="70" t="str">
        <f t="shared" ref="AV27:AV31" si="14">AW27</f>
        <v>N2O</v>
      </c>
      <c r="AW27" s="70" t="str">
        <f t="shared" si="13"/>
        <v>N2O</v>
      </c>
      <c r="AX27" s="287">
        <f t="shared" si="12"/>
        <v>44.003</v>
      </c>
      <c r="AY27" s="287">
        <f t="shared" ref="AY27:AY31" si="15">AX27</f>
        <v>44.003</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6.4262848569780857</v>
      </c>
      <c r="AG28" s="881">
        <f>①CO2排出量の現状把握!AA38</f>
        <v>6.3868890814188788</v>
      </c>
      <c r="AH28" s="881">
        <f>①CO2排出量の現状把握!AB38</f>
        <v>6.6015086822678226</v>
      </c>
      <c r="AI28" s="881">
        <f>①CO2排出量の現状把握!AC38</f>
        <v>12.249873688442751</v>
      </c>
      <c r="AJ28" s="881">
        <f>①CO2排出量の現状把握!AD38</f>
        <v>9.8297667805371454</v>
      </c>
      <c r="AK28" s="881">
        <f>①CO2排出量の現状把握!AE38</f>
        <v>9.8253421014755595</v>
      </c>
      <c r="AL28" s="881">
        <f>①CO2排出量の現状把握!AF38</f>
        <v>8.9960576188517791</v>
      </c>
      <c r="AM28" s="881">
        <f>①CO2排出量の現状把握!AG38</f>
        <v>8.1303260739561871</v>
      </c>
      <c r="AN28" s="881">
        <f>①CO2排出量の現状把握!AH38</f>
        <v>8.0044152977320273</v>
      </c>
      <c r="AO28" s="881">
        <f>①CO2排出量の現状把握!AI38</f>
        <v>7.9547630712121249</v>
      </c>
      <c r="AP28" s="882">
        <f>①CO2排出量の現状把握!AJ38</f>
        <v>7.3720420193188128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41.989069862287337</v>
      </c>
      <c r="AG29" s="883">
        <f>①CO2排出量の現状把握!AA39</f>
        <v>47.082448510231629</v>
      </c>
      <c r="AH29" s="883">
        <f>①CO2排出量の現状把握!AB39</f>
        <v>47.810000009825607</v>
      </c>
      <c r="AI29" s="883">
        <f>①CO2排出量の現状把握!AC39</f>
        <v>52.419657541595491</v>
      </c>
      <c r="AJ29" s="883">
        <f>①CO2排出量の現状把握!AD39</f>
        <v>49.252836249875358</v>
      </c>
      <c r="AK29" s="883">
        <f>①CO2排出量の現状把握!AE39</f>
        <v>37.491432084360348</v>
      </c>
      <c r="AL29" s="883">
        <f>①CO2排出量の現状把握!AF39</f>
        <v>36.390405525733414</v>
      </c>
      <c r="AM29" s="883">
        <f>①CO2排出量の現状把握!AG39</f>
        <v>36.345952137324396</v>
      </c>
      <c r="AN29" s="883">
        <f>①CO2排出量の現状把握!AH39</f>
        <v>29.174523625175308</v>
      </c>
      <c r="AO29" s="883">
        <f>①CO2排出量の現状把握!AI39</f>
        <v>36.671638544083656</v>
      </c>
      <c r="AP29" s="884">
        <f>①CO2排出量の現状把握!AJ39</f>
        <v>35.276264075697725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9.5763016737159937E-2</v>
      </c>
      <c r="AG37" s="460">
        <f t="shared" ref="AG37:AP37" si="21">IFERROR(IF(G26/AG29&gt;1,1,G26/AG29),0)</f>
        <v>0.12805196396465701</v>
      </c>
      <c r="AH37" s="460">
        <f t="shared" si="21"/>
        <v>0.14110018821613898</v>
      </c>
      <c r="AI37" s="460">
        <f t="shared" si="21"/>
        <v>0.11331626871630275</v>
      </c>
      <c r="AJ37" s="460">
        <f t="shared" si="21"/>
        <v>0.11814548040397828</v>
      </c>
      <c r="AK37" s="460">
        <f t="shared" si="21"/>
        <v>0.15779605288718421</v>
      </c>
      <c r="AL37" s="460">
        <f t="shared" si="21"/>
        <v>0.12203766173640342</v>
      </c>
      <c r="AM37" s="460">
        <f t="shared" si="21"/>
        <v>0.1245530721796976</v>
      </c>
      <c r="AN37" s="460">
        <f t="shared" si="21"/>
        <v>0.16651514391165345</v>
      </c>
      <c r="AO37" s="460">
        <f t="shared" si="21"/>
        <v>0.10684005829982481</v>
      </c>
      <c r="AP37" s="460">
        <f t="shared" si="21"/>
        <v>0.14686929400693705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5.181</v>
      </c>
      <c r="BG43" s="952">
        <f t="shared" si="22"/>
        <v>5.181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1.2574515798750923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590.56100000000004</v>
      </c>
      <c r="G55" s="885">
        <f t="shared" ref="G55:P55" si="32">SUM(G56,G57,G60,G61,G62,G63,G64,G65,)</f>
        <v>654.35299999999995</v>
      </c>
      <c r="H55" s="885">
        <f t="shared" si="32"/>
        <v>705.43100000000004</v>
      </c>
      <c r="I55" s="885">
        <f t="shared" si="32"/>
        <v>728.27199999999993</v>
      </c>
      <c r="J55" s="885">
        <f t="shared" si="32"/>
        <v>778.80099999999993</v>
      </c>
      <c r="K55" s="885">
        <f t="shared" si="32"/>
        <v>732.54100000000005</v>
      </c>
      <c r="L55" s="885">
        <f t="shared" si="32"/>
        <v>682.23299999999995</v>
      </c>
      <c r="M55" s="885">
        <f t="shared" si="32"/>
        <v>673.75700000000006</v>
      </c>
      <c r="N55" s="885">
        <f t="shared" si="32"/>
        <v>698.25399999999991</v>
      </c>
      <c r="O55" s="885">
        <f t="shared" si="32"/>
        <v>522.82899999999995</v>
      </c>
      <c r="P55" s="886">
        <f t="shared" si="32"/>
        <v>655.82400000000007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586.221</v>
      </c>
      <c r="G56" s="887">
        <f>IFERROR(VLOOKUP(年度マスタ!$K$4&amp;"_"&amp;G$54,データシート1!$A:$CE,MATCH("bc_"&amp;$C56,データシート1!$A$1:$CE$1,0),0),0)</f>
        <v>615.91</v>
      </c>
      <c r="H56" s="887">
        <f>IFERROR(VLOOKUP(年度マスタ!$K$4&amp;"_"&amp;H$54,データシート1!$A:$CE,MATCH("bc_"&amp;$C56,データシート1!$A$1:$CE$1,0),0),0)</f>
        <v>658.66899999999998</v>
      </c>
      <c r="I56" s="887">
        <f>IFERROR(VLOOKUP(年度マスタ!$K$4&amp;"_"&amp;I$54,データシート1!$A:$CE,MATCH("bc_"&amp;$C56,データシート1!$A$1:$CE$1,0),0),0)</f>
        <v>683.04499999999996</v>
      </c>
      <c r="J56" s="887">
        <f>IFERROR(VLOOKUP(年度マスタ!$K$4&amp;"_"&amp;J$54,データシート1!$A:$CE,MATCH("bc_"&amp;$C56,データシート1!$A$1:$CE$1,0),0),0)</f>
        <v>713.63099999999997</v>
      </c>
      <c r="K56" s="887">
        <f>IFERROR(VLOOKUP(年度マスタ!$K$4&amp;"_"&amp;K$54,データシート1!$A:$CE,MATCH("bc_"&amp;$C56,データシート1!$A$1:$CE$1,0),0),0)</f>
        <v>685.80700000000002</v>
      </c>
      <c r="L56" s="887">
        <f>IFERROR(VLOOKUP(年度マスタ!$K$4&amp;"_"&amp;L$54,データシート1!$A:$CE,MATCH("bc_"&amp;$C56,データシート1!$A$1:$CE$1,0),0),0)</f>
        <v>636.91800000000001</v>
      </c>
      <c r="M56" s="887">
        <f>IFERROR(VLOOKUP(年度マスタ!$K$4&amp;"_"&amp;M$54,データシート1!$A:$CE,MATCH("bc_"&amp;$C56,データシート1!$A$1:$CE$1,0),0),0)</f>
        <v>630.26300000000003</v>
      </c>
      <c r="N56" s="887">
        <f>IFERROR(VLOOKUP(年度マスタ!$K$4&amp;"_"&amp;N$54,データシート1!$A:$CE,MATCH("bc_"&amp;$C56,データシート1!$A$1:$CE$1,0),0),0)</f>
        <v>650.54999999999995</v>
      </c>
      <c r="O56" s="887">
        <f>IFERROR(VLOOKUP(年度マスタ!$K$4&amp;"_"&amp;O$54,データシート1!$A:$CE,MATCH("bc_"&amp;$C56,データシート1!$A$1:$CE$1,0),0),0)</f>
        <v>493.911</v>
      </c>
      <c r="P56" s="888">
        <f>IFERROR(VLOOKUP(年度マスタ!$K$4&amp;"_"&amp;P$54,データシート1!$A:$CE,MATCH("bc_"&amp;$C56,データシート1!$A$1:$CE$1,0),0),0)</f>
        <v>611.82100000000003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19.192</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14.651</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4.5410000000000004</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4.34</v>
      </c>
      <c r="G61" s="887">
        <f>IFERROR(VLOOKUP(年度マスタ!$K$4&amp;"_"&amp;G$54,データシート1!$A:$CE,MATCH("bc_"&amp;$C61,データシート1!$A$1:$CE$1,0),0),0)</f>
        <v>38.442999999999998</v>
      </c>
      <c r="H61" s="887">
        <f>IFERROR(VLOOKUP(年度マスタ!$K$4&amp;"_"&amp;H$54,データシート1!$A:$CE,MATCH("bc_"&amp;$C61,データシート1!$A$1:$CE$1,0),0),0)</f>
        <v>46.762</v>
      </c>
      <c r="I61" s="887">
        <f>IFERROR(VLOOKUP(年度マスタ!$K$4&amp;"_"&amp;I$54,データシート1!$A:$CE,MATCH("bc_"&amp;$C61,データシート1!$A$1:$CE$1,0),0),0)</f>
        <v>45.226999999999997</v>
      </c>
      <c r="J61" s="887">
        <f>IFERROR(VLOOKUP(年度マスタ!$K$4&amp;"_"&amp;J$54,データシート1!$A:$CE,MATCH("bc_"&amp;$C61,データシート1!$A$1:$CE$1,0),0),0)</f>
        <v>45.978000000000002</v>
      </c>
      <c r="K61" s="887">
        <f>IFERROR(VLOOKUP(年度マスタ!$K$4&amp;"_"&amp;K$54,データシート1!$A:$CE,MATCH("bc_"&amp;$C61,データシート1!$A$1:$CE$1,0),0),0)</f>
        <v>46.734000000000002</v>
      </c>
      <c r="L61" s="887">
        <f>IFERROR(VLOOKUP(年度マスタ!$K$4&amp;"_"&amp;L$54,データシート1!$A:$CE,MATCH("bc_"&amp;$C61,データシート1!$A$1:$CE$1,0),0),0)</f>
        <v>45.314999999999998</v>
      </c>
      <c r="M61" s="887">
        <f>IFERROR(VLOOKUP(年度マスタ!$K$4&amp;"_"&amp;M$54,データシート1!$A:$CE,MATCH("bc_"&amp;$C61,データシート1!$A$1:$CE$1,0),0),0)</f>
        <v>43.494</v>
      </c>
      <c r="N61" s="887">
        <f>IFERROR(VLOOKUP(年度マスタ!$K$4&amp;"_"&amp;N$54,データシート1!$A:$CE,MATCH("bc_"&amp;$C61,データシート1!$A$1:$CE$1,0),0),0)</f>
        <v>47.704000000000001</v>
      </c>
      <c r="O61" s="887">
        <f>IFERROR(VLOOKUP(年度マスタ!$K$4&amp;"_"&amp;O$54,データシート1!$A:$CE,MATCH("bc_"&amp;$C61,データシート1!$A$1:$CE$1,0),0),0)</f>
        <v>28.917999999999999</v>
      </c>
      <c r="P61" s="888">
        <f>IFERROR(VLOOKUP(年度マスタ!$K$4&amp;"_"&amp;P$54,データシート1!$A:$CE,MATCH("bc_"&amp;$C61,データシート1!$A$1:$CE$1,0),0),0)</f>
        <v>44.003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3883.6039999999998</v>
      </c>
      <c r="K6" s="619">
        <f>VLOOKUP(年度マスタ!$K$4&amp;"_"&amp;K$5,データシート1!$A:$BT,MATCH("cb_"&amp;$G6,データシート1!$A$1:$BT$1,0),0)</f>
        <v>4256.8040000000001</v>
      </c>
      <c r="L6" s="619">
        <f>VLOOKUP(年度マスタ!$K$4&amp;"_"&amp;L$5,データシート1!$A:$BT,MATCH("cb_"&amp;$G6,データシート1!$A$1:$BT$1,0),0)</f>
        <v>4555.3040000000001</v>
      </c>
      <c r="M6" s="619">
        <f>VLOOKUP(年度マスタ!$K$4&amp;"_"&amp;M$5,データシート1!$A:$BT,MATCH("cb_"&amp;$G6,データシート1!$A$1:$BT$1,0),0)</f>
        <v>5145.0849999999991</v>
      </c>
      <c r="N6" s="619">
        <f>VLOOKUP(年度マスタ!$K$4&amp;"_"&amp;N$5,データシート1!$A:$BT,MATCH("cb_"&amp;$G6,データシート1!$A$1:$BT$1,0),0)</f>
        <v>5690.7910000000011</v>
      </c>
      <c r="O6" s="619">
        <f>VLOOKUP(年度マスタ!$K$4&amp;"_"&amp;O$5,データシート1!$A:$BT,MATCH("cb_"&amp;$G6,データシート1!$A$1:$BT$1,0),0)</f>
        <v>6179.625</v>
      </c>
      <c r="P6" s="619">
        <f>VLOOKUP(年度マスタ!$K$4&amp;"_"&amp;P$5,データシート1!$A:$BT,MATCH("cb_"&amp;$G6,データシート1!$A$1:$BT$1,0),0)</f>
        <v>6516.1749999999993</v>
      </c>
      <c r="Q6" s="619">
        <f>VLOOKUP(年度マスタ!$K$4&amp;"_"&amp;Q$5,データシート1!$A:$BT,MATCH("cb_"&amp;$G6,データシート1!$A$1:$BT$1,0),0)</f>
        <v>7072.1539999999932</v>
      </c>
      <c r="R6" s="633">
        <f>VLOOKUP(年度マスタ!$K$4&amp;"_"&amp;R$5,データシート1!$A:$BT,MATCH("cb_"&amp;$G6,データシート1!$A$1:$BT$1,0),0)</f>
        <v>7622.9779999999828</v>
      </c>
      <c r="S6" s="568"/>
      <c r="T6" s="190"/>
      <c r="U6" s="581"/>
      <c r="V6" s="195"/>
      <c r="W6" s="195"/>
      <c r="X6" s="195"/>
      <c r="Y6" s="196" t="s">
        <v>372</v>
      </c>
      <c r="Z6" s="663" t="s">
        <v>373</v>
      </c>
      <c r="AA6" s="663"/>
      <c r="AB6" s="663"/>
      <c r="AC6" s="664">
        <f>SUM(AC7:AC8)</f>
        <v>426467</v>
      </c>
      <c r="AD6" s="664">
        <f>SUM(AD7:AD8)</f>
        <v>479269.761</v>
      </c>
      <c r="AE6" s="665">
        <f>$AD6*3600/100000000</f>
        <v>17.253711396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9558.9</v>
      </c>
      <c r="K7" s="617">
        <f>VLOOKUP(年度マスタ!$K$4&amp;"_"&amp;K$5,データシート1!$A:$BT,MATCH("cb_"&amp;$G7,データシート1!$A$1:$BT$1,0),0)</f>
        <v>11150.1</v>
      </c>
      <c r="L7" s="617">
        <f>VLOOKUP(年度マスタ!$K$4&amp;"_"&amp;L$5,データシート1!$A:$BT,MATCH("cb_"&amp;$G7,データシート1!$A$1:$BT$1,0),0)</f>
        <v>11291.2</v>
      </c>
      <c r="M7" s="617">
        <f>VLOOKUP(年度マスタ!$K$4&amp;"_"&amp;M$5,データシート1!$A:$BT,MATCH("cb_"&amp;$G7,データシート1!$A$1:$BT$1,0),0)</f>
        <v>11581</v>
      </c>
      <c r="N7" s="617">
        <f>VLOOKUP(年度マスタ!$K$4&amp;"_"&amp;N$5,データシート1!$A:$BT,MATCH("cb_"&amp;$G7,データシート1!$A$1:$BT$1,0),0)</f>
        <v>12499.8</v>
      </c>
      <c r="O7" s="617">
        <f>VLOOKUP(年度マスタ!$K$4&amp;"_"&amp;O$5,データシート1!$A:$BT,MATCH("cb_"&amp;$G7,データシート1!$A$1:$BT$1,0),0)</f>
        <v>12749.5</v>
      </c>
      <c r="P7" s="617">
        <f>VLOOKUP(年度マスタ!$K$4&amp;"_"&amp;P$5,データシート1!$A:$BT,MATCH("cb_"&amp;$G7,データシート1!$A$1:$BT$1,0),0)</f>
        <v>12998.5</v>
      </c>
      <c r="Q7" s="617">
        <f>VLOOKUP(年度マスタ!$K$4&amp;"_"&amp;Q$5,データシート1!$A:$BT,MATCH("cb_"&amp;$G7,データシート1!$A$1:$BT$1,0),0)</f>
        <v>13135.399999999998</v>
      </c>
      <c r="R7" s="634">
        <f>VLOOKUP(年度マスタ!$K$4&amp;"_"&amp;R$5,データシート1!$A:$BT,MATCH("cb_"&amp;$G7,データシート1!$A$1:$BT$1,0),0)</f>
        <v>13135.399999999998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140317</v>
      </c>
      <c r="AD7" s="1022">
        <f>VLOOKUP(年度マスタ!$K$4&amp;"_"&amp;年度マスタ!$K$9,データシート3!A:AB,MATCH("ea_"&amp;$Y7&amp;"_年間発電",データシート3!$A$1:$AB$1,0),0)/10^3</f>
        <v>157766.57199999999</v>
      </c>
      <c r="AE7" s="554">
        <f t="shared" ref="AE7:AE16" si="0">$AD7*3600/100000000</f>
        <v>5.6795965919999993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286150</v>
      </c>
      <c r="AD8" s="1022">
        <f>VLOOKUP(年度マスタ!$K$4&amp;"_"&amp;年度マスタ!$K$9,データシート3!A:AB,MATCH("ea_"&amp;$Y8&amp;"_年間発電",データシート3!$A$1:$AB$1,0),0)/10^3</f>
        <v>321503.18900000001</v>
      </c>
      <c r="AE8" s="554">
        <f t="shared" si="0"/>
        <v>11.574114804000001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13442.503999999999</v>
      </c>
      <c r="K12" s="651">
        <f t="shared" ref="K12:Q12" si="1">SUM(K6:K11)</f>
        <v>15406.904</v>
      </c>
      <c r="L12" s="651">
        <f t="shared" si="1"/>
        <v>15846.504000000001</v>
      </c>
      <c r="M12" s="651">
        <f t="shared" si="1"/>
        <v>16726.084999999999</v>
      </c>
      <c r="N12" s="651">
        <f t="shared" si="1"/>
        <v>18190.591</v>
      </c>
      <c r="O12" s="651">
        <f t="shared" si="1"/>
        <v>18929.125</v>
      </c>
      <c r="P12" s="651">
        <f t="shared" si="1"/>
        <v>19514.674999999999</v>
      </c>
      <c r="Q12" s="651">
        <f t="shared" si="1"/>
        <v>20207.553999999989</v>
      </c>
      <c r="R12" s="652">
        <f t="shared" ref="R12" si="2">SUM(R6:R11)</f>
        <v>20758.377999999982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2.8683549199999998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18.946000290000001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4660.7908324799992</v>
      </c>
      <c r="K19" s="615">
        <f>K6*別紙!$C5/100*別紙!$E5/10^3</f>
        <v>5108.6756164799999</v>
      </c>
      <c r="L19" s="615">
        <f>L6*別紙!$C5/100*別紙!$E5/10^3</f>
        <v>5466.9114364799998</v>
      </c>
      <c r="M19" s="615">
        <f>M6*別紙!$C5/100*別紙!$E5/10^3</f>
        <v>6174.7194101999985</v>
      </c>
      <c r="N19" s="615">
        <f>N6*別紙!$C5/100*別紙!$E5/10^3</f>
        <v>6829.6320949200008</v>
      </c>
      <c r="O19" s="615">
        <f>O6*別紙!$C5/100*別紙!$E5/10^3</f>
        <v>7416.2915549999989</v>
      </c>
      <c r="P19" s="615">
        <f>P6*別紙!$C5/100*別紙!$E5/10^3</f>
        <v>7820.1919409999991</v>
      </c>
      <c r="Q19" s="615">
        <f>Q6*別紙!$C5/100*別紙!$E5/10^3</f>
        <v>8487.4334584799908</v>
      </c>
      <c r="R19" s="639">
        <f>R6*別紙!$C5/100*別紙!$E5/10^3</f>
        <v>9148.48835735998</v>
      </c>
      <c r="S19" s="572"/>
      <c r="T19" s="191"/>
      <c r="U19" s="588"/>
      <c r="W19" s="201"/>
      <c r="X19" s="201"/>
      <c r="Y19" s="173"/>
      <c r="Z19" s="628" t="s">
        <v>389</v>
      </c>
      <c r="AA19" s="671"/>
      <c r="AB19" s="672"/>
      <c r="AC19" s="673">
        <f>SUM($AC$6,$AC$9,$AC$10,$AC$13)</f>
        <v>426467</v>
      </c>
      <c r="AD19" s="673">
        <f>SUM($AD$6,$AD$9,$AD$10,$AD$13)</f>
        <v>479269.761</v>
      </c>
      <c r="AE19" s="674">
        <f>SUM($AE$6,$AE$9,$AE$10,$AE$13,$AE$17,$AE$18)</f>
        <v>39.068066606000002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12644.130563999997</v>
      </c>
      <c r="K20" s="617">
        <f>K7*別紙!$C6/100*別紙!$E6/10^3</f>
        <v>14748.906276</v>
      </c>
      <c r="L20" s="617">
        <f>L7*別紙!$C6/100*別紙!$E6/10^3</f>
        <v>14935.547712</v>
      </c>
      <c r="M20" s="617">
        <f>M7*別紙!$C6/100*別紙!$E6/10^3</f>
        <v>15318.88356</v>
      </c>
      <c r="N20" s="617">
        <f>N7*別紙!$C6/100*別紙!$E6/10^3</f>
        <v>16534.235447999999</v>
      </c>
      <c r="O20" s="617">
        <f>O7*別紙!$C6/100*別紙!$E6/10^3</f>
        <v>16864.528619999997</v>
      </c>
      <c r="P20" s="617">
        <f>P7*別紙!$C6/100*別紙!$E6/10^3</f>
        <v>17193.895860000001</v>
      </c>
      <c r="Q20" s="617">
        <f>Q7*別紙!$C6/100*別紙!$E6/10^3</f>
        <v>17374.981703999998</v>
      </c>
      <c r="R20" s="634">
        <f>R7*別紙!$C6/100*別紙!$E6/10^3</f>
        <v>17374.981703999998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17304.921396479996</v>
      </c>
      <c r="K25" s="657">
        <f t="shared" si="3"/>
        <v>19857.581892480001</v>
      </c>
      <c r="L25" s="657">
        <f t="shared" si="3"/>
        <v>20402.45914848</v>
      </c>
      <c r="M25" s="657">
        <f t="shared" si="3"/>
        <v>21493.602970199998</v>
      </c>
      <c r="N25" s="657">
        <f t="shared" si="3"/>
        <v>23363.867542920001</v>
      </c>
      <c r="O25" s="657">
        <f t="shared" si="3"/>
        <v>24280.820174999997</v>
      </c>
      <c r="P25" s="657">
        <f t="shared" si="3"/>
        <v>25014.087801000001</v>
      </c>
      <c r="Q25" s="657">
        <f t="shared" si="3"/>
        <v>25862.415162479989</v>
      </c>
      <c r="R25" s="658">
        <f t="shared" ref="R25" si="4">SUM(R19:R24)</f>
        <v>26523.470061359978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287679.67136477196</v>
      </c>
      <c r="K26" s="654">
        <f>(VLOOKUP(年度マスタ!$K$4&amp;"_"&amp;K$18,データシート1!$A:$BT,MATCH("da_合計",データシート1!$A$1:$BT$1,0),0))/10^3</f>
        <v>288589.35188242252</v>
      </c>
      <c r="L26" s="654">
        <f>(VLOOKUP(年度マスタ!$K$4&amp;"_"&amp;L$18,データシート1!$A:$BT,MATCH("da_合計",データシート1!$A$1:$BT$1,0),0))/10^3</f>
        <v>255610.99917609931</v>
      </c>
      <c r="M26" s="654">
        <f>(VLOOKUP(年度マスタ!$K$4&amp;"_"&amp;M$18,データシート1!$A:$BT,MATCH("da_合計",データシート1!$A$1:$BT$1,0),0))/10^3</f>
        <v>254904.68578693189</v>
      </c>
      <c r="N26" s="654">
        <f>(VLOOKUP(年度マスタ!$K$4&amp;"_"&amp;N$18,データシート1!$A:$BT,MATCH("da_合計",データシート1!$A$1:$BT$1,0),0))/10^3</f>
        <v>255355.1985444949</v>
      </c>
      <c r="O26" s="654">
        <f>(VLOOKUP(年度マスタ!$K$4&amp;"_"&amp;O$18,データシート1!$A:$BT,MATCH("da_合計",データシート1!$A$1:$BT$1,0),0))/10^3</f>
        <v>258866.74761367153</v>
      </c>
      <c r="P26" s="654">
        <f>(VLOOKUP(年度マスタ!$K$4&amp;"_"&amp;P$18,データシート1!$A:$BT,MATCH("da_合計",データシート1!$A$1:$BT$1,0),0))/10^3</f>
        <v>227578.8343829058</v>
      </c>
      <c r="Q26" s="654">
        <f>(VLOOKUP(年度マスタ!$K$4&amp;"_"&amp;Q$18,データシート1!$A:$BT,MATCH("da_合計",データシート1!$A$1:$BT$1,0),0))/10^3</f>
        <v>234075.83659126013</v>
      </c>
      <c r="R26" s="655">
        <f>Q26</f>
        <v>234075.83659126013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6.0153438421228271E-2</v>
      </c>
      <c r="K27" s="839">
        <f t="shared" ref="K27:P27" si="5">K25/K26</f>
        <v>6.8809128829432367E-2</v>
      </c>
      <c r="L27" s="839">
        <f t="shared" si="5"/>
        <v>7.9818392847891634E-2</v>
      </c>
      <c r="M27" s="839">
        <f t="shared" si="5"/>
        <v>8.4320156390400511E-2</v>
      </c>
      <c r="N27" s="839">
        <f t="shared" si="5"/>
        <v>9.1495562557928165E-2</v>
      </c>
      <c r="O27" s="839">
        <f t="shared" si="5"/>
        <v>9.3796597665901427E-2</v>
      </c>
      <c r="P27" s="839">
        <f t="shared" si="5"/>
        <v>0.10991394638621496</v>
      </c>
      <c r="Q27" s="839">
        <f>Q25/Q26</f>
        <v>0.1104873341012151</v>
      </c>
      <c r="R27" s="840">
        <f>R25/R26</f>
        <v>0.11331143977784808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0.11331143977784808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2.047497802333583</v>
      </c>
      <c r="AA52" s="173"/>
      <c r="AB52" s="678" t="s">
        <v>413</v>
      </c>
      <c r="AC52" s="679">
        <f>$AD6</f>
        <v>479269.761</v>
      </c>
      <c r="AD52" s="680">
        <f>R19+R20</f>
        <v>26523.470061359978</v>
      </c>
      <c r="AE52" s="681">
        <f t="shared" ref="AE52:AE54" si="6">IFERROR(AD52/AC52,"-")</f>
        <v>5.5341421929100132E-2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245193.92440873987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898</v>
      </c>
      <c r="AK54" s="443">
        <f>VLOOKUP(年度マスタ!$K$4&amp;"_"&amp;AK$53,データシート1!$A$1:$BT$2000,MATCH("ca_太陽光発電（10kW未満）",データシート1!$A$1:$BT$1,0),0)</f>
        <v>967</v>
      </c>
      <c r="AL54" s="443">
        <f>VLOOKUP(年度マスタ!$K$4&amp;"_"&amp;AL$53,データシート1!$A$1:$BT$2000,MATCH("ca_太陽光発電（10kW未満）",データシート1!$A$1:$BT$1,0),0)</f>
        <v>1024</v>
      </c>
      <c r="AM54" s="443">
        <f>VLOOKUP(年度マスタ!$K$4&amp;"_"&amp;AM$53,データシート1!$A$1:$BT$2000,MATCH("ca_太陽光発電（10kW未満）",データシート1!$A$1:$BT$1,0),0)</f>
        <v>1125</v>
      </c>
      <c r="AN54" s="443">
        <f>VLOOKUP(年度マスタ!$K$4&amp;"_"&amp;AN$53,データシート1!$A$1:$BT$2000,MATCH("ca_太陽光発電（10kW未満）",データシート1!$A$1:$BT$1,0),0)</f>
        <v>1228</v>
      </c>
      <c r="AO54" s="443">
        <f>VLOOKUP(年度マスタ!$K$4&amp;"_"&amp;AO$53,データシート1!$A$1:$BT$2000,MATCH("ca_太陽光発電（10kW未満）",データシート1!$A$1:$BT$1,0),0)</f>
        <v>1310</v>
      </c>
      <c r="AP54" s="443">
        <f>VLOOKUP(年度マスタ!$K$4&amp;"_"&amp;AP$53,データシート1!$A$1:$BT$2000,MATCH("ca_太陽光発電（10kW未満）",データシート1!$A$1:$BT$1,0),0)</f>
        <v>1366</v>
      </c>
      <c r="AQ54" s="443">
        <f>VLOOKUP(年度マスタ!$K$4&amp;"_"&amp;AQ$53,データシート1!$A$1:$BT$2000,MATCH("ca_太陽光発電（10kW未満）",データシート1!$A$1:$BT$1,0),0)</f>
        <v>1451</v>
      </c>
      <c r="AR54" s="443">
        <f>VLOOKUP(年度マスタ!$K$4&amp;"_"&amp;AR$53,データシート1!$A$1:$BT$2000,MATCH("ca_太陽光発電（10kW未満）",データシート1!$A$1:$BT$1,0),0)</f>
        <v>1537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松前町</v>
      </c>
      <c r="AZ12" s="1023" t="str">
        <f>年度マスタ!$K4</f>
        <v>38401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松前町</v>
      </c>
      <c r="AZ4" s="1038" t="str">
        <f>年度マスタ!$K4</f>
        <v>38401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5</v>
      </c>
      <c r="O7" s="702">
        <f>SUM(O8:O13)</f>
        <v>4</v>
      </c>
      <c r="P7" s="702">
        <f t="shared" si="0"/>
        <v>4</v>
      </c>
      <c r="Q7" s="703">
        <f>SUM(Q8:Q13)</f>
        <v>4</v>
      </c>
      <c r="R7" s="909">
        <f t="shared" si="0"/>
        <v>590.56099999999992</v>
      </c>
      <c r="S7" s="910">
        <f t="shared" si="0"/>
        <v>654.35299999999995</v>
      </c>
      <c r="T7" s="910">
        <f t="shared" si="0"/>
        <v>705.43099999999993</v>
      </c>
      <c r="U7" s="910">
        <f t="shared" si="0"/>
        <v>728.27200000000005</v>
      </c>
      <c r="V7" s="910">
        <f t="shared" si="0"/>
        <v>778.80099999999993</v>
      </c>
      <c r="W7" s="910">
        <f t="shared" si="0"/>
        <v>732.54100000000005</v>
      </c>
      <c r="X7" s="910">
        <f t="shared" si="0"/>
        <v>682.23300000000006</v>
      </c>
      <c r="Y7" s="910">
        <f t="shared" si="0"/>
        <v>673.75700000000006</v>
      </c>
      <c r="Z7" s="910">
        <f>SUM(Z8:Z13)</f>
        <v>698.25399999999991</v>
      </c>
      <c r="AA7" s="910">
        <f>SUM(AA8:AA13)</f>
        <v>522.82899999999995</v>
      </c>
      <c r="AB7" s="911">
        <f t="shared" si="0"/>
        <v>655.82400000000007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586.54</v>
      </c>
      <c r="S10" s="916">
        <f>VLOOKUP($D$3&amp;"_"&amp;S$3,データシート1!$A:$BU,MATCH($R$2&amp;"_"&amp;$C10,データシート1!$A$1:$BU$1,0),0)</f>
        <v>648.32399999999996</v>
      </c>
      <c r="T10" s="916">
        <f>VLOOKUP($D$3&amp;"_"&amp;T$3,データシート1!$A:$BU,MATCH($R$2&amp;"_"&amp;$C10,データシート1!$A$1:$BU$1,0),0)</f>
        <v>698.68499999999995</v>
      </c>
      <c r="U10" s="916">
        <f>VLOOKUP($D$3&amp;"_"&amp;U$3,データシート1!$A:$BU,MATCH($R$2&amp;"_"&amp;$C10,データシート1!$A$1:$BU$1,0),0)</f>
        <v>722.33199999999999</v>
      </c>
      <c r="V10" s="916">
        <f>VLOOKUP($D$3&amp;"_"&amp;V$3,データシート1!$A:$BU,MATCH($R$2&amp;"_"&amp;$C10,データシート1!$A$1:$BU$1,0),0)</f>
        <v>772.98199999999997</v>
      </c>
      <c r="W10" s="916">
        <f>VLOOKUP($D$3&amp;"_"&amp;W$3,データシート1!$A:$BU,MATCH($R$2&amp;"_"&amp;$C10,データシート1!$A$1:$BU$1,0),0)</f>
        <v>726.625</v>
      </c>
      <c r="X10" s="916">
        <f>VLOOKUP($D$3&amp;"_"&amp;X$3,データシート1!$A:$BU,MATCH($R$2&amp;"_"&amp;$C10,データシート1!$A$1:$BU$1,0),0)</f>
        <v>677.79200000000003</v>
      </c>
      <c r="Y10" s="916">
        <f>VLOOKUP($D$3&amp;"_"&amp;Y$3,データシート1!$A:$BU,MATCH($R$2&amp;"_"&amp;$C10,データシート1!$A$1:$BU$1,0),0)</f>
        <v>669.23</v>
      </c>
      <c r="Z10" s="916">
        <f>VLOOKUP($D$3&amp;"_"&amp;Z$3,データシート1!$A:$BU,MATCH($R$2&amp;"_"&amp;$C10,データシート1!$A$1:$BU$1,0),0)</f>
        <v>693.39599999999996</v>
      </c>
      <c r="AA10" s="916">
        <f>VLOOKUP($D$3&amp;"_"&amp;AA$3,データシート1!$A:$BU,MATCH($R$2&amp;"_"&amp;$C10,データシート1!$A$1:$BU$1,0),0)</f>
        <v>518.91099999999994</v>
      </c>
      <c r="AB10" s="917">
        <f>VLOOKUP($D$3&amp;"_"&amp;AB$3,データシート1!$A:$BU,MATCH($R$2&amp;"_"&amp;$C10,データシート1!$A$1:$BU$1,0),0)</f>
        <v>650.64300000000003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4.0209999999999999</v>
      </c>
      <c r="S11" s="916">
        <f>VLOOKUP($D$3&amp;"_"&amp;S$3,データシート1!$A:$BU,MATCH($R$2&amp;"_"&amp;$C11,データシート1!$A$1:$BU$1,0),0)</f>
        <v>6.0289999999999999</v>
      </c>
      <c r="T11" s="916">
        <f>VLOOKUP($D$3&amp;"_"&amp;T$3,データシート1!$A:$BU,MATCH($R$2&amp;"_"&amp;$C11,データシート1!$A$1:$BU$1,0),0)</f>
        <v>6.7460000000000004</v>
      </c>
      <c r="U11" s="916">
        <f>VLOOKUP($D$3&amp;"_"&amp;U$3,データシート1!$A:$BU,MATCH($R$2&amp;"_"&amp;$C11,データシート1!$A$1:$BU$1,0),0)</f>
        <v>5.94</v>
      </c>
      <c r="V11" s="916">
        <f>VLOOKUP($D$3&amp;"_"&amp;V$3,データシート1!$A:$BU,MATCH($R$2&amp;"_"&amp;$C11,データシート1!$A$1:$BU$1,0),0)</f>
        <v>5.819</v>
      </c>
      <c r="W11" s="916">
        <f>VLOOKUP($D$3&amp;"_"&amp;W$3,データシート1!$A:$BU,MATCH($R$2&amp;"_"&amp;$C11,データシート1!$A$1:$BU$1,0),0)</f>
        <v>5.9160000000000004</v>
      </c>
      <c r="X11" s="916">
        <f>VLOOKUP($D$3&amp;"_"&amp;X$3,データシート1!$A:$BU,MATCH($R$2&amp;"_"&amp;$C11,データシート1!$A$1:$BU$1,0),0)</f>
        <v>4.4409999999999998</v>
      </c>
      <c r="Y11" s="916">
        <f>VLOOKUP($D$3&amp;"_"&amp;Y$3,データシート1!$A:$BU,MATCH($R$2&amp;"_"&amp;$C11,データシート1!$A$1:$BU$1,0),0)</f>
        <v>4.5270000000000001</v>
      </c>
      <c r="Z11" s="916">
        <f>VLOOKUP($D$3&amp;"_"&amp;Z$3,データシート1!$A:$BU,MATCH($R$2&amp;"_"&amp;$C11,データシート1!$A$1:$BU$1,0),0)</f>
        <v>4.8579999999999997</v>
      </c>
      <c r="AA11" s="916">
        <f>VLOOKUP($D$3&amp;"_"&amp;AA$3,データシート1!$A:$BU,MATCH($R$2&amp;"_"&amp;$C11,データシート1!$A$1:$BU$1,0),0)</f>
        <v>3.9180000000000001</v>
      </c>
      <c r="AB11" s="917">
        <f>VLOOKUP($D$3&amp;"_"&amp;AB$3,データシート1!$A:$BU,MATCH($R$2&amp;"_"&amp;$C11,データシート1!$A$1:$BU$1,0),0)</f>
        <v>5.181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586.54</v>
      </c>
      <c r="S26" s="925">
        <f>VLOOKUP($D$3&amp;"_"&amp;S$3,データシート2!$A:$SI,MATCH($R$2&amp;"_"&amp;$B26,データシート2!$A$1:$SI$1,0),0)</f>
        <v>648.32399999999996</v>
      </c>
      <c r="T26" s="925">
        <f>VLOOKUP($D$3&amp;"_"&amp;T$3,データシート2!$A:$SI,MATCH($R$2&amp;"_"&amp;$B26,データシート2!$A$1:$SI$1,0),0)</f>
        <v>698.68499999999995</v>
      </c>
      <c r="U26" s="925">
        <f>VLOOKUP($D$3&amp;"_"&amp;U$3,データシート2!$A:$SI,MATCH($R$2&amp;"_"&amp;$B26,データシート2!$A$1:$SI$1,0),0)</f>
        <v>722.33199999999999</v>
      </c>
      <c r="V26" s="925">
        <f>VLOOKUP($D$3&amp;"_"&amp;V$3,データシート2!$A:$SI,MATCH($R$2&amp;"_"&amp;$B26,データシート2!$A$1:$SI$1,0),0)</f>
        <v>772.98199999999997</v>
      </c>
      <c r="W26" s="925">
        <f>VLOOKUP($D$3&amp;"_"&amp;W$3,データシート2!$A:$SI,MATCH($R$2&amp;"_"&amp;$B26,データシート2!$A$1:$SI$1,0),0)</f>
        <v>726.625</v>
      </c>
      <c r="X26" s="925">
        <f>VLOOKUP($D$3&amp;"_"&amp;X$3,データシート2!$A:$SI,MATCH($R$2&amp;"_"&amp;$B26,データシート2!$A$1:$SI$1,0),0)</f>
        <v>677.79200000000003</v>
      </c>
      <c r="Y26" s="925">
        <f>VLOOKUP($D$3&amp;"_"&amp;Y$3,データシート2!$A:$SI,MATCH($R$2&amp;"_"&amp;$B26,データシート2!$A$1:$SI$1,0),0)</f>
        <v>669.23</v>
      </c>
      <c r="Z26" s="925">
        <f>VLOOKUP($D$3&amp;"_"&amp;Z$3,データシート2!$A:$SI,MATCH($R$2&amp;"_"&amp;$B26,データシート2!$A$1:$SI$1,0),0)</f>
        <v>693.39599999999996</v>
      </c>
      <c r="AA26" s="925">
        <f>VLOOKUP($D$3&amp;"_"&amp;AA$3,データシート2!$A:$SI,MATCH($R$2&amp;"_"&amp;$B26,データシート2!$A$1:$SI$1,0),0)</f>
        <v>518.91099999999994</v>
      </c>
      <c r="AB26" s="926">
        <f>VLOOKUP($D$3&amp;"_"&amp;AB$3,データシート2!$A:$SI,MATCH($R$2&amp;"_"&amp;$B26,データシート2!$A$1:$SI$1,0),0)</f>
        <v>650.64300000000003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4.7060000000000004</v>
      </c>
      <c r="S27" s="928">
        <f>VLOOKUP($D$3&amp;"_"&amp;S$3,データシート2!$A:$SI,MATCH($R$2&amp;"_"&amp;$C27,データシート2!$A$1:$SI$1,0),0)</f>
        <v>5.923</v>
      </c>
      <c r="T27" s="928">
        <f>VLOOKUP($D$3&amp;"_"&amp;T$3,データシート2!$A:$SI,MATCH($R$2&amp;"_"&amp;$C27,データシート2!$A$1:$SI$1,0),0)</f>
        <v>7.8040000000000003</v>
      </c>
      <c r="U27" s="928">
        <f>VLOOKUP($D$3&amp;"_"&amp;U$3,データシート2!$A:$SI,MATCH($R$2&amp;"_"&amp;$C27,データシート2!$A$1:$SI$1,0),0)</f>
        <v>7.1139999999999999</v>
      </c>
      <c r="V27" s="928">
        <f>VLOOKUP($D$3&amp;"_"&amp;V$3,データシート2!$A:$SI,MATCH($R$2&amp;"_"&amp;$C27,データシート2!$A$1:$SI$1,0),0)</f>
        <v>6.6509999999999998</v>
      </c>
      <c r="W27" s="928">
        <f>VLOOKUP($D$3&amp;"_"&amp;W$3,データシート2!$A:$SI,MATCH($R$2&amp;"_"&amp;$C27,データシート2!$A$1:$SI$1,0),0)</f>
        <v>6.952</v>
      </c>
      <c r="X27" s="928">
        <f>VLOOKUP($D$3&amp;"_"&amp;X$3,データシート2!$A:$SI,MATCH($R$2&amp;"_"&amp;$C27,データシート2!$A$1:$SI$1,0),0)</f>
        <v>5.35</v>
      </c>
      <c r="Y27" s="928">
        <f>VLOOKUP($D$3&amp;"_"&amp;Y$3,データシート2!$A:$SI,MATCH($R$2&amp;"_"&amp;$C27,データシート2!$A$1:$SI$1,0),0)</f>
        <v>5.6550000000000002</v>
      </c>
      <c r="Z27" s="928">
        <f>VLOOKUP($D$3&amp;"_"&amp;Z$3,データシート2!$A:$SI,MATCH($R$2&amp;"_"&amp;$C27,データシート2!$A$1:$SI$1,0),0)</f>
        <v>4.9960000000000004</v>
      </c>
      <c r="AA27" s="928">
        <f>VLOOKUP($D$3&amp;"_"&amp;AA$3,データシート2!$A:$SI,MATCH($R$2&amp;"_"&amp;$C27,データシート2!$A$1:$SI$1,0),0)</f>
        <v>4.5819999999999999</v>
      </c>
      <c r="AB27" s="929">
        <f>VLOOKUP($D$3&amp;"_"&amp;AB$3,データシート2!$A:$SI,MATCH($R$2&amp;"_"&amp;$C27,データシート2!$A$1:$SI$1,0),0)</f>
        <v>5.9320000000000004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567.98199999999997</v>
      </c>
      <c r="S29" s="938">
        <f>VLOOKUP($D$3&amp;"_"&amp;S$3,データシート2!$A:$SI,MATCH($R$2&amp;"_"&amp;$C29,データシート2!$A$1:$SI$1,0),0)</f>
        <v>623.84299999999996</v>
      </c>
      <c r="T29" s="938">
        <f>VLOOKUP($D$3&amp;"_"&amp;T$3,データシート2!$A:$SI,MATCH($R$2&amp;"_"&amp;$C29,データシート2!$A$1:$SI$1,0),0)</f>
        <v>669.154</v>
      </c>
      <c r="U29" s="938">
        <f>VLOOKUP($D$3&amp;"_"&amp;U$3,データシート2!$A:$SI,MATCH($R$2&amp;"_"&amp;$C29,データシート2!$A$1:$SI$1,0),0)</f>
        <v>692.65099999999995</v>
      </c>
      <c r="V29" s="938">
        <f>VLOOKUP($D$3&amp;"_"&amp;V$3,データシート2!$A:$SI,MATCH($R$2&amp;"_"&amp;$C29,データシート2!$A$1:$SI$1,0),0)</f>
        <v>743.995</v>
      </c>
      <c r="W29" s="938">
        <f>VLOOKUP($D$3&amp;"_"&amp;W$3,データシート2!$A:$SI,MATCH($R$2&amp;"_"&amp;$C29,データシート2!$A$1:$SI$1,0),0)</f>
        <v>699.94200000000001</v>
      </c>
      <c r="X29" s="938">
        <f>VLOOKUP($D$3&amp;"_"&amp;X$3,データシート2!$A:$SI,MATCH($R$2&amp;"_"&amp;$C29,データシート2!$A$1:$SI$1,0),0)</f>
        <v>655.06799999999998</v>
      </c>
      <c r="Y29" s="938">
        <f>VLOOKUP($D$3&amp;"_"&amp;Y$3,データシート2!$A:$SI,MATCH($R$2&amp;"_"&amp;$C29,データシート2!$A$1:$SI$1,0),0)</f>
        <v>646.91999999999996</v>
      </c>
      <c r="Z29" s="938">
        <f>VLOOKUP($D$3&amp;"_"&amp;Z$3,データシート2!$A:$SI,MATCH($R$2&amp;"_"&amp;$C29,データシート2!$A$1:$SI$1,0),0)</f>
        <v>678.846</v>
      </c>
      <c r="AA29" s="938">
        <f>VLOOKUP($D$3&amp;"_"&amp;AA$3,データシート2!$A:$SI,MATCH($R$2&amp;"_"&amp;$C29,データシート2!$A$1:$SI$1,0),0)</f>
        <v>508.74599999999998</v>
      </c>
      <c r="AB29" s="939">
        <f>VLOOKUP($D$3&amp;"_"&amp;AB$3,データシート2!$A:$SI,MATCH($R$2&amp;"_"&amp;$C29,データシート2!$A$1:$SI$1,0),0)</f>
        <v>634.923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5.6619999999999999</v>
      </c>
      <c r="S34" s="938">
        <f>VLOOKUP($D$3&amp;"_"&amp;S$3,データシート2!$A:$SI,MATCH($R$2&amp;"_"&amp;$C34,データシート2!$A$1:$SI$1,0),0)</f>
        <v>10.058</v>
      </c>
      <c r="T34" s="938">
        <f>VLOOKUP($D$3&amp;"_"&amp;T$3,データシート2!$A:$SI,MATCH($R$2&amp;"_"&amp;$C34,データシート2!$A$1:$SI$1,0),0)</f>
        <v>12.83</v>
      </c>
      <c r="U34" s="938">
        <f>VLOOKUP($D$3&amp;"_"&amp;U$3,データシート2!$A:$SI,MATCH($R$2&amp;"_"&amp;$C34,データシート2!$A$1:$SI$1,0),0)</f>
        <v>13.331</v>
      </c>
      <c r="V34" s="938">
        <f>VLOOKUP($D$3&amp;"_"&amp;V$3,データシート2!$A:$SI,MATCH($R$2&amp;"_"&amp;$C34,データシート2!$A$1:$SI$1,0),0)</f>
        <v>13.510999999999999</v>
      </c>
      <c r="W34" s="938">
        <f>VLOOKUP($D$3&amp;"_"&amp;W$3,データシート2!$A:$SI,MATCH($R$2&amp;"_"&amp;$C34,データシート2!$A$1:$SI$1,0),0)</f>
        <v>12.801</v>
      </c>
      <c r="X34" s="938">
        <f>VLOOKUP($D$3&amp;"_"&amp;X$3,データシート2!$A:$SI,MATCH($R$2&amp;"_"&amp;$C34,データシート2!$A$1:$SI$1,0),0)</f>
        <v>9.6950000000000003</v>
      </c>
      <c r="Y34" s="938">
        <f>VLOOKUP($D$3&amp;"_"&amp;Y$3,データシート2!$A:$SI,MATCH($R$2&amp;"_"&amp;$C34,データシート2!$A$1:$SI$1,0),0)</f>
        <v>9.5830000000000002</v>
      </c>
      <c r="Z34" s="938">
        <f>VLOOKUP($D$3&amp;"_"&amp;Z$3,データシート2!$A:$SI,MATCH($R$2&amp;"_"&amp;$C34,データシート2!$A$1:$SI$1,0),0)</f>
        <v>9.5540000000000003</v>
      </c>
      <c r="AA34" s="938">
        <f>VLOOKUP($D$3&amp;"_"&amp;AA$3,データシート2!$A:$SI,MATCH($R$2&amp;"_"&amp;$C34,データシート2!$A$1:$SI$1,0),0)</f>
        <v>5.5830000000000002</v>
      </c>
      <c r="AB34" s="939">
        <f>VLOOKUP($D$3&amp;"_"&amp;AB$3,データシート2!$A:$SI,MATCH($R$2&amp;"_"&amp;$C34,データシート2!$A$1:$SI$1,0),0)</f>
        <v>9.7880000000000003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8.19</v>
      </c>
      <c r="S41" s="938">
        <f>VLOOKUP($D$3&amp;"_"&amp;S$3,データシート2!$A:$SI,MATCH($R$2&amp;"_"&amp;$C41,データシート2!$A$1:$SI$1,0),0)</f>
        <v>8.5</v>
      </c>
      <c r="T41" s="938">
        <f>VLOOKUP($D$3&amp;"_"&amp;T$3,データシート2!$A:$SI,MATCH($R$2&amp;"_"&amp;$C41,データシート2!$A$1:$SI$1,0),0)</f>
        <v>8.8970000000000002</v>
      </c>
      <c r="U41" s="938">
        <f>VLOOKUP($D$3&amp;"_"&amp;U$3,データシート2!$A:$SI,MATCH($R$2&amp;"_"&amp;$C41,データシート2!$A$1:$SI$1,0),0)</f>
        <v>9.2360000000000007</v>
      </c>
      <c r="V41" s="938">
        <f>VLOOKUP($D$3&amp;"_"&amp;V$3,データシート2!$A:$SI,MATCH($R$2&amp;"_"&amp;$C41,データシート2!$A$1:$SI$1,0),0)</f>
        <v>8.8249999999999993</v>
      </c>
      <c r="W41" s="938">
        <f>VLOOKUP($D$3&amp;"_"&amp;W$3,データシート2!$A:$SI,MATCH($R$2&amp;"_"&amp;$C41,データシート2!$A$1:$SI$1,0),0)</f>
        <v>6.93</v>
      </c>
      <c r="X41" s="938">
        <f>VLOOKUP($D$3&amp;"_"&amp;X$3,データシート2!$A:$SI,MATCH($R$2&amp;"_"&amp;$C41,データシート2!$A$1:$SI$1,0),0)</f>
        <v>7.6790000000000003</v>
      </c>
      <c r="Y41" s="938">
        <f>VLOOKUP($D$3&amp;"_"&amp;Y$3,データシート2!$A:$SI,MATCH($R$2&amp;"_"&amp;$C41,データシート2!$A$1:$SI$1,0),0)</f>
        <v>7.0720000000000001</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4.0209999999999999</v>
      </c>
      <c r="S77" s="925">
        <f>VLOOKUP($D$3&amp;"_"&amp;S$3,データシート2!$A:$SI,MATCH($R$2&amp;"_"&amp;$B77,データシート2!$A$1:$SI$1,0),0)</f>
        <v>6.0289999999999999</v>
      </c>
      <c r="T77" s="925">
        <f>VLOOKUP($D$3&amp;"_"&amp;T$3,データシート2!$A:$SI,MATCH($R$2&amp;"_"&amp;$B77,データシート2!$A$1:$SI$1,0),0)</f>
        <v>6.7460000000000004</v>
      </c>
      <c r="U77" s="925">
        <f>VLOOKUP($D$3&amp;"_"&amp;U$3,データシート2!$A:$SI,MATCH($R$2&amp;"_"&amp;$B77,データシート2!$A$1:$SI$1,0),0)</f>
        <v>5.94</v>
      </c>
      <c r="V77" s="925">
        <f>VLOOKUP($D$3&amp;"_"&amp;V$3,データシート2!$A:$SI,MATCH($R$2&amp;"_"&amp;$B77,データシート2!$A$1:$SI$1,0),0)</f>
        <v>5.819</v>
      </c>
      <c r="W77" s="925">
        <f>VLOOKUP($D$3&amp;"_"&amp;W$3,データシート2!$A:$SI,MATCH($R$2&amp;"_"&amp;$B77,データシート2!$A$1:$SI$1,0),0)</f>
        <v>5.9160000000000004</v>
      </c>
      <c r="X77" s="925">
        <f>VLOOKUP($D$3&amp;"_"&amp;X$3,データシート2!$A:$SI,MATCH($R$2&amp;"_"&amp;$B77,データシート2!$A$1:$SI$1,0),0)</f>
        <v>4.4409999999999998</v>
      </c>
      <c r="Y77" s="925">
        <f>VLOOKUP($D$3&amp;"_"&amp;Y$3,データシート2!$A:$SI,MATCH($R$2&amp;"_"&amp;$B77,データシート2!$A$1:$SI$1,0),0)</f>
        <v>4.5270000000000001</v>
      </c>
      <c r="Z77" s="925">
        <f>VLOOKUP($D$3&amp;"_"&amp;Z$3,データシート2!$A:$SI,MATCH($R$2&amp;"_"&amp;$B77,データシート2!$A$1:$SI$1,0),0)</f>
        <v>4.8579999999999997</v>
      </c>
      <c r="AA77" s="925">
        <f>VLOOKUP($D$3&amp;"_"&amp;AA$3,データシート2!$A:$SI,MATCH($R$2&amp;"_"&amp;$B77,データシート2!$A$1:$SI$1,0),0)</f>
        <v>3.9180000000000001</v>
      </c>
      <c r="AB77" s="926">
        <f>VLOOKUP($D$3&amp;"_"&amp;AB$3,データシート2!$A:$SI,MATCH($R$2&amp;"_"&amp;$B77,データシート2!$A$1:$SI$1,0),0)</f>
        <v>5.181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4.0209999999999999</v>
      </c>
      <c r="S84" s="938">
        <f>VLOOKUP($D$3&amp;"_"&amp;S$3,データシート2!$A:$SI,MATCH($R$2&amp;"_"&amp;$C84,データシート2!$A$1:$SI$1,0),0)</f>
        <v>6.0289999999999999</v>
      </c>
      <c r="T84" s="938">
        <f>VLOOKUP($D$3&amp;"_"&amp;T$3,データシート2!$A:$SI,MATCH($R$2&amp;"_"&amp;$C84,データシート2!$A$1:$SI$1,0),0)</f>
        <v>6.7460000000000004</v>
      </c>
      <c r="U84" s="938">
        <f>VLOOKUP($D$3&amp;"_"&amp;U$3,データシート2!$A:$SI,MATCH($R$2&amp;"_"&amp;$C84,データシート2!$A$1:$SI$1,0),0)</f>
        <v>5.94</v>
      </c>
      <c r="V84" s="938">
        <f>VLOOKUP($D$3&amp;"_"&amp;V$3,データシート2!$A:$SI,MATCH($R$2&amp;"_"&amp;$C84,データシート2!$A$1:$SI$1,0),0)</f>
        <v>5.819</v>
      </c>
      <c r="W84" s="938">
        <f>VLOOKUP($D$3&amp;"_"&amp;W$3,データシート2!$A:$SI,MATCH($R$2&amp;"_"&amp;$C84,データシート2!$A$1:$SI$1,0),0)</f>
        <v>5.9160000000000004</v>
      </c>
      <c r="X84" s="938">
        <f>VLOOKUP($D$3&amp;"_"&amp;X$3,データシート2!$A:$SI,MATCH($R$2&amp;"_"&amp;$C84,データシート2!$A$1:$SI$1,0),0)</f>
        <v>4.4409999999999998</v>
      </c>
      <c r="Y84" s="938">
        <f>VLOOKUP($D$3&amp;"_"&amp;Y$3,データシート2!$A:$SI,MATCH($R$2&amp;"_"&amp;$C84,データシート2!$A$1:$SI$1,0),0)</f>
        <v>4.5270000000000001</v>
      </c>
      <c r="Z84" s="938">
        <f>VLOOKUP($D$3&amp;"_"&amp;Z$3,データシート2!$A:$SI,MATCH($R$2&amp;"_"&amp;$C84,データシート2!$A$1:$SI$1,0),0)</f>
        <v>4.8579999999999997</v>
      </c>
      <c r="AA84" s="938">
        <f>VLOOKUP($D$3&amp;"_"&amp;AA$3,データシート2!$A:$SI,MATCH($R$2&amp;"_"&amp;$C84,データシート2!$A$1:$SI$1,0),0)</f>
        <v>3.9180000000000001</v>
      </c>
      <c r="AB84" s="939">
        <f>VLOOKUP($D$3&amp;"_"&amp;AB$3,データシート2!$A:$SI,MATCH($R$2&amp;"_"&amp;$C84,データシート2!$A$1:$SI$1,0),0)</f>
        <v>5.181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2376</v>
      </c>
      <c r="B625" s="70">
        <v>518</v>
      </c>
      <c r="C625" s="70">
        <v>8</v>
      </c>
      <c r="D625" s="70">
        <v>31</v>
      </c>
      <c r="E625" s="70">
        <v>2011</v>
      </c>
      <c r="F625" s="70" t="s">
        <v>178</v>
      </c>
      <c r="G625" s="70" t="s">
        <v>2368</v>
      </c>
      <c r="H625" s="70" t="s">
        <v>2369</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2377</v>
      </c>
      <c r="B626" s="70">
        <v>519</v>
      </c>
      <c r="C626" s="70">
        <v>9</v>
      </c>
      <c r="D626" s="70">
        <v>31</v>
      </c>
      <c r="E626" s="70">
        <v>2012</v>
      </c>
      <c r="F626" s="70" t="s">
        <v>179</v>
      </c>
      <c r="G626" s="70" t="s">
        <v>2368</v>
      </c>
      <c r="H626" s="70" t="s">
        <v>2369</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2378</v>
      </c>
      <c r="B627" s="70">
        <v>520</v>
      </c>
      <c r="C627" s="70">
        <v>10</v>
      </c>
      <c r="D627" s="70">
        <v>31</v>
      </c>
      <c r="E627" s="70">
        <v>2013</v>
      </c>
      <c r="F627" s="70" t="s">
        <v>180</v>
      </c>
      <c r="G627" s="70" t="s">
        <v>2368</v>
      </c>
      <c r="H627" s="70" t="s">
        <v>2369</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2379</v>
      </c>
      <c r="B628" s="70">
        <v>521</v>
      </c>
      <c r="C628" s="70">
        <v>11</v>
      </c>
      <c r="D628" s="70">
        <v>31</v>
      </c>
      <c r="E628" s="70">
        <v>2014</v>
      </c>
      <c r="F628" s="70" t="s">
        <v>181</v>
      </c>
      <c r="G628" s="70" t="s">
        <v>2368</v>
      </c>
      <c r="H628" s="70" t="s">
        <v>2369</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2380</v>
      </c>
      <c r="B629" s="70">
        <v>522</v>
      </c>
      <c r="C629" s="70">
        <v>12</v>
      </c>
      <c r="D629" s="70">
        <v>31</v>
      </c>
      <c r="E629" s="70">
        <v>2015</v>
      </c>
      <c r="F629" s="70" t="s">
        <v>182</v>
      </c>
      <c r="G629" s="70" t="s">
        <v>2368</v>
      </c>
      <c r="H629" s="70" t="s">
        <v>2369</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2381</v>
      </c>
      <c r="B630" s="70">
        <v>523</v>
      </c>
      <c r="C630" s="70">
        <v>13</v>
      </c>
      <c r="D630" s="70">
        <v>31</v>
      </c>
      <c r="E630" s="70">
        <v>2016</v>
      </c>
      <c r="F630" s="70" t="s">
        <v>155</v>
      </c>
      <c r="G630" s="70" t="s">
        <v>2368</v>
      </c>
      <c r="H630" s="70" t="s">
        <v>2369</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2382</v>
      </c>
      <c r="B631" s="70">
        <v>524</v>
      </c>
      <c r="C631" s="70">
        <v>14</v>
      </c>
      <c r="D631" s="70">
        <v>31</v>
      </c>
      <c r="E631" s="70">
        <v>2017</v>
      </c>
      <c r="F631" s="70" t="s">
        <v>156</v>
      </c>
      <c r="G631" s="70" t="s">
        <v>2368</v>
      </c>
      <c r="H631" s="70" t="s">
        <v>2369</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2383</v>
      </c>
      <c r="B632" s="70">
        <v>525</v>
      </c>
      <c r="C632" s="70">
        <v>15</v>
      </c>
      <c r="D632" s="70">
        <v>31</v>
      </c>
      <c r="E632" s="70">
        <v>2018</v>
      </c>
      <c r="F632" s="70" t="s">
        <v>183</v>
      </c>
      <c r="G632" s="70" t="s">
        <v>2368</v>
      </c>
      <c r="H632" s="70" t="s">
        <v>2369</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2386</v>
      </c>
      <c r="B635" s="70">
        <v>527</v>
      </c>
      <c r="C635" s="70">
        <v>18</v>
      </c>
      <c r="D635" s="70">
        <v>31</v>
      </c>
      <c r="E635" s="70">
        <v>2021</v>
      </c>
      <c r="F635" s="70" t="s">
        <v>160</v>
      </c>
      <c r="G635" s="1064" t="s">
        <v>2368</v>
      </c>
      <c r="H635" s="70" t="s">
        <v>2369</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2387</v>
      </c>
      <c r="B636" s="70">
        <v>527</v>
      </c>
      <c r="C636" s="70">
        <v>19</v>
      </c>
      <c r="D636" s="70">
        <v>31</v>
      </c>
      <c r="E636" s="70">
        <v>2022</v>
      </c>
      <c r="F636" s="70" t="s">
        <v>161</v>
      </c>
      <c r="G636" s="70" t="s">
        <v>2368</v>
      </c>
      <c r="H636" s="70" t="s">
        <v>2369</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2239</v>
      </c>
      <c r="B9" s="70">
        <v>1</v>
      </c>
      <c r="C9" s="70">
        <v>1</v>
      </c>
      <c r="D9" s="70">
        <v>1</v>
      </c>
      <c r="E9" s="70">
        <v>1990</v>
      </c>
      <c r="F9" s="70" t="s">
        <v>787</v>
      </c>
      <c r="G9" s="1073" t="s">
        <v>2240</v>
      </c>
      <c r="H9" s="70" t="s">
        <v>1628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2241</v>
      </c>
      <c r="B10" s="70">
        <v>2</v>
      </c>
      <c r="C10" s="70">
        <v>2</v>
      </c>
      <c r="D10" s="70">
        <v>1</v>
      </c>
      <c r="E10" s="70">
        <v>2005</v>
      </c>
      <c r="F10" s="70" t="s">
        <v>789</v>
      </c>
      <c r="G10" s="1073" t="s">
        <v>2240</v>
      </c>
      <c r="H10" s="70" t="s">
        <v>1628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2242</v>
      </c>
      <c r="B11" s="70">
        <v>3</v>
      </c>
      <c r="C11" s="70">
        <v>3</v>
      </c>
      <c r="D11" s="70">
        <v>1</v>
      </c>
      <c r="E11" s="70">
        <v>2006</v>
      </c>
      <c r="F11" s="70" t="s">
        <v>790</v>
      </c>
      <c r="G11" s="1073" t="s">
        <v>2240</v>
      </c>
      <c r="H11" s="70" t="s">
        <v>1628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2243</v>
      </c>
      <c r="B12" s="70">
        <v>4</v>
      </c>
      <c r="C12" s="70">
        <v>4</v>
      </c>
      <c r="D12" s="70">
        <v>1</v>
      </c>
      <c r="E12" s="70">
        <v>2007</v>
      </c>
      <c r="F12" s="70" t="s">
        <v>791</v>
      </c>
      <c r="G12" s="1073" t="s">
        <v>2240</v>
      </c>
      <c r="H12" s="70" t="s">
        <v>1628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2244</v>
      </c>
      <c r="B13" s="70">
        <v>5</v>
      </c>
      <c r="C13" s="70">
        <v>5</v>
      </c>
      <c r="D13" s="70">
        <v>1</v>
      </c>
      <c r="E13" s="70">
        <v>2008</v>
      </c>
      <c r="F13" s="70" t="s">
        <v>792</v>
      </c>
      <c r="G13" s="1073" t="s">
        <v>2240</v>
      </c>
      <c r="H13" s="70" t="s">
        <v>1628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2245</v>
      </c>
      <c r="B14" s="70">
        <v>6</v>
      </c>
      <c r="C14" s="70">
        <v>6</v>
      </c>
      <c r="D14" s="70">
        <v>1</v>
      </c>
      <c r="E14" s="70">
        <v>2009</v>
      </c>
      <c r="F14" s="70" t="s">
        <v>176</v>
      </c>
      <c r="G14" s="1073" t="s">
        <v>2240</v>
      </c>
      <c r="H14" s="70" t="s">
        <v>1628</v>
      </c>
      <c r="I14" s="1066"/>
      <c r="J14" s="73">
        <v>0</v>
      </c>
      <c r="K14" s="73">
        <v>0</v>
      </c>
      <c r="L14" s="73">
        <v>0</v>
      </c>
      <c r="M14" s="73">
        <v>0</v>
      </c>
      <c r="N14" s="73">
        <v>0</v>
      </c>
      <c r="O14" s="73">
        <v>0</v>
      </c>
      <c r="P14" s="73">
        <v>0</v>
      </c>
      <c r="Q14" s="73">
        <v>0</v>
      </c>
      <c r="R14" s="73">
        <v>5.0599999999999996</v>
      </c>
      <c r="S14" s="73">
        <v>0</v>
      </c>
      <c r="T14" s="73">
        <v>367</v>
      </c>
      <c r="U14" s="73">
        <v>0</v>
      </c>
      <c r="V14" s="73">
        <v>0</v>
      </c>
      <c r="W14" s="73">
        <v>0</v>
      </c>
      <c r="X14" s="73">
        <v>0</v>
      </c>
      <c r="Y14" s="73">
        <v>4.2</v>
      </c>
      <c r="Z14" s="73">
        <v>0</v>
      </c>
      <c r="AA14" s="73">
        <v>0</v>
      </c>
      <c r="AB14" s="73">
        <v>0</v>
      </c>
      <c r="AC14" s="73">
        <v>0</v>
      </c>
      <c r="AD14" s="73">
        <v>7.32</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4.2530000000000001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5.0599999999999996</v>
      </c>
      <c r="DT14" s="73">
        <v>0</v>
      </c>
      <c r="DU14" s="73">
        <v>367</v>
      </c>
      <c r="DV14" s="73">
        <v>0</v>
      </c>
      <c r="DW14" s="73">
        <v>0</v>
      </c>
      <c r="DX14" s="73">
        <v>0</v>
      </c>
      <c r="DY14" s="73">
        <v>0</v>
      </c>
      <c r="DZ14" s="73">
        <v>4.2</v>
      </c>
      <c r="EA14" s="73">
        <v>0</v>
      </c>
      <c r="EB14" s="73">
        <v>0</v>
      </c>
      <c r="EC14" s="73">
        <v>0</v>
      </c>
      <c r="ED14" s="73">
        <v>0</v>
      </c>
      <c r="EE14" s="73">
        <v>7.32</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4.2530000000000001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383.58</v>
      </c>
      <c r="HL14" s="73">
        <v>0</v>
      </c>
      <c r="HM14" s="73">
        <v>0</v>
      </c>
      <c r="HN14" s="73">
        <v>0</v>
      </c>
      <c r="HO14" s="73">
        <v>4.2530000000000001</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383.58</v>
      </c>
      <c r="IG14" s="73">
        <v>0</v>
      </c>
      <c r="IH14" s="73">
        <v>0</v>
      </c>
      <c r="II14" s="73">
        <v>0</v>
      </c>
      <c r="IJ14" s="73">
        <v>4.2530000000000001</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1</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1</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2246</v>
      </c>
      <c r="B15" s="70">
        <v>7</v>
      </c>
      <c r="C15" s="70">
        <v>7</v>
      </c>
      <c r="D15" s="70">
        <v>1</v>
      </c>
      <c r="E15" s="70">
        <v>2010</v>
      </c>
      <c r="F15" s="70" t="s">
        <v>177</v>
      </c>
      <c r="G15" s="1073" t="s">
        <v>2240</v>
      </c>
      <c r="H15" s="70" t="s">
        <v>1628</v>
      </c>
      <c r="I15" s="1066"/>
      <c r="J15" s="73">
        <v>0</v>
      </c>
      <c r="K15" s="73">
        <v>0</v>
      </c>
      <c r="L15" s="73">
        <v>0</v>
      </c>
      <c r="M15" s="73">
        <v>0</v>
      </c>
      <c r="N15" s="73">
        <v>0</v>
      </c>
      <c r="O15" s="73">
        <v>0</v>
      </c>
      <c r="P15" s="73">
        <v>0</v>
      </c>
      <c r="Q15" s="73">
        <v>0</v>
      </c>
      <c r="R15" s="73">
        <v>5.851</v>
      </c>
      <c r="S15" s="73">
        <v>0</v>
      </c>
      <c r="T15" s="73">
        <v>518</v>
      </c>
      <c r="U15" s="73">
        <v>0</v>
      </c>
      <c r="V15" s="73">
        <v>0</v>
      </c>
      <c r="W15" s="73">
        <v>0</v>
      </c>
      <c r="X15" s="73">
        <v>0</v>
      </c>
      <c r="Y15" s="73">
        <v>7.3319999999999999</v>
      </c>
      <c r="Z15" s="73">
        <v>0</v>
      </c>
      <c r="AA15" s="73">
        <v>0</v>
      </c>
      <c r="AB15" s="73">
        <v>0</v>
      </c>
      <c r="AC15" s="73">
        <v>0</v>
      </c>
      <c r="AD15" s="73">
        <v>6.98</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5.4029999999999996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5.851</v>
      </c>
      <c r="DT15" s="73">
        <v>0</v>
      </c>
      <c r="DU15" s="73">
        <v>518</v>
      </c>
      <c r="DV15" s="73">
        <v>0</v>
      </c>
      <c r="DW15" s="73">
        <v>0</v>
      </c>
      <c r="DX15" s="73">
        <v>0</v>
      </c>
      <c r="DY15" s="73">
        <v>0</v>
      </c>
      <c r="DZ15" s="73">
        <v>7.3319999999999999</v>
      </c>
      <c r="EA15" s="73">
        <v>0</v>
      </c>
      <c r="EB15" s="73">
        <v>0</v>
      </c>
      <c r="EC15" s="73">
        <v>0</v>
      </c>
      <c r="ED15" s="73">
        <v>0</v>
      </c>
      <c r="EE15" s="73">
        <v>6.98</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5.4029999999999996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538.16300000000001</v>
      </c>
      <c r="HL15" s="73">
        <v>0</v>
      </c>
      <c r="HM15" s="73">
        <v>0</v>
      </c>
      <c r="HN15" s="73">
        <v>0</v>
      </c>
      <c r="HO15" s="73">
        <v>5.4029999999999996</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538.16300000000001</v>
      </c>
      <c r="IG15" s="73">
        <v>0</v>
      </c>
      <c r="IH15" s="73">
        <v>0</v>
      </c>
      <c r="II15" s="73">
        <v>0</v>
      </c>
      <c r="IJ15" s="73">
        <v>5.4029999999999996</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1</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1</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2247</v>
      </c>
      <c r="B16" s="70">
        <v>8</v>
      </c>
      <c r="C16" s="70">
        <v>8</v>
      </c>
      <c r="D16" s="70">
        <v>1</v>
      </c>
      <c r="E16" s="70">
        <v>2011</v>
      </c>
      <c r="F16" s="70" t="s">
        <v>178</v>
      </c>
      <c r="G16" s="1073" t="s">
        <v>2240</v>
      </c>
      <c r="H16" s="70" t="s">
        <v>1628</v>
      </c>
      <c r="I16" s="1066"/>
      <c r="J16" s="73">
        <v>0</v>
      </c>
      <c r="K16" s="73">
        <v>0</v>
      </c>
      <c r="L16" s="73">
        <v>0</v>
      </c>
      <c r="M16" s="73">
        <v>0</v>
      </c>
      <c r="N16" s="73">
        <v>0</v>
      </c>
      <c r="O16" s="73">
        <v>0</v>
      </c>
      <c r="P16" s="73">
        <v>0</v>
      </c>
      <c r="Q16" s="73">
        <v>0</v>
      </c>
      <c r="R16" s="73">
        <v>4.7060000000000004</v>
      </c>
      <c r="S16" s="73">
        <v>0</v>
      </c>
      <c r="T16" s="73">
        <v>567.98199999999997</v>
      </c>
      <c r="U16" s="73">
        <v>0</v>
      </c>
      <c r="V16" s="73">
        <v>0</v>
      </c>
      <c r="W16" s="73">
        <v>0</v>
      </c>
      <c r="X16" s="73">
        <v>0</v>
      </c>
      <c r="Y16" s="73">
        <v>5.6619999999999999</v>
      </c>
      <c r="Z16" s="73">
        <v>0</v>
      </c>
      <c r="AA16" s="73">
        <v>0</v>
      </c>
      <c r="AB16" s="73">
        <v>0</v>
      </c>
      <c r="AC16" s="73">
        <v>0</v>
      </c>
      <c r="AD16" s="73">
        <v>8.19</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4.0209999999999999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4.7060000000000004</v>
      </c>
      <c r="DT16" s="73">
        <v>0</v>
      </c>
      <c r="DU16" s="73">
        <v>567.98199999999997</v>
      </c>
      <c r="DV16" s="73">
        <v>0</v>
      </c>
      <c r="DW16" s="73">
        <v>0</v>
      </c>
      <c r="DX16" s="73">
        <v>0</v>
      </c>
      <c r="DY16" s="73">
        <v>0</v>
      </c>
      <c r="DZ16" s="73">
        <v>5.6619999999999999</v>
      </c>
      <c r="EA16" s="73">
        <v>0</v>
      </c>
      <c r="EB16" s="73">
        <v>0</v>
      </c>
      <c r="EC16" s="73">
        <v>0</v>
      </c>
      <c r="ED16" s="73">
        <v>0</v>
      </c>
      <c r="EE16" s="73">
        <v>8.19</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4.0209999999999999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586.54</v>
      </c>
      <c r="HL16" s="73">
        <v>0</v>
      </c>
      <c r="HM16" s="73">
        <v>0</v>
      </c>
      <c r="HN16" s="73">
        <v>0</v>
      </c>
      <c r="HO16" s="73">
        <v>4.0209999999999999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586.54</v>
      </c>
      <c r="IG16" s="73">
        <v>0</v>
      </c>
      <c r="IH16" s="73">
        <v>0</v>
      </c>
      <c r="II16" s="73">
        <v>0</v>
      </c>
      <c r="IJ16" s="73">
        <v>4.0209999999999999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1</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1</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2248</v>
      </c>
      <c r="B17" s="70">
        <v>9</v>
      </c>
      <c r="C17" s="70">
        <v>9</v>
      </c>
      <c r="D17" s="70">
        <v>1</v>
      </c>
      <c r="E17" s="70">
        <v>2012</v>
      </c>
      <c r="F17" s="70" t="s">
        <v>179</v>
      </c>
      <c r="G17" s="1073" t="s">
        <v>2240</v>
      </c>
      <c r="H17" s="70" t="s">
        <v>1628</v>
      </c>
      <c r="I17" s="1066"/>
      <c r="J17" s="73">
        <v>0</v>
      </c>
      <c r="K17" s="73">
        <v>0</v>
      </c>
      <c r="L17" s="73">
        <v>0</v>
      </c>
      <c r="M17" s="73">
        <v>0</v>
      </c>
      <c r="N17" s="73">
        <v>0</v>
      </c>
      <c r="O17" s="73">
        <v>0</v>
      </c>
      <c r="P17" s="73">
        <v>0</v>
      </c>
      <c r="Q17" s="73">
        <v>0</v>
      </c>
      <c r="R17" s="73">
        <v>5.923</v>
      </c>
      <c r="S17" s="73">
        <v>0</v>
      </c>
      <c r="T17" s="73">
        <v>623.84299999999996</v>
      </c>
      <c r="U17" s="73">
        <v>0</v>
      </c>
      <c r="V17" s="73">
        <v>0</v>
      </c>
      <c r="W17" s="73">
        <v>0</v>
      </c>
      <c r="X17" s="73">
        <v>0</v>
      </c>
      <c r="Y17" s="73">
        <v>10.058</v>
      </c>
      <c r="Z17" s="73">
        <v>0</v>
      </c>
      <c r="AA17" s="73">
        <v>0</v>
      </c>
      <c r="AB17" s="73">
        <v>0</v>
      </c>
      <c r="AC17" s="73">
        <v>0</v>
      </c>
      <c r="AD17" s="73">
        <v>8.5</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6.0289999999999999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5.923</v>
      </c>
      <c r="DT17" s="73">
        <v>0</v>
      </c>
      <c r="DU17" s="73">
        <v>623.84299999999996</v>
      </c>
      <c r="DV17" s="73">
        <v>0</v>
      </c>
      <c r="DW17" s="73">
        <v>0</v>
      </c>
      <c r="DX17" s="73">
        <v>0</v>
      </c>
      <c r="DY17" s="73">
        <v>0</v>
      </c>
      <c r="DZ17" s="73">
        <v>10.058</v>
      </c>
      <c r="EA17" s="73">
        <v>0</v>
      </c>
      <c r="EB17" s="73">
        <v>0</v>
      </c>
      <c r="EC17" s="73">
        <v>0</v>
      </c>
      <c r="ED17" s="73">
        <v>0</v>
      </c>
      <c r="EE17" s="73">
        <v>8.5</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6.0289999999999999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648.32399999999996</v>
      </c>
      <c r="HL17" s="73">
        <v>0</v>
      </c>
      <c r="HM17" s="73">
        <v>0</v>
      </c>
      <c r="HN17" s="73">
        <v>0</v>
      </c>
      <c r="HO17" s="73">
        <v>6.0289999999999999</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648.32399999999996</v>
      </c>
      <c r="IG17" s="73">
        <v>0</v>
      </c>
      <c r="IH17" s="73">
        <v>0</v>
      </c>
      <c r="II17" s="73">
        <v>0</v>
      </c>
      <c r="IJ17" s="73">
        <v>6.0289999999999999</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0</v>
      </c>
      <c r="JK17" s="71">
        <v>0</v>
      </c>
      <c r="JL17" s="71">
        <v>1</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0</v>
      </c>
      <c r="NL17" s="71">
        <v>0</v>
      </c>
      <c r="NM17" s="71">
        <v>1</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2249</v>
      </c>
      <c r="B18" s="70">
        <v>10</v>
      </c>
      <c r="C18" s="70">
        <v>10</v>
      </c>
      <c r="D18" s="70">
        <v>1</v>
      </c>
      <c r="E18" s="70">
        <v>2013</v>
      </c>
      <c r="F18" s="70" t="s">
        <v>180</v>
      </c>
      <c r="G18" s="1073" t="s">
        <v>2240</v>
      </c>
      <c r="H18" s="70" t="s">
        <v>1628</v>
      </c>
      <c r="I18" s="1066"/>
      <c r="J18" s="73">
        <v>0</v>
      </c>
      <c r="K18" s="73">
        <v>0</v>
      </c>
      <c r="L18" s="73">
        <v>0</v>
      </c>
      <c r="M18" s="73">
        <v>0</v>
      </c>
      <c r="N18" s="73">
        <v>0</v>
      </c>
      <c r="O18" s="73">
        <v>0</v>
      </c>
      <c r="P18" s="73">
        <v>0</v>
      </c>
      <c r="Q18" s="73">
        <v>0</v>
      </c>
      <c r="R18" s="73">
        <v>7.8040000000000003</v>
      </c>
      <c r="S18" s="73">
        <v>0</v>
      </c>
      <c r="T18" s="73">
        <v>669.154</v>
      </c>
      <c r="U18" s="73">
        <v>0</v>
      </c>
      <c r="V18" s="73">
        <v>0</v>
      </c>
      <c r="W18" s="73">
        <v>0</v>
      </c>
      <c r="X18" s="73">
        <v>0</v>
      </c>
      <c r="Y18" s="73">
        <v>12.83</v>
      </c>
      <c r="Z18" s="73">
        <v>0</v>
      </c>
      <c r="AA18" s="73">
        <v>0</v>
      </c>
      <c r="AB18" s="73">
        <v>0</v>
      </c>
      <c r="AC18" s="73">
        <v>0</v>
      </c>
      <c r="AD18" s="73">
        <v>8.8970000000000002</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6.7460000000000004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7.8040000000000003</v>
      </c>
      <c r="DT18" s="73">
        <v>0</v>
      </c>
      <c r="DU18" s="73">
        <v>669.154</v>
      </c>
      <c r="DV18" s="73">
        <v>0</v>
      </c>
      <c r="DW18" s="73">
        <v>0</v>
      </c>
      <c r="DX18" s="73">
        <v>0</v>
      </c>
      <c r="DY18" s="73">
        <v>0</v>
      </c>
      <c r="DZ18" s="73">
        <v>12.83</v>
      </c>
      <c r="EA18" s="73">
        <v>0</v>
      </c>
      <c r="EB18" s="73">
        <v>0</v>
      </c>
      <c r="EC18" s="73">
        <v>0</v>
      </c>
      <c r="ED18" s="73">
        <v>0</v>
      </c>
      <c r="EE18" s="73">
        <v>8.8970000000000002</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6.7460000000000004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698.68499999999995</v>
      </c>
      <c r="HL18" s="73">
        <v>0</v>
      </c>
      <c r="HM18" s="73">
        <v>0</v>
      </c>
      <c r="HN18" s="73">
        <v>0</v>
      </c>
      <c r="HO18" s="73">
        <v>6.7460000000000004</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698.68499999999995</v>
      </c>
      <c r="IG18" s="73">
        <v>0</v>
      </c>
      <c r="IH18" s="73">
        <v>0</v>
      </c>
      <c r="II18" s="73">
        <v>0</v>
      </c>
      <c r="IJ18" s="73">
        <v>6.7460000000000004</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1</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1</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2250</v>
      </c>
      <c r="B19" s="70">
        <v>11</v>
      </c>
      <c r="C19" s="70">
        <v>11</v>
      </c>
      <c r="D19" s="70">
        <v>1</v>
      </c>
      <c r="E19" s="70">
        <v>2014</v>
      </c>
      <c r="F19" s="70" t="s">
        <v>181</v>
      </c>
      <c r="G19" s="1073" t="s">
        <v>2240</v>
      </c>
      <c r="H19" s="70" t="s">
        <v>1628</v>
      </c>
      <c r="I19" s="1066"/>
      <c r="J19" s="73">
        <v>0</v>
      </c>
      <c r="K19" s="73">
        <v>0</v>
      </c>
      <c r="L19" s="73">
        <v>0</v>
      </c>
      <c r="M19" s="73">
        <v>0</v>
      </c>
      <c r="N19" s="73">
        <v>0</v>
      </c>
      <c r="O19" s="73">
        <v>0</v>
      </c>
      <c r="P19" s="73">
        <v>0</v>
      </c>
      <c r="Q19" s="73">
        <v>0</v>
      </c>
      <c r="R19" s="73">
        <v>7.1139999999999999</v>
      </c>
      <c r="S19" s="73">
        <v>0</v>
      </c>
      <c r="T19" s="73">
        <v>692.65099999999995</v>
      </c>
      <c r="U19" s="73">
        <v>0</v>
      </c>
      <c r="V19" s="73">
        <v>0</v>
      </c>
      <c r="W19" s="73">
        <v>0</v>
      </c>
      <c r="X19" s="73">
        <v>0</v>
      </c>
      <c r="Y19" s="73">
        <v>13.331</v>
      </c>
      <c r="Z19" s="73">
        <v>0</v>
      </c>
      <c r="AA19" s="73">
        <v>0</v>
      </c>
      <c r="AB19" s="73">
        <v>0</v>
      </c>
      <c r="AC19" s="73">
        <v>0</v>
      </c>
      <c r="AD19" s="73">
        <v>9.2360000000000007</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5.94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7.1139999999999999</v>
      </c>
      <c r="DT19" s="73">
        <v>0</v>
      </c>
      <c r="DU19" s="73">
        <v>692.65099999999995</v>
      </c>
      <c r="DV19" s="73">
        <v>0</v>
      </c>
      <c r="DW19" s="73">
        <v>0</v>
      </c>
      <c r="DX19" s="73">
        <v>0</v>
      </c>
      <c r="DY19" s="73">
        <v>0</v>
      </c>
      <c r="DZ19" s="73">
        <v>13.331</v>
      </c>
      <c r="EA19" s="73">
        <v>0</v>
      </c>
      <c r="EB19" s="73">
        <v>0</v>
      </c>
      <c r="EC19" s="73">
        <v>0</v>
      </c>
      <c r="ED19" s="73">
        <v>0</v>
      </c>
      <c r="EE19" s="73">
        <v>9.2360000000000007</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5.94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722.33199999999999</v>
      </c>
      <c r="HL19" s="73">
        <v>0</v>
      </c>
      <c r="HM19" s="73">
        <v>0</v>
      </c>
      <c r="HN19" s="73">
        <v>0</v>
      </c>
      <c r="HO19" s="73">
        <v>5.94</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722.33199999999999</v>
      </c>
      <c r="IG19" s="73">
        <v>0</v>
      </c>
      <c r="IH19" s="73">
        <v>0</v>
      </c>
      <c r="II19" s="73">
        <v>0</v>
      </c>
      <c r="IJ19" s="73">
        <v>5.94</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0</v>
      </c>
      <c r="JK19" s="71">
        <v>0</v>
      </c>
      <c r="JL19" s="71">
        <v>1</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0</v>
      </c>
      <c r="NL19" s="71">
        <v>0</v>
      </c>
      <c r="NM19" s="71">
        <v>1</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2251</v>
      </c>
      <c r="B20" s="70">
        <v>12</v>
      </c>
      <c r="C20" s="70">
        <v>12</v>
      </c>
      <c r="D20" s="70">
        <v>1</v>
      </c>
      <c r="E20" s="70">
        <v>2015</v>
      </c>
      <c r="F20" s="70" t="s">
        <v>182</v>
      </c>
      <c r="G20" s="1073" t="s">
        <v>2240</v>
      </c>
      <c r="H20" s="70" t="s">
        <v>1628</v>
      </c>
      <c r="I20" s="1066"/>
      <c r="J20" s="73">
        <v>0</v>
      </c>
      <c r="K20" s="73">
        <v>0</v>
      </c>
      <c r="L20" s="73">
        <v>0</v>
      </c>
      <c r="M20" s="73">
        <v>0</v>
      </c>
      <c r="N20" s="73">
        <v>0</v>
      </c>
      <c r="O20" s="73">
        <v>0</v>
      </c>
      <c r="P20" s="73">
        <v>0</v>
      </c>
      <c r="Q20" s="73">
        <v>0</v>
      </c>
      <c r="R20" s="73">
        <v>6.6509999999999998</v>
      </c>
      <c r="S20" s="73">
        <v>0</v>
      </c>
      <c r="T20" s="73">
        <v>743.995</v>
      </c>
      <c r="U20" s="73">
        <v>0</v>
      </c>
      <c r="V20" s="73">
        <v>0</v>
      </c>
      <c r="W20" s="73">
        <v>0</v>
      </c>
      <c r="X20" s="73">
        <v>0</v>
      </c>
      <c r="Y20" s="73">
        <v>13.510999999999999</v>
      </c>
      <c r="Z20" s="73">
        <v>0</v>
      </c>
      <c r="AA20" s="73">
        <v>0</v>
      </c>
      <c r="AB20" s="73">
        <v>0</v>
      </c>
      <c r="AC20" s="73">
        <v>0</v>
      </c>
      <c r="AD20" s="73">
        <v>8.8249999999999993</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5.819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6.6509999999999998</v>
      </c>
      <c r="DT20" s="73">
        <v>0</v>
      </c>
      <c r="DU20" s="73">
        <v>743.995</v>
      </c>
      <c r="DV20" s="73">
        <v>0</v>
      </c>
      <c r="DW20" s="73">
        <v>0</v>
      </c>
      <c r="DX20" s="73">
        <v>0</v>
      </c>
      <c r="DY20" s="73">
        <v>0</v>
      </c>
      <c r="DZ20" s="73">
        <v>13.510999999999999</v>
      </c>
      <c r="EA20" s="73">
        <v>0</v>
      </c>
      <c r="EB20" s="73">
        <v>0</v>
      </c>
      <c r="EC20" s="73">
        <v>0</v>
      </c>
      <c r="ED20" s="73">
        <v>0</v>
      </c>
      <c r="EE20" s="73">
        <v>8.8249999999999993</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5.819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772.98199999999997</v>
      </c>
      <c r="HL20" s="73">
        <v>0</v>
      </c>
      <c r="HM20" s="73">
        <v>0</v>
      </c>
      <c r="HN20" s="73">
        <v>0</v>
      </c>
      <c r="HO20" s="73">
        <v>5.819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772.98199999999997</v>
      </c>
      <c r="IG20" s="73">
        <v>0</v>
      </c>
      <c r="IH20" s="73">
        <v>0</v>
      </c>
      <c r="II20" s="73">
        <v>0</v>
      </c>
      <c r="IJ20" s="73">
        <v>5.819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0</v>
      </c>
      <c r="JK20" s="71">
        <v>0</v>
      </c>
      <c r="JL20" s="71">
        <v>1</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0</v>
      </c>
      <c r="NL20" s="71">
        <v>0</v>
      </c>
      <c r="NM20" s="71">
        <v>1</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2252</v>
      </c>
      <c r="B21" s="70">
        <v>13</v>
      </c>
      <c r="C21" s="70">
        <v>13</v>
      </c>
      <c r="D21" s="70">
        <v>1</v>
      </c>
      <c r="E21" s="70">
        <v>2016</v>
      </c>
      <c r="F21" s="70" t="s">
        <v>155</v>
      </c>
      <c r="G21" s="1073" t="s">
        <v>2240</v>
      </c>
      <c r="H21" s="70" t="s">
        <v>1628</v>
      </c>
      <c r="I21" s="1066"/>
      <c r="J21" s="73">
        <v>0</v>
      </c>
      <c r="K21" s="73">
        <v>0</v>
      </c>
      <c r="L21" s="73">
        <v>0</v>
      </c>
      <c r="M21" s="73">
        <v>0</v>
      </c>
      <c r="N21" s="73">
        <v>0</v>
      </c>
      <c r="O21" s="73">
        <v>0</v>
      </c>
      <c r="P21" s="73">
        <v>0</v>
      </c>
      <c r="Q21" s="73">
        <v>0</v>
      </c>
      <c r="R21" s="73">
        <v>6.952</v>
      </c>
      <c r="S21" s="73">
        <v>0</v>
      </c>
      <c r="T21" s="73">
        <v>699.94200000000001</v>
      </c>
      <c r="U21" s="73">
        <v>0</v>
      </c>
      <c r="V21" s="73">
        <v>0</v>
      </c>
      <c r="W21" s="73">
        <v>0</v>
      </c>
      <c r="X21" s="73">
        <v>0</v>
      </c>
      <c r="Y21" s="73">
        <v>12.801</v>
      </c>
      <c r="Z21" s="73">
        <v>0</v>
      </c>
      <c r="AA21" s="73">
        <v>0</v>
      </c>
      <c r="AB21" s="73">
        <v>0</v>
      </c>
      <c r="AC21" s="73">
        <v>0</v>
      </c>
      <c r="AD21" s="73">
        <v>6.93</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5.9160000000000004</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6.952</v>
      </c>
      <c r="DT21" s="73">
        <v>0</v>
      </c>
      <c r="DU21" s="73">
        <v>699.94200000000001</v>
      </c>
      <c r="DV21" s="73">
        <v>0</v>
      </c>
      <c r="DW21" s="73">
        <v>0</v>
      </c>
      <c r="DX21" s="73">
        <v>0</v>
      </c>
      <c r="DY21" s="73">
        <v>0</v>
      </c>
      <c r="DZ21" s="73">
        <v>12.801</v>
      </c>
      <c r="EA21" s="73">
        <v>0</v>
      </c>
      <c r="EB21" s="73">
        <v>0</v>
      </c>
      <c r="EC21" s="73">
        <v>0</v>
      </c>
      <c r="ED21" s="73">
        <v>0</v>
      </c>
      <c r="EE21" s="73">
        <v>6.93</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5.9160000000000004</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726.625</v>
      </c>
      <c r="HL21" s="73">
        <v>0</v>
      </c>
      <c r="HM21" s="73">
        <v>0</v>
      </c>
      <c r="HN21" s="73">
        <v>0</v>
      </c>
      <c r="HO21" s="73">
        <v>5.9160000000000004</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726.625</v>
      </c>
      <c r="IG21" s="73">
        <v>0</v>
      </c>
      <c r="IH21" s="73">
        <v>0</v>
      </c>
      <c r="II21" s="73">
        <v>0</v>
      </c>
      <c r="IJ21" s="73">
        <v>5.9160000000000004</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1</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1</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2253</v>
      </c>
      <c r="B22" s="70">
        <v>14</v>
      </c>
      <c r="C22" s="70">
        <v>14</v>
      </c>
      <c r="D22" s="70">
        <v>1</v>
      </c>
      <c r="E22" s="70">
        <v>2017</v>
      </c>
      <c r="F22" s="70" t="s">
        <v>156</v>
      </c>
      <c r="G22" s="1073" t="s">
        <v>2240</v>
      </c>
      <c r="H22" s="70" t="s">
        <v>1628</v>
      </c>
      <c r="I22" s="1066"/>
      <c r="J22" s="73">
        <v>0</v>
      </c>
      <c r="K22" s="73">
        <v>0</v>
      </c>
      <c r="L22" s="73">
        <v>0</v>
      </c>
      <c r="M22" s="73">
        <v>0</v>
      </c>
      <c r="N22" s="73">
        <v>0</v>
      </c>
      <c r="O22" s="73">
        <v>0</v>
      </c>
      <c r="P22" s="73">
        <v>0</v>
      </c>
      <c r="Q22" s="73">
        <v>0</v>
      </c>
      <c r="R22" s="73">
        <v>5.35</v>
      </c>
      <c r="S22" s="73">
        <v>0</v>
      </c>
      <c r="T22" s="73">
        <v>655.06799999999998</v>
      </c>
      <c r="U22" s="73">
        <v>0</v>
      </c>
      <c r="V22" s="73">
        <v>0</v>
      </c>
      <c r="W22" s="73">
        <v>0</v>
      </c>
      <c r="X22" s="73">
        <v>0</v>
      </c>
      <c r="Y22" s="73">
        <v>9.6950000000000003</v>
      </c>
      <c r="Z22" s="73">
        <v>0</v>
      </c>
      <c r="AA22" s="73">
        <v>0</v>
      </c>
      <c r="AB22" s="73">
        <v>0</v>
      </c>
      <c r="AC22" s="73">
        <v>0</v>
      </c>
      <c r="AD22" s="73">
        <v>7.6790000000000003</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4.4409999999999998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5.35</v>
      </c>
      <c r="DT22" s="73">
        <v>0</v>
      </c>
      <c r="DU22" s="73">
        <v>655.06799999999998</v>
      </c>
      <c r="DV22" s="73">
        <v>0</v>
      </c>
      <c r="DW22" s="73">
        <v>0</v>
      </c>
      <c r="DX22" s="73">
        <v>0</v>
      </c>
      <c r="DY22" s="73">
        <v>0</v>
      </c>
      <c r="DZ22" s="73">
        <v>9.6950000000000003</v>
      </c>
      <c r="EA22" s="73">
        <v>0</v>
      </c>
      <c r="EB22" s="73">
        <v>0</v>
      </c>
      <c r="EC22" s="73">
        <v>0</v>
      </c>
      <c r="ED22" s="73">
        <v>0</v>
      </c>
      <c r="EE22" s="73">
        <v>7.6790000000000003</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4.4409999999999998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677.79200000000003</v>
      </c>
      <c r="HL22" s="73">
        <v>0</v>
      </c>
      <c r="HM22" s="73">
        <v>0</v>
      </c>
      <c r="HN22" s="73">
        <v>0</v>
      </c>
      <c r="HO22" s="73">
        <v>4.4409999999999998</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677.79200000000003</v>
      </c>
      <c r="IG22" s="73">
        <v>0</v>
      </c>
      <c r="IH22" s="73">
        <v>0</v>
      </c>
      <c r="II22" s="73">
        <v>0</v>
      </c>
      <c r="IJ22" s="73">
        <v>4.4409999999999998</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0</v>
      </c>
      <c r="JK22" s="71">
        <v>0</v>
      </c>
      <c r="JL22" s="71">
        <v>1</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0</v>
      </c>
      <c r="NL22" s="71">
        <v>0</v>
      </c>
      <c r="NM22" s="71">
        <v>1</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2254</v>
      </c>
      <c r="B23" s="70">
        <v>15</v>
      </c>
      <c r="C23" s="70">
        <v>15</v>
      </c>
      <c r="D23" s="70">
        <v>1</v>
      </c>
      <c r="E23" s="70">
        <v>2018</v>
      </c>
      <c r="F23" s="70" t="s">
        <v>183</v>
      </c>
      <c r="G23" s="1073" t="s">
        <v>2240</v>
      </c>
      <c r="H23" s="70" t="s">
        <v>1628</v>
      </c>
      <c r="I23" s="1066"/>
      <c r="J23" s="73">
        <v>0</v>
      </c>
      <c r="K23" s="73">
        <v>0</v>
      </c>
      <c r="L23" s="73">
        <v>0</v>
      </c>
      <c r="M23" s="73">
        <v>0</v>
      </c>
      <c r="N23" s="73">
        <v>0</v>
      </c>
      <c r="O23" s="73">
        <v>0</v>
      </c>
      <c r="P23" s="73">
        <v>0</v>
      </c>
      <c r="Q23" s="73">
        <v>0</v>
      </c>
      <c r="R23" s="73">
        <v>5.6550000000000002</v>
      </c>
      <c r="S23" s="73">
        <v>0</v>
      </c>
      <c r="T23" s="73">
        <v>646.91999999999996</v>
      </c>
      <c r="U23" s="73">
        <v>0</v>
      </c>
      <c r="V23" s="73">
        <v>0</v>
      </c>
      <c r="W23" s="73">
        <v>0</v>
      </c>
      <c r="X23" s="73">
        <v>0</v>
      </c>
      <c r="Y23" s="73">
        <v>9.5830000000000002</v>
      </c>
      <c r="Z23" s="73">
        <v>0</v>
      </c>
      <c r="AA23" s="73">
        <v>0</v>
      </c>
      <c r="AB23" s="73">
        <v>0</v>
      </c>
      <c r="AC23" s="73">
        <v>0</v>
      </c>
      <c r="AD23" s="73">
        <v>7.0720000000000001</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4.5270000000000001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5.6550000000000002</v>
      </c>
      <c r="DT23" s="73">
        <v>0</v>
      </c>
      <c r="DU23" s="73">
        <v>646.91999999999996</v>
      </c>
      <c r="DV23" s="73">
        <v>0</v>
      </c>
      <c r="DW23" s="73">
        <v>0</v>
      </c>
      <c r="DX23" s="73">
        <v>0</v>
      </c>
      <c r="DY23" s="73">
        <v>0</v>
      </c>
      <c r="DZ23" s="73">
        <v>9.5830000000000002</v>
      </c>
      <c r="EA23" s="73">
        <v>0</v>
      </c>
      <c r="EB23" s="73">
        <v>0</v>
      </c>
      <c r="EC23" s="73">
        <v>0</v>
      </c>
      <c r="ED23" s="73">
        <v>0</v>
      </c>
      <c r="EE23" s="73">
        <v>7.0720000000000001</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4.5270000000000001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669.23</v>
      </c>
      <c r="HL23" s="73">
        <v>0</v>
      </c>
      <c r="HM23" s="73">
        <v>0</v>
      </c>
      <c r="HN23" s="73">
        <v>0</v>
      </c>
      <c r="HO23" s="73">
        <v>4.5270000000000001</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669.23</v>
      </c>
      <c r="IG23" s="73">
        <v>0</v>
      </c>
      <c r="IH23" s="73">
        <v>0</v>
      </c>
      <c r="II23" s="73">
        <v>0</v>
      </c>
      <c r="IJ23" s="73">
        <v>4.5270000000000001</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0</v>
      </c>
      <c r="JK23" s="71">
        <v>0</v>
      </c>
      <c r="JL23" s="71">
        <v>1</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0</v>
      </c>
      <c r="NL23" s="71">
        <v>0</v>
      </c>
      <c r="NM23" s="71">
        <v>1</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2255</v>
      </c>
      <c r="B24" s="70">
        <v>16</v>
      </c>
      <c r="C24" s="70">
        <v>16</v>
      </c>
      <c r="D24" s="70">
        <v>1</v>
      </c>
      <c r="E24" s="70">
        <v>2019</v>
      </c>
      <c r="F24" s="70" t="s">
        <v>158</v>
      </c>
      <c r="G24" s="1073" t="s">
        <v>2240</v>
      </c>
      <c r="H24" s="70" t="s">
        <v>1628</v>
      </c>
      <c r="I24" s="1066"/>
      <c r="J24" s="73">
        <v>0</v>
      </c>
      <c r="K24" s="73">
        <v>0</v>
      </c>
      <c r="L24" s="73">
        <v>0</v>
      </c>
      <c r="M24" s="73">
        <v>0</v>
      </c>
      <c r="N24" s="73">
        <v>0</v>
      </c>
      <c r="O24" s="73">
        <v>0</v>
      </c>
      <c r="P24" s="73">
        <v>0</v>
      </c>
      <c r="Q24" s="73">
        <v>0</v>
      </c>
      <c r="R24" s="73">
        <v>4.9960000000000004</v>
      </c>
      <c r="S24" s="73">
        <v>0</v>
      </c>
      <c r="T24" s="73">
        <v>678.846</v>
      </c>
      <c r="U24" s="73">
        <v>0</v>
      </c>
      <c r="V24" s="73">
        <v>0</v>
      </c>
      <c r="W24" s="73">
        <v>0</v>
      </c>
      <c r="X24" s="73">
        <v>0</v>
      </c>
      <c r="Y24" s="73">
        <v>9.5540000000000003</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4.8579999999999997</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4.9960000000000004</v>
      </c>
      <c r="DT24" s="73">
        <v>0</v>
      </c>
      <c r="DU24" s="73">
        <v>678.846</v>
      </c>
      <c r="DV24" s="73">
        <v>0</v>
      </c>
      <c r="DW24" s="73">
        <v>0</v>
      </c>
      <c r="DX24" s="73">
        <v>0</v>
      </c>
      <c r="DY24" s="73">
        <v>0</v>
      </c>
      <c r="DZ24" s="73">
        <v>9.5540000000000003</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4.8579999999999997</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693.39599999999996</v>
      </c>
      <c r="HL24" s="73">
        <v>0</v>
      </c>
      <c r="HM24" s="73">
        <v>0</v>
      </c>
      <c r="HN24" s="73">
        <v>0</v>
      </c>
      <c r="HO24" s="73">
        <v>4.8579999999999997</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693.39599999999996</v>
      </c>
      <c r="IG24" s="73">
        <v>0</v>
      </c>
      <c r="IH24" s="73">
        <v>0</v>
      </c>
      <c r="II24" s="73">
        <v>0</v>
      </c>
      <c r="IJ24" s="73">
        <v>4.8579999999999997</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2256</v>
      </c>
      <c r="B25" s="70">
        <v>17</v>
      </c>
      <c r="C25" s="70">
        <v>17</v>
      </c>
      <c r="D25" s="70">
        <v>1</v>
      </c>
      <c r="E25" s="70">
        <v>2020</v>
      </c>
      <c r="F25" s="70" t="s">
        <v>159</v>
      </c>
      <c r="G25" s="1073" t="s">
        <v>2240</v>
      </c>
      <c r="H25" s="70" t="s">
        <v>1628</v>
      </c>
      <c r="I25" s="1066"/>
      <c r="J25" s="73">
        <v>0</v>
      </c>
      <c r="K25" s="73">
        <v>0</v>
      </c>
      <c r="L25" s="73">
        <v>0</v>
      </c>
      <c r="M25" s="73">
        <v>0</v>
      </c>
      <c r="N25" s="73">
        <v>0</v>
      </c>
      <c r="O25" s="73">
        <v>0</v>
      </c>
      <c r="P25" s="73">
        <v>0</v>
      </c>
      <c r="Q25" s="73">
        <v>0</v>
      </c>
      <c r="R25" s="73">
        <v>4.5819999999999999</v>
      </c>
      <c r="S25" s="73">
        <v>0</v>
      </c>
      <c r="T25" s="73">
        <v>508.74599999999998</v>
      </c>
      <c r="U25" s="73">
        <v>0</v>
      </c>
      <c r="V25" s="73">
        <v>0</v>
      </c>
      <c r="W25" s="73">
        <v>0</v>
      </c>
      <c r="X25" s="73">
        <v>0</v>
      </c>
      <c r="Y25" s="73">
        <v>5.5830000000000002</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3.9180000000000001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4.5819999999999999</v>
      </c>
      <c r="DT25" s="73">
        <v>0</v>
      </c>
      <c r="DU25" s="73">
        <v>508.74599999999998</v>
      </c>
      <c r="DV25" s="73">
        <v>0</v>
      </c>
      <c r="DW25" s="73">
        <v>0</v>
      </c>
      <c r="DX25" s="73">
        <v>0</v>
      </c>
      <c r="DY25" s="73">
        <v>0</v>
      </c>
      <c r="DZ25" s="73">
        <v>5.5830000000000002</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3.9180000000000001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518.91099999999994</v>
      </c>
      <c r="HL25" s="73">
        <v>0</v>
      </c>
      <c r="HM25" s="73">
        <v>0</v>
      </c>
      <c r="HN25" s="73">
        <v>0</v>
      </c>
      <c r="HO25" s="73">
        <v>3.9180000000000001</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518.91099999999994</v>
      </c>
      <c r="IG25" s="73">
        <v>0</v>
      </c>
      <c r="IH25" s="73">
        <v>0</v>
      </c>
      <c r="II25" s="73">
        <v>0</v>
      </c>
      <c r="IJ25" s="73">
        <v>3.9180000000000001</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2257</v>
      </c>
      <c r="B26" s="70">
        <v>18</v>
      </c>
      <c r="C26" s="70">
        <v>18</v>
      </c>
      <c r="D26" s="70">
        <v>1</v>
      </c>
      <c r="E26" s="70">
        <v>2021</v>
      </c>
      <c r="F26" s="70" t="s">
        <v>160</v>
      </c>
      <c r="G26" s="1073" t="s">
        <v>2240</v>
      </c>
      <c r="H26" s="70" t="s">
        <v>1628</v>
      </c>
      <c r="I26" s="1066"/>
      <c r="J26" s="73">
        <v>0</v>
      </c>
      <c r="K26" s="73">
        <v>0</v>
      </c>
      <c r="L26" s="73">
        <v>0</v>
      </c>
      <c r="M26" s="73">
        <v>0</v>
      </c>
      <c r="N26" s="73">
        <v>0</v>
      </c>
      <c r="O26" s="73">
        <v>0</v>
      </c>
      <c r="P26" s="73">
        <v>0</v>
      </c>
      <c r="Q26" s="73">
        <v>0</v>
      </c>
      <c r="R26" s="73">
        <v>5.9320000000000004</v>
      </c>
      <c r="S26" s="73">
        <v>0</v>
      </c>
      <c r="T26" s="73">
        <v>634.923</v>
      </c>
      <c r="U26" s="73">
        <v>0</v>
      </c>
      <c r="V26" s="73">
        <v>0</v>
      </c>
      <c r="W26" s="73">
        <v>0</v>
      </c>
      <c r="X26" s="73">
        <v>0</v>
      </c>
      <c r="Y26" s="73">
        <v>9.7880000000000003</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5.181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5.9320000000000004</v>
      </c>
      <c r="DT26" s="73">
        <v>0</v>
      </c>
      <c r="DU26" s="73">
        <v>634.923</v>
      </c>
      <c r="DV26" s="73">
        <v>0</v>
      </c>
      <c r="DW26" s="73">
        <v>0</v>
      </c>
      <c r="DX26" s="73">
        <v>0</v>
      </c>
      <c r="DY26" s="73">
        <v>0</v>
      </c>
      <c r="DZ26" s="73">
        <v>9.7880000000000003</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5.181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650.64300000000003</v>
      </c>
      <c r="HL26" s="73">
        <v>0</v>
      </c>
      <c r="HM26" s="73">
        <v>0</v>
      </c>
      <c r="HN26" s="73">
        <v>0</v>
      </c>
      <c r="HO26" s="73">
        <v>5.181</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650.64300000000003</v>
      </c>
      <c r="IG26" s="73">
        <v>0</v>
      </c>
      <c r="IH26" s="73">
        <v>0</v>
      </c>
      <c r="II26" s="73">
        <v>0</v>
      </c>
      <c r="IJ26" s="73">
        <v>5.181</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2258</v>
      </c>
      <c r="B27" s="70">
        <v>19</v>
      </c>
      <c r="C27" s="70">
        <v>19</v>
      </c>
      <c r="D27" s="70">
        <v>1</v>
      </c>
      <c r="E27" s="70">
        <v>2022</v>
      </c>
      <c r="F27" s="70" t="s">
        <v>161</v>
      </c>
      <c r="G27" s="1073" t="s">
        <v>2240</v>
      </c>
      <c r="H27" s="70" t="s">
        <v>1628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2259</v>
      </c>
      <c r="B28" s="70">
        <v>20</v>
      </c>
      <c r="C28" s="70">
        <v>20</v>
      </c>
      <c r="D28" s="70">
        <v>1</v>
      </c>
      <c r="E28" s="70">
        <v>2023</v>
      </c>
      <c r="F28" s="70" t="s">
        <v>1539</v>
      </c>
      <c r="G28" s="1073" t="s">
        <v>2240</v>
      </c>
      <c r="H28" s="70" t="s">
        <v>1628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2260</v>
      </c>
      <c r="B29" s="70">
        <v>21</v>
      </c>
      <c r="C29" s="70">
        <v>21</v>
      </c>
      <c r="D29" s="70">
        <v>1</v>
      </c>
      <c r="E29" s="70">
        <v>2024</v>
      </c>
      <c r="F29" s="70" t="s">
        <v>1554</v>
      </c>
      <c r="G29" s="1073" t="s">
        <v>2240</v>
      </c>
      <c r="H29" s="70" t="s">
        <v>1628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2240</v>
      </c>
      <c r="H30" s="70" t="s">
        <v>1628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2240</v>
      </c>
      <c r="H31" s="70" t="s">
        <v>1628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2240</v>
      </c>
      <c r="H32" s="70" t="s">
        <v>1628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2240</v>
      </c>
      <c r="H33" s="70" t="s">
        <v>1628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2240</v>
      </c>
      <c r="H34" s="70" t="s">
        <v>1628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2240</v>
      </c>
      <c r="H35" s="70" t="s">
        <v>1628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2322</v>
      </c>
      <c r="B15" s="70">
        <v>7</v>
      </c>
      <c r="C15" s="70">
        <v>18</v>
      </c>
      <c r="D15" s="70">
        <v>7</v>
      </c>
      <c r="E15" s="70">
        <v>2024</v>
      </c>
      <c r="F15" s="70" t="s">
        <v>1554</v>
      </c>
      <c r="G15" s="1073" t="s">
        <v>2319</v>
      </c>
      <c r="H15" s="70" t="s">
        <v>2320</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1554</v>
      </c>
      <c r="G18" s="1073" t="s">
        <v>2335</v>
      </c>
      <c r="H18" s="70" t="s">
        <v>2336</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2342</v>
      </c>
      <c r="B21" s="70">
        <v>13</v>
      </c>
      <c r="C21" s="70">
        <v>18</v>
      </c>
      <c r="D21" s="70">
        <v>13</v>
      </c>
      <c r="E21" s="70">
        <v>2024</v>
      </c>
      <c r="F21" s="70" t="s">
        <v>1554</v>
      </c>
      <c r="G21" s="1073" t="s">
        <v>2339</v>
      </c>
      <c r="H21" s="70" t="s">
        <v>2340</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2354</v>
      </c>
      <c r="B22" s="70">
        <v>14</v>
      </c>
      <c r="C22" s="70">
        <v>18</v>
      </c>
      <c r="D22" s="70">
        <v>14</v>
      </c>
      <c r="E22" s="70">
        <v>2024</v>
      </c>
      <c r="F22" s="70" t="s">
        <v>1554</v>
      </c>
      <c r="G22" s="1073" t="s">
        <v>2351</v>
      </c>
      <c r="H22" s="70" t="s">
        <v>2352</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2260</v>
      </c>
      <c r="B26" s="70">
        <v>18</v>
      </c>
      <c r="C26" s="70">
        <v>18</v>
      </c>
      <c r="D26" s="70">
        <v>18</v>
      </c>
      <c r="E26" s="70">
        <v>2024</v>
      </c>
      <c r="F26" s="70" t="s">
        <v>1554</v>
      </c>
      <c r="G26" s="1073" t="s">
        <v>2240</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2330</v>
      </c>
      <c r="B27" s="70">
        <v>19</v>
      </c>
      <c r="C27" s="70">
        <v>18</v>
      </c>
      <c r="D27" s="70">
        <v>19</v>
      </c>
      <c r="E27" s="70">
        <v>2024</v>
      </c>
      <c r="F27" s="70" t="s">
        <v>1554</v>
      </c>
      <c r="G27" s="1073" t="s">
        <v>2327</v>
      </c>
      <c r="H27" s="70" t="s">
        <v>2328</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2077</v>
      </c>
      <c r="B29" s="70">
        <v>21</v>
      </c>
      <c r="C29" s="70">
        <v>18</v>
      </c>
      <c r="D29" s="70">
        <v>21</v>
      </c>
      <c r="E29" s="70">
        <v>2024</v>
      </c>
      <c r="F29" s="70" t="s">
        <v>1554</v>
      </c>
      <c r="G29" s="1073" t="s">
        <v>2056</v>
      </c>
      <c r="H29" s="70" t="s">
        <v>2057</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2321</v>
      </c>
      <c r="B195" s="70">
        <v>187</v>
      </c>
      <c r="C195" s="70">
        <v>16</v>
      </c>
      <c r="D195" s="70">
        <v>7</v>
      </c>
      <c r="E195" s="70">
        <v>2022</v>
      </c>
      <c r="F195" s="70" t="s">
        <v>161</v>
      </c>
      <c r="G195" s="1073" t="s">
        <v>2319</v>
      </c>
      <c r="H195" s="70" t="s">
        <v>2320</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2341</v>
      </c>
      <c r="B201" s="70">
        <v>193</v>
      </c>
      <c r="C201" s="70">
        <v>16</v>
      </c>
      <c r="D201" s="70">
        <v>13</v>
      </c>
      <c r="E201" s="70">
        <v>2022</v>
      </c>
      <c r="F201" s="70" t="s">
        <v>161</v>
      </c>
      <c r="G201" s="1073" t="s">
        <v>2339</v>
      </c>
      <c r="H201" s="70" t="s">
        <v>2340</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2353</v>
      </c>
      <c r="B202" s="70">
        <v>194</v>
      </c>
      <c r="C202" s="70">
        <v>16</v>
      </c>
      <c r="D202" s="70">
        <v>14</v>
      </c>
      <c r="E202" s="70">
        <v>2022</v>
      </c>
      <c r="F202" s="70" t="s">
        <v>161</v>
      </c>
      <c r="G202" s="1073" t="s">
        <v>2351</v>
      </c>
      <c r="H202" s="70" t="s">
        <v>2352</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2258</v>
      </c>
      <c r="B206" s="70">
        <v>198</v>
      </c>
      <c r="C206" s="70">
        <v>16</v>
      </c>
      <c r="D206" s="70">
        <v>18</v>
      </c>
      <c r="E206" s="70">
        <v>2022</v>
      </c>
      <c r="F206" s="70" t="s">
        <v>161</v>
      </c>
      <c r="G206" s="1073" t="s">
        <v>2240</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2329</v>
      </c>
      <c r="B207" s="70">
        <v>199</v>
      </c>
      <c r="C207" s="70">
        <v>16</v>
      </c>
      <c r="D207" s="70">
        <v>19</v>
      </c>
      <c r="E207" s="70">
        <v>2022</v>
      </c>
      <c r="F207" s="70" t="s">
        <v>161</v>
      </c>
      <c r="G207" s="1073" t="s">
        <v>2327</v>
      </c>
      <c r="H207" s="70" t="s">
        <v>2328</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2075</v>
      </c>
      <c r="B209" s="70">
        <v>201</v>
      </c>
      <c r="C209" s="70">
        <v>16</v>
      </c>
      <c r="D209" s="70">
        <v>21</v>
      </c>
      <c r="E209" s="70">
        <v>2022</v>
      </c>
      <c r="F209" s="70" t="s">
        <v>161</v>
      </c>
      <c r="G209" s="1073" t="s">
        <v>2056</v>
      </c>
      <c r="H209" s="70" t="s">
        <v>2057</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2240</v>
      </c>
      <c r="H6" s="77" t="s">
        <v>1628</v>
      </c>
      <c r="I6" s="77" t="s">
        <v>2368</v>
      </c>
      <c r="J6" s="77" t="s">
        <v>2369</v>
      </c>
      <c r="K6" s="1080">
        <v>27</v>
      </c>
      <c r="L6" s="1081">
        <v>41</v>
      </c>
      <c r="M6" s="1044"/>
      <c r="N6" s="988">
        <v>1</v>
      </c>
      <c r="O6" s="77" t="s">
        <v>1646</v>
      </c>
      <c r="P6" s="77" t="s">
        <v>1647</v>
      </c>
      <c r="Q6" s="77" t="s">
        <v>1501</v>
      </c>
      <c r="R6" s="16"/>
      <c r="S6" s="77">
        <v>1</v>
      </c>
      <c r="T6" s="77" t="s">
        <v>2240</v>
      </c>
      <c r="U6" s="77" t="s">
        <v>1628</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2359</v>
      </c>
      <c r="AE9" s="77" t="s">
        <v>2360</v>
      </c>
      <c r="AF9" s="77" t="s">
        <v>1501</v>
      </c>
    </row>
    <row r="10" spans="1:32" ht="12">
      <c r="A10" s="16"/>
      <c r="B10" s="16"/>
      <c r="C10" s="16"/>
      <c r="D10" s="16"/>
      <c r="F10" s="75" t="s">
        <v>1501</v>
      </c>
      <c r="G10" s="76" t="s">
        <v>2240</v>
      </c>
      <c r="H10" s="77" t="s">
        <v>1628</v>
      </c>
      <c r="I10" s="77" t="s">
        <v>2368</v>
      </c>
      <c r="J10" s="77" t="s">
        <v>2369</v>
      </c>
      <c r="K10" s="1079">
        <v>27</v>
      </c>
      <c r="L10" s="1045">
        <v>41</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2315</v>
      </c>
      <c r="AE11" s="77" t="s">
        <v>2316</v>
      </c>
      <c r="AF11" s="77" t="s">
        <v>1501</v>
      </c>
    </row>
    <row r="12" spans="1:32" ht="12">
      <c r="A12" s="16"/>
      <c r="B12" s="16"/>
      <c r="C12" s="16"/>
      <c r="D12" s="16"/>
      <c r="F12" s="75" t="s">
        <v>1505</v>
      </c>
      <c r="G12" s="76" t="s">
        <v>2240</v>
      </c>
      <c r="H12" s="77"/>
      <c r="I12" s="77" t="s">
        <v>2240</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2319</v>
      </c>
      <c r="AE12" s="77" t="s">
        <v>2320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2339</v>
      </c>
      <c r="AE18" s="77" t="s">
        <v>2340</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2351</v>
      </c>
      <c r="AE19" s="77" t="s">
        <v>2352</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2240</v>
      </c>
      <c r="AE23" s="77" t="s">
        <v>1628</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2327</v>
      </c>
      <c r="AE24" s="77" t="s">
        <v>2328</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2056</v>
      </c>
      <c r="AE26" s="77" t="s">
        <v>2057</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1628</v>
      </c>
      <c r="Q32" s="77" t="s">
        <v>1501</v>
      </c>
      <c r="R32" s="16"/>
      <c r="S32" s="16"/>
      <c r="T32" s="16"/>
      <c r="U32" s="16"/>
      <c r="V32" s="16"/>
      <c r="W32" s="16"/>
      <c r="X32" s="77">
        <v>27</v>
      </c>
      <c r="Y32" s="692" t="s">
        <v>2240</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松前町</v>
      </c>
      <c r="K4" s="70" t="str">
        <f>HLOOKUP(K3,比較地域マスタ!$E$5:$L$6,2,0)</f>
        <v>38401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2025-03-04T10:01:19Z</dcterms:created>
  <dcterms:modified xsi:type="dcterms:W3CDTF">2025-03-04T10:01:20Z</dcterms:modified>
  <cp:category/>
  <cp:contentStatus/>
</cp:coreProperties>
</file>