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C9DDF78-F233-407A-824F-632E850FC1D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<sst xmlns="http://schemas.openxmlformats.org/spreadsheetml/2006/main" count="16710" uniqueCount="2396">
  <si>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</si>
  <si>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</si>
  <si>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</si>
  <si>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</si>
  <si>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</si>
  <si>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</si>
  <si>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</si>
  <si>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</si>
  <si>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</si>
  <si>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</si>
  <si>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</si>
  <si>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</si>
  <si>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</si>
  <si>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</si>
  <si>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</si>
  <si>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</si>
  <si>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</si>
  <si>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</si>
  <si>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</si>
  <si>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</si>
  <si>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</si>
  <si>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</si>
  <si>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</si>
  <si>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</si>
  <si>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</si>
  <si>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</si>
  <si>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</si>
  <si>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</si>
  <si>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</si>
  <si>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</si>
  <si>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</si>
  <si>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</si>
  <si>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</si>
  <si>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</si>
  <si>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</si>
  <si>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</si>
  <si>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</si>
  <si>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</si>
  <si>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</si>
  <si>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</si>
  <si>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</si>
  <si>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</si>
  <si>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</si>
  <si>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</si>
  <si>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</si>
  <si>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</si>
  <si>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</si>
  <si>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</si>
  <si>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</si>
  <si>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</si>
  <si>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</si>
  <si>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</si>
  <si>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</si>
  <si>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</si>
  <si>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</si>
  <si>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</si>
  <si>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</si>
  <si>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</si>
  <si>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</si>
  <si>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</si>
  <si>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</si>
  <si>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</si>
  <si>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</si>
  <si>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</si>
  <si>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</si>
  <si>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</si>
  <si>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</si>
  <si>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</si>
  <si>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</si>
  <si>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</si>
  <si>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</si>
  <si>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</si>
  <si>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</si>
  <si>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</si>
  <si>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</si>
  <si>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</si>
  <si>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</si>
  <si>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</si>
  <si>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</si>
  <si>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</si>
  <si>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</si>
  <si>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</si>
  <si>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</si>
  <si>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</si>
  <si>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</si>
  <si>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</si>
  <si>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</si>
  <si>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</si>
  <si>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</si>
  <si>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</si>
  <si>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</si>
  <si>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</si>
  <si>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</si>
  <si>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</si>
  <si>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</si>
  <si>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</si>
  <si>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</si>
  <si>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</si>
  <si>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</si>
  <si>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</si>
  <si>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</si>
  <si>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</si>
  <si>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</si>
  <si>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</si>
  <si>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</si>
  <si>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</si>
  <si>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</si>
  <si>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</si>
  <si>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</si>
  <si>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</si>
  <si>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</si>
  <si>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</si>
  <si>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</si>
  <si>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</si>
  <si>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</si>
  <si>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</si>
  <si>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</si>
  <si>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</si>
  <si>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</si>
  <si>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</si>
  <si>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</si>
  <si>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</si>
  <si>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</si>
  <si>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</si>
  <si>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</si>
  <si>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</si>
  <si>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</si>
  <si>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</si>
  <si>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</si>
  <si>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</si>
  <si>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</si>
  <si>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</si>
  <si>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</si>
  <si>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</si>
  <si>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</si>
  <si>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</si>
  <si>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</si>
  <si>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</si>
  <si>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</si>
  <si>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</si>
  <si>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</si>
  <si>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</si>
  <si>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</si>
  <si>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</si>
  <si>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</si>
  <si>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</si>
  <si>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</si>
  <si>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</si>
  <si>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</si>
  <si>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</si>
  <si>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</si>
  <si>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</si>
  <si>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</si>
  <si>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</si>
  <si>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</si>
  <si>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</si>
  <si>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</si>
  <si>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</si>
  <si>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</si>
  <si>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</si>
  <si>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</si>
  <si>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</si>
  <si>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</si>
  <si>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</si>
  <si>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</si>
  <si>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</si>
  <si>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</si>
  <si>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</si>
  <si>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</si>
  <si>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</si>
  <si>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</si>
  <si>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</si>
  <si>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</si>
  <si>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</si>
  <si>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</si>
  <si>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</si>
  <si>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</si>
  <si>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</si>
  <si>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</si>
  <si>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</si>
  <si>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</si>
  <si>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</si>
  <si>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</si>
  <si>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</si>
  <si>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</si>
  <si>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</si>
  <si>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</si>
  <si>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</si>
  <si>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</si>
  <si>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</si>
  <si>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</si>
  <si>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</si>
  <si>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</si>
  <si>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</si>
  <si>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</si>
  <si>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</si>
  <si>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</si>
  <si>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</si>
  <si>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</si>
  <si>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</si>
  <si>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</si>
  <si>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</si>
  <si>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</si>
  <si>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</si>
  <si>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</si>
  <si>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</si>
  <si>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</si>
  <si>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</si>
  <si>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</si>
  <si>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</si>
  <si>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</si>
  <si>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</si>
  <si>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</si>
  <si>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</si>
  <si>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</si>
  <si>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</si>
  <si>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</si>
  <si>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</si>
  <si>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</si>
  <si>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</si>
  <si>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</si>
  <si>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</si>
  <si>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</si>
  <si>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</si>
  <si>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</si>
  <si>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</si>
  <si>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</si>
  <si>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</si>
  <si>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</si>
  <si>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</si>
  <si>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</si>
  <si>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</si>
  <si>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</si>
  <si>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</si>
  <si>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</si>
  <si>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</si>
  <si>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</si>
  <si>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</si>
  <si>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</si>
  <si>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</si>
  <si>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</si>
  <si>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</si>
  <si>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</si>
  <si>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</si>
  <si>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</si>
  <si>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</si>
  <si>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</si>
  <si>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</si>
  <si>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</si>
  <si>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</si>
  <si>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</si>
  <si>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</si>
  <si>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</si>
  <si>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</si>
  <si>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</si>
  <si>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</si>
  <si>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</si>
  <si>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</si>
  <si>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</si>
  <si>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</si>
  <si>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</si>
  <si>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</si>
  <si>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</si>
  <si>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</si>
  <si>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</si>
  <si>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</si>
  <si>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</si>
  <si>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</si>
  <si>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</si>
  <si>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</si>
  <si>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</si>
  <si>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</si>
  <si>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</si>
  <si>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</si>
  <si>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</si>
  <si>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</si>
  <si>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</si>
  <si>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</si>
  <si>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</si>
  <si>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</si>
  <si>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</si>
  <si>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</si>
  <si>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</si>
  <si>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</si>
  <si>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</si>
  <si>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</si>
  <si>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</si>
  <si>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</si>
  <si>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</si>
  <si>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</si>
  <si>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</si>
  <si>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</si>
  <si>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</si>
  <si>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</si>
  <si>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</si>
  <si>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</si>
  <si>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</si>
  <si>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</si>
  <si>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</si>
  <si>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</si>
  <si>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</si>
  <si>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</si>
  <si>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</si>
  <si>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</si>
  <si>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</si>
  <si>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</si>
  <si>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</si>
  <si>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</si>
  <si>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</si>
  <si>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</si>
  <si>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</si>
  <si>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</si>
  <si>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</si>
  <si>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</si>
  <si>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</si>
  <si>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</si>
  <si>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</si>
  <si>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</si>
  <si>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</si>
  <si>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</si>
  <si>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</si>
  <si>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</si>
  <si>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</si>
  <si>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</si>
  <si>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</si>
  <si>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</si>
  <si>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</si>
  <si>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</si>
  <si>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</si>
  <si>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</si>
  <si>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</si>
  <si>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</si>
  <si>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</si>
  <si>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</si>
  <si>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</si>
  <si>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</si>
  <si>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</si>
  <si>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</si>
  <si>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</si>
  <si>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</si>
  <si>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</si>
  <si>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</si>
  <si>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</si>
  <si>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</si>
  <si>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</si>
  <si>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</si>
  <si>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</si>
  <si>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</si>
  <si>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</si>
  <si>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</si>
  <si>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</si>
  <si>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</si>
  <si>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</si>
  <si>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</si>
  <si>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</si>
  <si>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</si>
  <si>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</si>
  <si>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</si>
  <si>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</si>
  <si>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</si>
  <si>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</si>
  <si>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</si>
  <si>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</si>
  <si>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</si>
  <si>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</si>
  <si>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</si>
  <si>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</si>
  <si>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</si>
  <si>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</si>
  <si>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</si>
  <si>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</si>
  <si>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</si>
  <si>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</si>
  <si>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</si>
  <si>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</si>
  <si>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</si>
  <si>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</si>
  <si>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</si>
  <si>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</si>
  <si>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</si>
  <si>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</si>
  <si>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</si>
  <si>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</si>
  <si>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</si>
  <si>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</si>
  <si>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</si>
  <si>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</si>
  <si>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</si>
  <si>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</si>
  <si>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</si>
  <si>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</si>
  <si>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</si>
  <si>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</si>
  <si>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</si>
  <si>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</si>
  <si>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</si>
  <si>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</si>
  <si>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</si>
  <si>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</si>
  <si>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</si>
  <si>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</si>
  <si>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</si>
  <si>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</si>
  <si>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</si>
  <si>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</si>
  <si>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</si>
  <si>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</si>
  <si>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</si>
  <si>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</si>
  <si>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</si>
  <si>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</si>
  <si>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</si>
  <si>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</si>
  <si>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</si>
  <si>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</si>
  <si>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</si>
  <si>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</si>
  <si>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</si>
  <si>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</si>
  <si>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</si>
  <si>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</si>
  <si>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</si>
  <si>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</si>
  <si>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</si>
  <si>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</si>
  <si>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</si>
  <si>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</si>
  <si>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</si>
  <si>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</si>
  <si>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</si>
  <si>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</si>
  <si>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</si>
  <si>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</si>
  <si>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</si>
  <si>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</si>
  <si>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</si>
  <si>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</si>
  <si>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</si>
  <si>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</si>
  <si>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</si>
  <si>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</si>
  <si>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</si>
  <si>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</si>
  <si>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</si>
  <si>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</si>
  <si>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</si>
  <si>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</si>
  <si>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</si>
  <si>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</si>
  <si>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</si>
  <si>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</si>
  <si>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</si>
  <si>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</si>
  <si>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</si>
  <si>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</si>
  <si>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</si>
  <si>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</si>
  <si>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</si>
  <si>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</si>
  <si>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</si>
  <si>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</si>
  <si>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</si>
  <si>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</si>
  <si>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</si>
  <si>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</si>
  <si>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</si>
  <si>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</si>
  <si>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</si>
  <si>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</si>
  <si>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</si>
  <si>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</si>
  <si>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</si>
  <si>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</si>
  <si>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</si>
  <si>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</si>
  <si>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</si>
  <si>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</si>
  <si>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</si>
  <si>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</si>
  <si>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</si>
  <si>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</si>
  <si>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</si>
  <si>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</si>
  <si>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</si>
  <si>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</si>
  <si>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</si>
  <si>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</si>
  <si>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</si>
  <si>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</si>
  <si>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</si>
  <si>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</si>
  <si>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</si>
  <si>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</si>
  <si>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</si>
  <si>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</si>
  <si>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</si>
  <si>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</si>
  <si>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</si>
  <si>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</si>
  <si>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</si>
  <si>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</si>
  <si>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</si>
  <si>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</si>
  <si>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</si>
  <si>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</si>
  <si>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</si>
  <si>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</si>
  <si>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</si>
  <si>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</si>
  <si>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</si>
  <si>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</si>
  <si>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</si>
  <si>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</si>
  <si>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</si>
  <si>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</si>
  <si>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</si>
  <si>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</si>
  <si>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</si>
  <si>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</si>
  <si>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</si>
  <si>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</si>
  <si>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</si>
  <si>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</si>
  <si>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</si>
  <si>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</si>
  <si>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</si>
  <si>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</si>
  <si>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</si>
  <si>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</si>
  <si>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</si>
  <si>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</si>
  <si>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</si>
  <si>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</si>
  <si>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</si>
  <si>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</si>
  <si>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</si>
  <si>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</si>
  <si>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</si>
  <si>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</si>
  <si>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</si>
  <si>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</si>
  <si>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</si>
  <si>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</si>
  <si>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</si>
  <si>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</si>
  <si>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</si>
  <si>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</si>
  <si>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</si>
  <si>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</si>
  <si>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</si>
  <si>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</si>
  <si>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</si>
  <si>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</si>
  <si>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</si>
  <si>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</si>
  <si>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</si>
  <si>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</si>
  <si>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</si>
  <si>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</si>
  <si>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</si>
  <si>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</si>
  <si>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</si>
  <si>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</si>
  <si>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</si>
  <si>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</si>
  <si>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</si>
  <si>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</si>
  <si>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</si>
  <si>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</si>
  <si>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</si>
  <si>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</si>
  <si>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</si>
  <si>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</si>
  <si>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</si>
  <si>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</si>
  <si>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</si>
  <si>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</si>
  <si>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</si>
  <si>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</si>
  <si>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</si>
  <si>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</si>
  <si>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</si>
  <si>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</si>
  <si>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</si>
  <si>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</si>
  <si>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</si>
  <si>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</si>
  <si>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</si>
  <si>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</si>
  <si>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</si>
  <si>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</si>
  <si>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</si>
  <si>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</si>
  <si>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</si>
  <si>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</si>
  <si>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</si>
  <si>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</si>
  <si>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</si>
  <si>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</si>
  <si>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</si>
  <si>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</si>
  <si>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</si>
  <si>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</si>
  <si>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</si>
  <si>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</si>
  <si>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</si>
  <si>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</si>
  <si>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</si>
  <si>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</si>
  <si>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</si>
  <si>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</si>
  <si>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</si>
  <si>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</si>
  <si>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</si>
  <si>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</si>
  <si>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</si>
  <si>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</si>
  <si>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</si>
  <si>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</si>
  <si>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</si>
  <si>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</si>
  <si>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</si>
  <si>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</si>
  <si>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</si>
  <si>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</si>
  <si>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</si>
  <si>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</si>
  <si>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</si>
  <si>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</si>
  <si>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</si>
  <si>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</si>
  <si>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</si>
  <si>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</si>
  <si>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</si>
  <si>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</si>
  <si>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</si>
  <si>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</si>
  <si>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</si>
  <si>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</si>
  <si>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</si>
  <si>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</si>
  <si>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</si>
  <si>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</si>
  <si>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</si>
  <si>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</si>
  <si>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</si>
  <si>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</si>
  <si>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</si>
  <si>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</si>
  <si>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</si>
  <si>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</si>
  <si>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</si>
  <si>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</si>
  <si>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</si>
  <si>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</si>
  <si>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</si>
  <si>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</si>
  <si>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</si>
  <si>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</si>
  <si>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</si>
  <si>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</si>
  <si>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</si>
  <si>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</si>
  <si>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</si>
  <si>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</si>
  <si>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</si>
  <si>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</si>
  <si>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</si>
  <si>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</si>
  <si>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</si>
  <si>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</si>
  <si>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</si>
  <si>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</si>
  <si>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</si>
  <si>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</si>
  <si>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</si>
  <si>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</si>
  <si>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</si>
  <si>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</si>
  <si>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</si>
  <si>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</si>
  <si>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</si>
  <si>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</si>
  <si>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</si>
  <si>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</si>
  <si>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</si>
  <si>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</si>
  <si>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</si>
  <si>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</si>
  <si>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</si>
  <si>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</si>
  <si>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</si>
  <si>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</si>
  <si>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</si>
  <si>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</si>
  <si>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</si>
  <si>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</si>
  <si>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</si>
  <si>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</si>
  <si>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</si>
  <si>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</si>
  <si>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</si>
  <si>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</si>
  <si>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</si>
  <si>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</si>
  <si>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</si>
  <si>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</si>
  <si>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</si>
  <si>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</si>
  <si>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</si>
  <si>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</si>
  <si>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</si>
  <si>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</si>
  <si>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</si>
  <si>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</si>
  <si>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</si>
  <si>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</si>
  <si>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</si>
  <si>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</si>
  <si>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</si>
  <si>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</si>
  <si>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</si>
  <si>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</si>
  <si>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</si>
  <si>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</si>
  <si>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</si>
  <si>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</si>
  <si>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</si>
  <si>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</si>
  <si>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</si>
  <si>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</si>
  <si>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</si>
  <si>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</si>
  <si>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</si>
  <si>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</si>
  <si>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</si>
  <si>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</si>
  <si>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</si>
  <si>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</si>
  <si>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</si>
  <si>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</si>
  <si>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</si>
  <si>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</si>
  <si>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</si>
  <si>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</si>
  <si>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</si>
  <si>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</si>
  <si>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</si>
  <si>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</si>
  <si>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</si>
  <si>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</si>
  <si>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</si>
  <si>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</si>
  <si>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</si>
  <si>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</si>
  <si>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</si>
  <si>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</si>
  <si>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</si>
  <si>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</si>
  <si>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</si>
  <si>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</si>
  <si>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</si>
  <si>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</si>
  <si>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</si>
  <si>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</si>
  <si>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</si>
  <si>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</si>
  <si>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</si>
  <si>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</si>
  <si>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</si>
  <si>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</si>
  <si>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</si>
  <si>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</si>
  <si>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</si>
  <si>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</si>
  <si>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</si>
  <si>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</si>
  <si>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</si>
  <si>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</si>
  <si>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</si>
  <si>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</si>
  <si>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</si>
  <si>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</si>
  <si>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</si>
  <si>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</si>
  <si>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</si>
  <si>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</si>
  <si>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</si>
  <si>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</si>
  <si>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</si>
  <si>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</si>
  <si>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</si>
  <si>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</si>
  <si>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</si>
  <si>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</si>
  <si>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</si>
  <si>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</si>
  <si>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</si>
  <si>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</si>
  <si>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</si>
  <si>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</si>
  <si>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</si>
  <si>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</si>
  <si>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</si>
  <si>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</si>
  <si>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</si>
  <si>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</si>
  <si>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</si>
  <si>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</si>
  <si>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</si>
  <si>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</si>
  <si>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</si>
  <si>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</si>
  <si>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</si>
  <si>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</si>
  <si>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</si>
  <si>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</si>
  <si>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</si>
  <si>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</si>
  <si>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</si>
  <si>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</si>
  <si>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</si>
  <si>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</si>
  <si>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</si>
  <si>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</si>
  <si>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</si>
  <si>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</si>
  <si>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</si>
  <si>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</si>
  <si>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</si>
  <si>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</si>
  <si>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</si>
  <si>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</si>
  <si>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</si>
  <si>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</si>
  <si>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</si>
  <si>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</si>
  <si>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</si>
  <si>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</si>
  <si>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</si>
  <si>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</si>
  <si>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</si>
  <si>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</si>
  <si>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</si>
  <si>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</si>
  <si>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</si>
  <si>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</si>
  <si>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</si>
  <si>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</si>
  <si>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</si>
  <si>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</si>
  <si>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</si>
  <si>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</si>
  <si>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</si>
  <si>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</si>
  <si>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</si>
  <si>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</si>
  <si>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</si>
  <si>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</si>
  <si>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</si>
  <si>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</si>
  <si>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</si>
  <si>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</si>
  <si>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</si>
  <si>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</si>
  <si>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</si>
  <si>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</si>
  <si>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</si>
  <si>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</si>
  <si>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</si>
  <si>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</si>
  <si>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</si>
  <si>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</si>
  <si>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</si>
  <si>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</si>
  <si>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</si>
  <si>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</si>
  <si>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</si>
  <si>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</si>
  <si>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</si>
  <si>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</si>
  <si>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</si>
  <si>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</si>
  <si>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</si>
  <si>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</si>
  <si>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</si>
  <si>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</si>
  <si>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</si>
  <si>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</si>
  <si>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</si>
  <si>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</si>
  <si>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</si>
  <si>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</si>
  <si>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</si>
  <si>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</si>
  <si>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</si>
  <si>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</si>
  <si>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</si>
  <si>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</si>
  <si>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</si>
  <si>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</si>
  <si>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</si>
  <si>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</si>
  <si>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</si>
  <si>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</si>
  <si>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</si>
  <si>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</si>
  <si>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</si>
  <si>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</si>
  <si>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</si>
  <si>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</si>
  <si>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</si>
  <si>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</si>
  <si>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</si>
  <si>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</si>
  <si>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</si>
  <si>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</si>
  <si>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</si>
  <si>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</si>
  <si>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</si>
  <si>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</si>
  <si>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</si>
  <si>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</si>
  <si>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</si>
  <si>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</si>
  <si>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</si>
  <si>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</si>
  <si>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</si>
  <si>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</si>
  <si>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</si>
  <si>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</si>
  <si>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</si>
  <si>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</si>
  <si>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</si>
  <si>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</si>
  <si>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</si>
  <si>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</si>
  <si>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</si>
  <si>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</si>
  <si>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</si>
  <si>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</si>
  <si>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</si>
  <si>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</si>
  <si>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</si>
  <si>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</si>
  <si>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</si>
  <si>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</si>
  <si>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</si>
  <si>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</si>
  <si>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</si>
  <si>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</si>
  <si>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</si>
  <si>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</si>
  <si>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</si>
  <si>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</si>
  <si>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</si>
  <si>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</si>
  <si>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</si>
  <si>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</si>
  <si>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</si>
  <si>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</si>
  <si>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</si>
  <si>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</si>
  <si>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</si>
  <si>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</si>
  <si>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</si>
  <si>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</si>
  <si>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</si>
  <si>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</si>
  <si>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</si>
  <si>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</si>
  <si>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</si>
  <si>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</si>
  <si>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</si>
  <si>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</si>
  <si>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</si>
  <si>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</si>
  <si>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</si>
  <si>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</si>
  <si>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</si>
  <si>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</si>
  <si>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</si>
  <si>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</si>
  <si>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</si>
  <si>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</si>
  <si>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</si>
  <si>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</si>
  <si>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</si>
  <si>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</si>
  <si>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</si>
  <si>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</si>
  <si>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</si>
  <si>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</si>
  <si>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</si>
  <si>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</si>
  <si>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</si>
  <si>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</si>
  <si>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</si>
  <si>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</si>
  <si>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</si>
  <si>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</si>
  <si>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</si>
  <si>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</si>
  <si>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</si>
  <si>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</si>
  <si>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</si>
  <si>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</si>
  <si>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</si>
  <si>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</si>
  <si>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</si>
  <si>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</si>
  <si>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</si>
  <si>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</si>
  <si>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</si>
  <si>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</si>
  <si>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</si>
  <si>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</si>
  <si>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</si>
  <si>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</si>
  <si>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</si>
  <si>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</si>
  <si>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</si>
  <si>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</si>
  <si>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</si>
  <si>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</si>
  <si>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</si>
  <si>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</si>
  <si>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</si>
  <si>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</si>
  <si>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</si>
  <si>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</si>
  <si>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</si>
  <si>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</si>
  <si>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</si>
  <si>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</si>
  <si>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</si>
  <si>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</si>
  <si>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</si>
  <si>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</si>
  <si>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</si>
  <si>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</si>
  <si>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</si>
  <si>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</si>
  <si>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</si>
  <si>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</si>
  <si>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</si>
  <si>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</si>
  <si>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</si>
  <si>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</si>
  <si>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</si>
  <si>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</si>
  <si>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</si>
  <si>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</si>
  <si>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</si>
  <si>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</si>
  <si>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</si>
  <si>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</si>
  <si>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</si>
  <si>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</si>
  <si>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</si>
  <si>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</si>
  <si>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</si>
  <si>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</si>
  <si>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</si>
  <si>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</si>
  <si>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</si>
  <si>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</si>
  <si>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</si>
  <si>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</si>
  <si>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</si>
  <si>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</si>
  <si>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</si>
  <si>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</si>
  <si>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</si>
  <si>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</si>
  <si>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</si>
  <si>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</si>
  <si>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</si>
  <si>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</si>
  <si>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</si>
  <si>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</si>
  <si>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</si>
  <si>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</si>
  <si>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</si>
  <si>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</si>
  <si>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</si>
  <si>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</si>
  <si>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</si>
  <si>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</si>
  <si>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</si>
  <si>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</si>
  <si>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</si>
  <si>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</si>
  <si>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</si>
  <si>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</si>
  <si>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</si>
  <si>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</si>
  <si>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</si>
  <si>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</si>
  <si>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</si>
  <si>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</si>
  <si>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</si>
  <si>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</si>
  <si>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</si>
  <si>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</si>
  <si>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</si>
  <si>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</si>
  <si>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</si>
  <si>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</si>
  <si>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</si>
  <si>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</si>
  <si>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</si>
  <si>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</si>
  <si>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</si>
  <si>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</si>
  <si>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</si>
  <si>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</si>
  <si>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</si>
  <si>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</si>
  <si>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</si>
  <si>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</si>
  <si>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</si>
  <si>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</si>
  <si>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</si>
  <si>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</si>
  <si>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</si>
  <si>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</si>
  <si>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</si>
  <si>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</si>
  <si>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</si>
  <si>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</si>
  <si>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</si>
  <si>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</si>
  <si>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</si>
  <si>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</si>
  <si>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</si>
  <si>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</si>
  <si>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</si>
  <si>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</si>
  <si>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</si>
  <si>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</si>
  <si>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</si>
  <si>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</si>
  <si>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</si>
  <si>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</si>
  <si>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</si>
  <si>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</si>
  <si>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</si>
  <si>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</si>
  <si>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</si>
  <si>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</si>
  <si>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</si>
  <si>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</si>
  <si>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</si>
  <si>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</si>
  <si>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</si>
  <si>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</si>
  <si>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</si>
  <si>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</si>
  <si>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</si>
  <si>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</si>
  <si>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</si>
  <si>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</si>
  <si>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</si>
  <si>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</si>
  <si>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</si>
  <si>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</si>
  <si>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</si>
  <si>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</si>
  <si>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</si>
  <si>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</si>
  <si>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</si>
  <si>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</si>
  <si>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</si>
  <si>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</si>
  <si>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</si>
  <si>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</si>
  <si>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</si>
  <si>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</si>
  <si>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</si>
  <si>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</si>
  <si>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</si>
  <si>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</si>
  <si>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</si>
  <si>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</si>
  <si>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</si>
  <si>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</si>
  <si>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</si>
  <si>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</si>
  <si>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</si>
  <si>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</si>
  <si>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</si>
  <si>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</si>
  <si>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</si>
  <si>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</si>
  <si>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</si>
  <si>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</si>
  <si>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</si>
  <si>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</si>
  <si>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</si>
  <si>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</si>
  <si>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</si>
  <si>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</si>
  <si>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</si>
  <si>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</si>
  <si>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</si>
  <si>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</si>
  <si>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</si>
  <si>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</si>
  <si>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</si>
  <si>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</si>
  <si>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</si>
  <si>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</si>
  <si>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</si>
  <si>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</si>
  <si>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</si>
  <si>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</si>
  <si>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</si>
  <si>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</si>
  <si>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</si>
  <si>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</si>
  <si>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</si>
  <si>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</si>
  <si>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</si>
  <si>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</si>
  <si>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</si>
  <si>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</si>
  <si>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</si>
  <si>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</si>
  <si>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</si>
  <si>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</si>
  <si>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</si>
  <si>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</si>
  <si>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</si>
  <si>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</si>
  <si>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</si>
  <si>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</si>
  <si>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</si>
  <si>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</si>
  <si>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</si>
  <si>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</si>
  <si>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</si>
  <si>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</si>
  <si>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</si>
  <si>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</si>
  <si>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</si>
  <si>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</si>
  <si>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</si>
  <si>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</si>
  <si>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</si>
  <si>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</si>
  <si>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</si>
  <si>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</si>
  <si>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</si>
  <si>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</si>
  <si>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</si>
  <si>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</si>
  <si>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</si>
  <si>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</si>
  <si>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</si>
  <si>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</si>
  <si>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</si>
  <si>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</si>
  <si>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</si>
  <si>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</si>
  <si>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</si>
  <si>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</si>
  <si>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</si>
  <si>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</si>
  <si>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</si>
  <si>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</si>
  <si>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</si>
  <si>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</si>
  <si>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</si>
  <si>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</si>
  <si>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</si>
  <si>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</si>
  <si>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</si>
  <si>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</si>
  <si>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</si>
  <si>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</si>
  <si>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</si>
  <si>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</si>
  <si>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</si>
  <si>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</si>
  <si>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</si>
  <si>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</si>
  <si>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</si>
  <si>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</si>
  <si>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</si>
  <si>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</si>
  <si>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</si>
  <si>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</si>
  <si>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</si>
  <si>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</si>
  <si>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</si>
  <si>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</si>
  <si>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</si>
  <si>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</si>
  <si>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</si>
  <si>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</si>
  <si>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</si>
  <si>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</si>
  <si>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</si>
  <si>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</si>
  <si>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</si>
  <si>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</si>
  <si>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</si>
  <si>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</si>
  <si>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</si>
  <si>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</si>
  <si>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</si>
  <si>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</si>
  <si>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</si>
  <si>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</si>
  <si>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</si>
  <si>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</si>
  <si>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</si>
  <si>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</si>
  <si>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</si>
  <si>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</si>
  <si>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</si>
  <si>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</si>
  <si>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</si>
  <si>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</si>
  <si>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</si>
  <si>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</si>
  <si>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</si>
  <si>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</si>
  <si>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</si>
  <si>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</si>
  <si>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</si>
  <si>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</si>
  <si>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</si>
  <si>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</si>
  <si>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</si>
  <si>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</si>
  <si>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</si>
  <si>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</si>
  <si>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</si>
  <si>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</si>
  <si>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</si>
  <si>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</si>
  <si>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</si>
  <si>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</si>
  <si>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</si>
  <si>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</si>
  <si>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</si>
  <si>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</si>
  <si>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</si>
  <si>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</si>
  <si>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</si>
  <si>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</si>
  <si>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</si>
  <si>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</si>
  <si>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</si>
  <si>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</si>
  <si>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</si>
  <si>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</si>
  <si>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</si>
  <si>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</si>
  <si>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</si>
  <si>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</si>
  <si>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</si>
  <si>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</si>
  <si>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</si>
  <si>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</si>
  <si>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</si>
  <si>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</si>
  <si>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</si>
  <si>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</si>
  <si>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</si>
  <si>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</si>
  <si>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</si>
  <si>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</si>
  <si>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</si>
  <si>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</si>
  <si>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</si>
  <si>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</si>
  <si>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</si>
  <si>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</si>
  <si>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</si>
  <si>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</si>
  <si>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</si>
  <si>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</si>
  <si>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</si>
  <si>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</si>
  <si>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</si>
  <si>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</si>
  <si>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</si>
  <si>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</si>
  <si>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</si>
  <si>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</si>
  <si>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</si>
  <si>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</si>
  <si>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</si>
  <si>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</si>
  <si>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</si>
  <si>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</si>
  <si>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</si>
  <si>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</si>
  <si>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</si>
  <si>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</si>
  <si>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</si>
  <si>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</si>
  <si>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</si>
  <si>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</si>
  <si>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</si>
  <si>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</si>
  <si>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</si>
  <si>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</si>
  <si>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</si>
  <si>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</si>
  <si>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</si>
  <si>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</si>
  <si>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</si>
  <si>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</si>
  <si>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</si>
  <si>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</si>
  <si>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</si>
  <si>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</si>
  <si>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</si>
  <si>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</si>
  <si>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</si>
  <si>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</si>
  <si>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</si>
  <si>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</si>
  <si>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</si>
  <si>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</si>
  <si>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</si>
  <si>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</si>
  <si>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</si>
  <si>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</si>
  <si>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</si>
  <si>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</si>
  <si>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</si>
  <si>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</si>
  <si>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</si>
  <si>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</si>
  <si>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</si>
  <si>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</si>
  <si>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</si>
  <si>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</si>
  <si>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</si>
  <si>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</si>
  <si>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</si>
  <si>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</si>
  <si>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</si>
  <si>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</si>
  <si>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</si>
  <si>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</si>
  <si>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</si>
  <si>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</si>
  <si>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</si>
  <si>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</si>
  <si>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</si>
  <si>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</si>
  <si>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</si>
  <si>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</si>
  <si>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</si>
  <si>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</si>
  <si>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</si>
  <si>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</si>
  <si>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</si>
  <si>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</si>
  <si>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</si>
  <si>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</si>
  <si>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</si>
  <si>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</si>
  <si>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</si>
  <si>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</si>
  <si>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</si>
  <si>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</si>
  <si>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</si>
  <si>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</si>
  <si>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</si>
  <si>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</si>
  <si>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</si>
  <si>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</si>
  <si>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</si>
  <si>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</si>
  <si>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</si>
  <si>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</si>
  <si>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</si>
  <si>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</si>
  <si>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</si>
  <si>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</si>
  <si>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</si>
  <si>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</si>
  <si>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</si>
  <si>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</si>
  <si>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</si>
  <si>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</si>
  <si>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</si>
  <si>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</si>
  <si>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</si>
  <si>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</si>
  <si>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</si>
  <si>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</si>
  <si>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</si>
  <si>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</si>
  <si>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</si>
  <si>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</si>
  <si>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</si>
  <si>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</si>
  <si>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</si>
  <si>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</si>
  <si>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</si>
  <si>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</si>
  <si>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</si>
  <si>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</si>
  <si>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</si>
  <si>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</si>
  <si>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</si>
  <si>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</si>
  <si>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</si>
  <si>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</si>
  <si>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</si>
  <si>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</si>
  <si>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</si>
  <si>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</si>
  <si>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</si>
  <si>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</si>
  <si>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</si>
  <si>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</si>
  <si>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</si>
  <si>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</si>
  <si>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</si>
  <si>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</si>
  <si>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</si>
  <si>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</si>
  <si>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</si>
  <si>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</si>
  <si>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</si>
  <si>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</si>
  <si>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</si>
  <si>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</si>
  <si>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</si>
  <si>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</si>
  <si>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</si>
  <si>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</si>
  <si>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</si>
  <si>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</si>
  <si>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</si>
  <si>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</si>
  <si>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</si>
  <si>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</si>
  <si>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</si>
  <si>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</si>
  <si>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</si>
  <si>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</si>
  <si>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</si>
  <si>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</si>
  <si>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</si>
  <si>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</si>
  <si>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</si>
  <si>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</si>
  <si>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</si>
  <si>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</si>
  <si>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</si>
  <si>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</si>
  <si>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</si>
  <si>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</si>
  <si>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</si>
  <si>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</si>
  <si>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</si>
  <si>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</si>
  <si>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</si>
  <si>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</si>
  <si>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</si>
  <si>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</si>
  <si>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</si>
  <si>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</si>
  <si>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</si>
  <si>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</si>
  <si>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</si>
  <si>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</si>
  <si>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</si>
  <si>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</si>
  <si>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</si>
  <si>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</si>
  <si>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</si>
  <si>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</si>
  <si>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</si>
  <si>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</si>
  <si>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</si>
  <si>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</si>
  <si>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</si>
  <si>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</si>
  <si>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</si>
  <si>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</si>
  <si>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</si>
  <si>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</si>
  <si>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</si>
  <si>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</si>
  <si>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</si>
  <si>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</si>
  <si>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</si>
  <si>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</si>
  <si>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</si>
  <si>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</si>
  <si>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</si>
  <si>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</si>
  <si>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</si>
  <si>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</si>
  <si>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</si>
  <si>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</si>
  <si>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</si>
  <si>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</si>
  <si>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</si>
  <si>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</si>
  <si>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</si>
  <si>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</si>
  <si>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</si>
  <si>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</si>
  <si>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</si>
  <si>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</si>
  <si>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</si>
  <si>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</si>
  <si>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</si>
  <si>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</si>
  <si>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</si>
  <si>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</si>
  <si>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</si>
  <si>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</si>
  <si>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</si>
  <si>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</si>
  <si>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</si>
  <si>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</si>
  <si>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</si>
  <si>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</si>
  <si>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</si>
  <si>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01213_令和6年度</t>
  </si>
  <si>
    <t>01213</t>
  </si>
  <si>
    <t>苫小牧市</t>
  </si>
  <si>
    <t>01213_令和4年度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</si>
  <si>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</si>
  <si>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</si>
  <si>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</si>
  <si>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</si>
  <si>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</si>
  <si>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</si>
  <si>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</si>
  <si>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</si>
  <si>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</si>
  <si>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</si>
  <si>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</si>
  <si>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</si>
  <si>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</si>
  <si>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</si>
  <si>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</si>
  <si>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</si>
  <si>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</si>
  <si>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</si>
  <si>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</si>
  <si>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</si>
  <si>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</si>
  <si>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</si>
  <si>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</si>
  <si>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</si>
  <si>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</si>
  <si>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</si>
  <si>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</si>
  <si>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</si>
  <si>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</si>
  <si>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</si>
  <si>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</si>
  <si>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</si>
  <si>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</si>
  <si>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</si>
  <si>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</si>
  <si>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</si>
  <si>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</si>
  <si>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</si>
  <si>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</si>
  <si>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</si>
  <si>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</si>
  <si>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</si>
  <si>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</si>
  <si>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</si>
  <si>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</si>
  <si>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</si>
  <si>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</si>
  <si>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</si>
  <si>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</si>
  <si>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</si>
  <si>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</si>
  <si>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</si>
  <si>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</si>
  <si>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</si>
  <si>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</si>
  <si>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</si>
  <si>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</si>
  <si>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</si>
  <si>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</si>
  <si>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</si>
  <si>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</si>
  <si>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</si>
  <si>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</si>
  <si>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</si>
  <si>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</si>
  <si>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</si>
  <si>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</si>
  <si>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</si>
  <si>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</si>
  <si>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</si>
  <si>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</si>
  <si>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</si>
  <si>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</si>
  <si>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</si>
  <si>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</si>
  <si>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</si>
  <si>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</si>
  <si>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</si>
  <si>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</si>
  <si>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</si>
  <si>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</si>
  <si>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</si>
  <si>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</si>
  <si>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</si>
  <si>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</si>
  <si>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</si>
  <si>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</si>
  <si>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</si>
  <si>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</si>
  <si>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</si>
  <si>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</si>
  <si>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</si>
  <si>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</si>
  <si>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</si>
  <si>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</si>
  <si>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</si>
  <si>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</si>
  <si>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</si>
  <si>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</si>
  <si>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</si>
  <si>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</si>
  <si>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</si>
  <si>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</si>
  <si>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</si>
  <si>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</si>
  <si>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</si>
  <si>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</si>
  <si>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</si>
  <si>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</si>
  <si>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</si>
  <si>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</si>
  <si>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</si>
  <si>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</si>
  <si>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</si>
  <si>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</si>
  <si>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</si>
  <si>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</si>
  <si>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</si>
  <si>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</si>
  <si>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</si>
  <si>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</si>
  <si>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</si>
  <si>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</si>
  <si>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</si>
  <si>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</si>
  <si>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</si>
  <si>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</si>
  <si>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</si>
  <si>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</si>
  <si>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</si>
  <si>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</si>
  <si>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</si>
  <si>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</si>
  <si>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</si>
  <si>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</si>
  <si>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</si>
  <si>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</si>
  <si>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</si>
  <si>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</si>
  <si>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</si>
  <si>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</si>
  <si>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</si>
  <si>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</si>
  <si>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</si>
  <si>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</si>
  <si>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</si>
  <si>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</si>
  <si>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</si>
  <si>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</si>
  <si>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</si>
  <si>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</si>
  <si>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</si>
  <si>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</si>
  <si>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</si>
  <si>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</si>
  <si>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</si>
  <si>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</si>
  <si>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</si>
  <si>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</si>
  <si>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</si>
  <si>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</si>
  <si>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</si>
  <si>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</si>
  <si>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</si>
  <si>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</si>
  <si>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</si>
  <si>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</si>
  <si>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</si>
  <si>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</si>
  <si>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</si>
  <si>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</si>
  <si>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</si>
  <si>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</si>
  <si>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</si>
  <si>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</si>
  <si>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</si>
  <si>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</si>
  <si>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</si>
  <si>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</si>
  <si>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</si>
  <si>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</si>
  <si>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</si>
  <si>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</si>
  <si>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</si>
  <si>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</si>
  <si>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</si>
  <si>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</si>
  <si>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</si>
  <si>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</si>
  <si>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</si>
  <si>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</si>
  <si>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</si>
  <si>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</si>
  <si>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</si>
  <si>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</si>
  <si>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</si>
  <si>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</si>
  <si>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</si>
  <si>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</si>
  <si>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</si>
  <si>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</si>
  <si>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</si>
  <si>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</si>
  <si>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</si>
  <si>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</si>
  <si>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</si>
  <si>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</si>
  <si>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</si>
  <si>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</si>
  <si>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</si>
  <si>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</si>
  <si>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</si>
  <si>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</si>
  <si>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</si>
  <si>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</si>
  <si>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</si>
  <si>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</si>
  <si>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</si>
  <si>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</si>
  <si>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</si>
  <si>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</si>
  <si>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</si>
  <si>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</si>
  <si>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</si>
  <si>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</si>
  <si>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</si>
  <si>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</si>
  <si>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</si>
  <si>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</si>
  <si>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</si>
  <si>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</si>
  <si>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</si>
  <si>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</si>
  <si>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</si>
  <si>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</si>
  <si>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</si>
  <si>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</si>
  <si>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</si>
  <si>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</si>
  <si>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</si>
  <si>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</si>
  <si>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</si>
  <si>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</si>
  <si>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</si>
  <si>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</si>
  <si>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</si>
  <si>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</si>
  <si>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</si>
  <si>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</si>
  <si>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</si>
  <si>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</si>
  <si>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</si>
  <si>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</si>
  <si>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</si>
  <si>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</si>
  <si>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</si>
  <si>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</si>
  <si>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</si>
  <si>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</si>
  <si>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</si>
  <si>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</si>
  <si>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</si>
  <si>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</si>
  <si>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</si>
  <si>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</si>
  <si>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</si>
  <si>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</si>
  <si>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</si>
  <si>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</si>
  <si>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</si>
  <si>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</si>
  <si>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</si>
  <si>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</si>
  <si>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</si>
  <si>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</si>
  <si>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</si>
  <si>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</si>
  <si>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</si>
  <si>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</si>
  <si>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</si>
  <si>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</si>
  <si>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</si>
  <si>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</si>
  <si>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</si>
  <si>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</si>
  <si>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</si>
  <si>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</si>
  <si>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</si>
  <si>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</si>
  <si>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</si>
  <si>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</si>
  <si>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</si>
  <si>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</si>
  <si>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</si>
  <si>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</si>
  <si>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</si>
  <si>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</si>
  <si>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</si>
  <si>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</si>
  <si>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</si>
  <si>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</si>
  <si>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</si>
  <si>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</si>
  <si>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</si>
  <si>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</si>
  <si>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</si>
  <si>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</si>
  <si>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</si>
  <si>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</si>
  <si>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</si>
  <si>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</si>
  <si>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</si>
  <si>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</si>
  <si>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</si>
  <si>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</si>
  <si>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</si>
  <si>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</si>
  <si>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</si>
  <si>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</si>
  <si>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</si>
  <si>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</si>
  <si>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</si>
  <si>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</si>
  <si>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</si>
  <si>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</si>
  <si>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</si>
  <si>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</si>
  <si>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</si>
  <si>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</si>
  <si>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</si>
  <si>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</si>
  <si>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</si>
  <si>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</si>
  <si>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</si>
  <si>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</si>
  <si>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</si>
  <si>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</si>
  <si>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</si>
  <si>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</si>
  <si>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</si>
  <si>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</si>
  <si>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</si>
  <si>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</si>
  <si>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</si>
  <si>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</si>
  <si>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</si>
  <si>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</si>
  <si>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</si>
  <si>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</si>
  <si>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</si>
  <si>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</si>
  <si>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</si>
  <si>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</si>
  <si>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</si>
  <si>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</si>
  <si>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</si>
  <si>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</si>
  <si>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</si>
  <si>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</si>
  <si>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</si>
  <si>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</si>
  <si>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</si>
  <si>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</si>
  <si>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</si>
  <si>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</si>
  <si>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</si>
  <si>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</si>
  <si>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</si>
  <si>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</si>
  <si>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</si>
  <si>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</si>
  <si>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</si>
  <si>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</si>
  <si>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</si>
  <si>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</si>
  <si>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</si>
  <si>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</si>
  <si>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</si>
  <si>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</si>
  <si>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</si>
  <si>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</si>
  <si>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</si>
  <si>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</si>
  <si>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</si>
  <si>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</si>
  <si>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</si>
  <si>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</si>
  <si>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</si>
  <si>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</si>
  <si>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</si>
  <si>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</si>
  <si>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</si>
  <si>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</si>
  <si>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</si>
  <si>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</si>
  <si>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</si>
  <si>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</si>
  <si>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</si>
  <si>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</si>
  <si>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</si>
  <si>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</si>
  <si>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</si>
  <si>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</si>
  <si>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</si>
  <si>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</si>
  <si>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</si>
  <si>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</si>
  <si>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</si>
  <si>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</si>
  <si>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</si>
  <si>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</si>
  <si>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</si>
  <si>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</si>
  <si>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</si>
  <si>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</si>
  <si>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</si>
  <si>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</si>
  <si>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</si>
  <si>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</si>
  <si>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</si>
  <si>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</si>
  <si>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</si>
  <si>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</si>
  <si>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</si>
  <si>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</si>
  <si>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</si>
  <si>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</si>
  <si>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</si>
  <si>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</si>
  <si>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</si>
  <si>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</si>
  <si>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</si>
  <si>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</si>
  <si>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</si>
  <si>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</si>
  <si>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</si>
  <si>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</si>
  <si>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</si>
  <si>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</si>
  <si>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</si>
  <si>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</si>
  <si>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</si>
  <si>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</si>
  <si>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</si>
  <si>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</si>
  <si>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</si>
  <si>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</si>
  <si>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</si>
  <si>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</si>
  <si>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</si>
  <si>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</si>
  <si>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</si>
  <si>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</si>
  <si>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</si>
  <si>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</si>
  <si>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</si>
  <si>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</si>
  <si>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</si>
  <si>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</si>
  <si>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</si>
  <si>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</si>
  <si>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</si>
  <si>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</si>
  <si>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</si>
  <si>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</si>
  <si>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</si>
  <si>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</si>
  <si>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</si>
  <si>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</si>
  <si>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</si>
  <si>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</si>
  <si>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</si>
  <si>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</si>
  <si>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</si>
  <si>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</si>
  <si>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</si>
  <si>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</si>
  <si>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</si>
  <si>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</si>
  <si>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</si>
  <si>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</si>
  <si>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</si>
  <si>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</si>
  <si>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</si>
  <si>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</si>
  <si>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</si>
  <si>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</si>
  <si>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</si>
  <si>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</si>
  <si>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</si>
  <si>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</si>
  <si>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</si>
  <si>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</si>
  <si>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</si>
  <si>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</si>
  <si>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</si>
  <si>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</si>
  <si>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</si>
  <si>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</si>
  <si>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</si>
  <si>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</si>
  <si>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</si>
  <si>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</si>
  <si>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</si>
  <si>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</si>
  <si>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</si>
  <si>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</si>
  <si>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</si>
  <si>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</si>
  <si>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</si>
  <si>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</si>
  <si>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</si>
  <si>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</si>
  <si>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</si>
  <si>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</si>
  <si>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</si>
  <si>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</si>
  <si>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</si>
  <si>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</si>
  <si>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</si>
  <si>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</si>
  <si>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</si>
  <si>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</si>
  <si>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</si>
  <si>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</si>
  <si>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</si>
  <si>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</si>
  <si>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</si>
  <si>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</si>
  <si>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</si>
  <si>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</si>
  <si>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</si>
  <si>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</si>
  <si>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</si>
  <si>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</si>
  <si>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</si>
  <si>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</si>
  <si>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</si>
  <si>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</si>
  <si>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</si>
  <si>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</si>
  <si>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</si>
  <si>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</si>
  <si>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</si>
  <si>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</si>
  <si>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</si>
  <si>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</si>
  <si>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</si>
  <si>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</si>
  <si>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</si>
  <si>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</si>
  <si>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</si>
  <si>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</si>
  <si>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</si>
  <si>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</si>
  <si>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</si>
  <si>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</si>
  <si>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</si>
  <si>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</si>
  <si>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</si>
  <si>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</si>
  <si>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</si>
  <si>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</si>
  <si>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</si>
  <si>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</si>
  <si>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</si>
  <si>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</si>
  <si>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</si>
  <si>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</si>
  <si>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</si>
  <si>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</si>
  <si>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</si>
  <si>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</si>
  <si>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</si>
  <si>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</si>
  <si>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</si>
  <si>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</si>
  <si>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</si>
  <si>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</si>
  <si>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</si>
  <si>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</si>
  <si>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</si>
  <si>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</si>
  <si>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</si>
  <si>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</si>
  <si>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</si>
  <si>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</si>
  <si>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</si>
  <si>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</si>
  <si>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</si>
  <si>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</si>
  <si>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</si>
  <si>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</si>
  <si>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</si>
  <si>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</si>
  <si>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</si>
  <si>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</si>
  <si>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</si>
  <si>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</si>
  <si>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</si>
  <si>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</si>
  <si>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</si>
  <si>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</si>
  <si>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</si>
  <si>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</si>
  <si>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</si>
  <si>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</si>
  <si>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</si>
  <si>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</si>
  <si>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</si>
  <si>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</si>
  <si>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</si>
  <si>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</si>
  <si>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</si>
  <si>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</si>
  <si>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</si>
  <si>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</si>
  <si>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</si>
  <si>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</si>
  <si>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</si>
  <si>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</si>
  <si>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</si>
  <si>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</si>
  <si>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</si>
  <si>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</si>
  <si>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</si>
  <si>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</si>
  <si>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</si>
  <si>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</si>
  <si>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</si>
  <si>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</si>
  <si>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</si>
  <si>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</si>
  <si>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</si>
  <si>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</si>
  <si>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</si>
  <si>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</si>
  <si>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</si>
  <si>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</si>
  <si>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</si>
  <si>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</si>
  <si>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</si>
  <si>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</si>
  <si>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</si>
  <si>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</si>
  <si>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</si>
  <si>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</si>
  <si>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</si>
  <si>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</si>
  <si>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</si>
  <si>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</si>
  <si>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</si>
  <si>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</si>
  <si>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</si>
  <si>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</si>
  <si>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</si>
  <si>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</si>
  <si>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</si>
  <si>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</si>
  <si>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</si>
  <si>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</si>
  <si>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</si>
  <si>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</si>
  <si>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</si>
  <si>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</si>
  <si>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</si>
  <si>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</si>
  <si>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</si>
  <si>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</si>
  <si>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</si>
  <si>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</si>
  <si>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</si>
  <si>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</si>
  <si>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</si>
  <si>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</si>
  <si>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</si>
  <si>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</si>
  <si>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</si>
  <si>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</si>
  <si>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</si>
  <si>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</si>
  <si>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</si>
  <si>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</si>
  <si>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</si>
  <si>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</si>
  <si>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</si>
  <si>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</si>
  <si>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</si>
  <si>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</si>
  <si>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</si>
  <si>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</si>
  <si>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</si>
  <si>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</si>
  <si>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</si>
  <si>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</si>
  <si>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</si>
  <si>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</si>
  <si>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</si>
  <si>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</si>
  <si>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</si>
  <si>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</si>
  <si>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</si>
  <si>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</si>
  <si>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</si>
  <si>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</si>
  <si>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</si>
  <si>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</si>
  <si>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</si>
  <si>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</si>
  <si>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</si>
  <si>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</si>
  <si>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</si>
  <si>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</si>
  <si>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</si>
  <si>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</si>
  <si>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</si>
  <si>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</si>
  <si>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</si>
  <si>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</si>
  <si>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</si>
  <si>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</si>
  <si>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</si>
  <si>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</si>
  <si>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</si>
  <si>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</si>
  <si>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</si>
  <si>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</si>
  <si>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</si>
  <si>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</si>
  <si>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</si>
  <si>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</si>
  <si>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</si>
  <si>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</si>
  <si>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</si>
  <si>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</si>
  <si>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</si>
  <si>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</si>
  <si>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</si>
  <si>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</si>
  <si>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</si>
  <si>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</si>
  <si>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</si>
  <si>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</si>
  <si>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</si>
  <si>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</si>
  <si>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</si>
  <si>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</si>
  <si>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</si>
  <si>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</si>
  <si>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</si>
  <si>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</si>
  <si>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</si>
  <si>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</si>
  <si>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</si>
  <si>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35202_令和7年度</t>
  </si>
  <si>
    <t>35202_令和8年度</t>
  </si>
  <si>
    <t>35202_令和9年度</t>
  </si>
  <si>
    <t>35202_令和10年度</t>
  </si>
  <si>
    <t>35202_令和11年度</t>
  </si>
  <si>
    <t>35202_令和12年度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</si>
</sst>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16.249554874800001</c:v>
                </c:pt>
                <c:pt idx="1">
                  <c:v>18.162800360319999</c:v>
                </c:pt>
                <c:pt idx="2">
                  <c:v>18.268277457540002</c:v>
                </c:pt>
                <c:pt idx="3">
                  <c:v>14.47076205376</c:v>
                </c:pt>
                <c:pt idx="4">
                  <c:v>16.629321966999999</c:v>
                </c:pt>
                <c:pt idx="5">
                  <c:v>16.140338800759999</c:v>
                </c:pt>
                <c:pt idx="6">
                  <c:v>17.370107193500001</c:v>
                </c:pt>
                <c:pt idx="7">
                  <c:v>20.056388364000004</c:v>
                </c:pt>
                <c:pt idx="8">
                  <c:v>23.199031987999994</c:v>
                </c:pt>
                <c:pt idx="9">
                  <c:v>18.009039815040005</c:v>
                </c:pt>
                <c:pt idx="10">
                  <c:v>16.221640375900002</c:v>
                </c:pt>
                <c:pt idx="11">
                  <c:v>13.90863490536</c:v>
                </c:pt>
                <c:pt idx="12">
                  <c:v>13.858578808000001</c:v>
                </c:pt>
                <c:pt idx="13">
                  <c:v>17.236407096299999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396.50475899247192</c:v>
                </c:pt>
                <c:pt idx="1">
                  <c:v>401.62467667310875</c:v>
                </c:pt>
                <c:pt idx="2">
                  <c:v>398.43242065245431</c:v>
                </c:pt>
                <c:pt idx="3">
                  <c:v>400.56538273122328</c:v>
                </c:pt>
                <c:pt idx="4">
                  <c:v>402.23478301858472</c:v>
                </c:pt>
                <c:pt idx="5">
                  <c:v>391.96008151567526</c:v>
                </c:pt>
                <c:pt idx="6">
                  <c:v>384.81095397305739</c:v>
                </c:pt>
                <c:pt idx="7">
                  <c:v>376.79254501692037</c:v>
                </c:pt>
                <c:pt idx="8">
                  <c:v>378.40168120486771</c:v>
                </c:pt>
                <c:pt idx="9">
                  <c:v>369.56140355779155</c:v>
                </c:pt>
                <c:pt idx="10">
                  <c:v>323.96806895631335</c:v>
                </c:pt>
                <c:pt idx="11">
                  <c:v>330.28424087680537</c:v>
                </c:pt>
                <c:pt idx="12">
                  <c:v>339.59564925016485</c:v>
                </c:pt>
                <c:pt idx="13">
                  <c:v>337.12905464178459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300.42446441588038</c:v>
                </c:pt>
                <c:pt idx="1">
                  <c:v>367.17652027477249</c:v>
                </c:pt>
                <c:pt idx="2">
                  <c:v>350.01549418753831</c:v>
                </c:pt>
                <c:pt idx="3">
                  <c:v>379.40643969877698</c:v>
                </c:pt>
                <c:pt idx="4">
                  <c:v>392.00477143445642</c:v>
                </c:pt>
                <c:pt idx="5">
                  <c:v>374.91451744565978</c:v>
                </c:pt>
                <c:pt idx="6">
                  <c:v>334.49735336639492</c:v>
                </c:pt>
                <c:pt idx="7">
                  <c:v>318.84143617067804</c:v>
                </c:pt>
                <c:pt idx="8">
                  <c:v>322.23330103029815</c:v>
                </c:pt>
                <c:pt idx="9">
                  <c:v>295.5157659920323</c:v>
                </c:pt>
                <c:pt idx="10">
                  <c:v>237.28212500454316</c:v>
                </c:pt>
                <c:pt idx="11">
                  <c:v>258.69301696288079</c:v>
                </c:pt>
                <c:pt idx="12">
                  <c:v>284.57988730982714</c:v>
                </c:pt>
                <c:pt idx="13">
                  <c:v>308.93546512906551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372.115808870362</c:v>
                </c:pt>
                <c:pt idx="1">
                  <c:v>425.58505341347058</c:v>
                </c:pt>
                <c:pt idx="2">
                  <c:v>390.03052595524667</c:v>
                </c:pt>
                <c:pt idx="3">
                  <c:v>392.3085378951655</c:v>
                </c:pt>
                <c:pt idx="4">
                  <c:v>379.32905203403311</c:v>
                </c:pt>
                <c:pt idx="5">
                  <c:v>340.87660454308309</c:v>
                </c:pt>
                <c:pt idx="6">
                  <c:v>344.36023451159878</c:v>
                </c:pt>
                <c:pt idx="7">
                  <c:v>303.18567808541826</c:v>
                </c:pt>
                <c:pt idx="8">
                  <c:v>294.35163854657327</c:v>
                </c:pt>
                <c:pt idx="9">
                  <c:v>261.55455049520879</c:v>
                </c:pt>
                <c:pt idx="10">
                  <c:v>235.87694694098829</c:v>
                </c:pt>
                <c:pt idx="11">
                  <c:v>216.6263710216659</c:v>
                </c:pt>
                <c:pt idx="12">
                  <c:v>234.32353300433917</c:v>
                </c:pt>
                <c:pt idx="13">
                  <c:v>233.8617837818185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2064.0560090964223</c:v>
                </c:pt>
                <c:pt idx="1">
                  <c:v>2029.8686625610956</c:v>
                </c:pt>
                <c:pt idx="2">
                  <c:v>1852.6071558653152</c:v>
                </c:pt>
                <c:pt idx="3">
                  <c:v>1833.9427846577105</c:v>
                </c:pt>
                <c:pt idx="4">
                  <c:v>1730.3437918807087</c:v>
                </c:pt>
                <c:pt idx="5">
                  <c:v>1699.9475431832554</c:v>
                </c:pt>
                <c:pt idx="6">
                  <c:v>2131.1284088076077</c:v>
                </c:pt>
                <c:pt idx="7">
                  <c:v>1706.240222364657</c:v>
                </c:pt>
                <c:pt idx="8">
                  <c:v>1771.9542499306049</c:v>
                </c:pt>
                <c:pt idx="9">
                  <c:v>1615.3474836442133</c:v>
                </c:pt>
                <c:pt idx="10">
                  <c:v>1431.0868780912263</c:v>
                </c:pt>
                <c:pt idx="11">
                  <c:v>1274.3267987139172</c:v>
                </c:pt>
                <c:pt idx="12">
                  <c:v>1336.6661567939536</c:v>
                </c:pt>
                <c:pt idx="13">
                  <c:v>1026.172404741186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2164.900784008621</c:v>
                </c:pt>
                <c:pt idx="2">
                  <c:v>37.606233578498262</c:v>
                </c:pt>
                <c:pt idx="3">
                  <c:v>16.093647730635599</c:v>
                </c:pt>
                <c:pt idx="4">
                  <c:v>329.94897630083761</c:v>
                </c:pt>
                <c:pt idx="5">
                  <c:v>358.50204361385562</c:v>
                </c:pt>
                <c:pt idx="7">
                  <c:v>344.2009396653205</c:v>
                </c:pt>
                <c:pt idx="8">
                  <c:v>10.4089226027265</c:v>
                </c:pt>
                <c:pt idx="9">
                  <c:v>68.377827670175293</c:v>
                </c:pt>
                <c:pt idx="10">
                  <c:v>13.020945132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2218.6006653177546</c:v>
                </c:pt>
                <c:pt idx="4" formatCode="#,##0">
                  <c:v>329.94897630083761</c:v>
                </c:pt>
                <c:pt idx="5" formatCode="#,##0">
                  <c:v>358.50204361385562</c:v>
                </c:pt>
                <c:pt idx="6" formatCode="#,##0">
                  <c:v>422.98768993822227</c:v>
                </c:pt>
                <c:pt idx="10" formatCode="#,##0">
                  <c:v>13.020945132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1695.9083428002839</c:v>
                </c:pt>
                <c:pt idx="2">
                  <c:v>20.232922380040801</c:v>
                </c:pt>
                <c:pt idx="3">
                  <c:v>14.2025267003841</c:v>
                </c:pt>
                <c:pt idx="4">
                  <c:v>379.32905203403311</c:v>
                </c:pt>
                <c:pt idx="5">
                  <c:v>392.00477143445642</c:v>
                </c:pt>
                <c:pt idx="7">
                  <c:v>306.10051519722947</c:v>
                </c:pt>
                <c:pt idx="8">
                  <c:v>13.304732313681001</c:v>
                </c:pt>
                <c:pt idx="9">
                  <c:v>82.829535507674251</c:v>
                </c:pt>
                <c:pt idx="10">
                  <c:v>16.629321966999999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1730.3437918807087</c:v>
                </c:pt>
                <c:pt idx="4" formatCode="#,##0">
                  <c:v>379.32905203403311</c:v>
                </c:pt>
                <c:pt idx="5" formatCode="#,##0">
                  <c:v>392.00477143445642</c:v>
                </c:pt>
                <c:pt idx="6" formatCode="#,##0">
                  <c:v>402.23478301858472</c:v>
                </c:pt>
                <c:pt idx="10" formatCode="#,##0">
                  <c:v>16.629321966999999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1005.2462132004521</c:v>
                </c:pt>
                <c:pt idx="2">
                  <c:v>13.489892155113916</c:v>
                </c:pt>
                <c:pt idx="3">
                  <c:v>7.4362993856199431</c:v>
                </c:pt>
                <c:pt idx="4">
                  <c:v>233.8617837818185</c:v>
                </c:pt>
                <c:pt idx="5">
                  <c:v>308.93546512906551</c:v>
                </c:pt>
                <c:pt idx="7">
                  <c:v>252.36524605796077</c:v>
                </c:pt>
                <c:pt idx="8">
                  <c:v>9.4399558555384839</c:v>
                </c:pt>
                <c:pt idx="9">
                  <c:v>75.323852728285317</c:v>
                </c:pt>
                <c:pt idx="10">
                  <c:v>17.236407096299999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1026.172404741186</c:v>
                </c:pt>
                <c:pt idx="4">
                  <c:v>233.8617837818185</c:v>
                </c:pt>
                <c:pt idx="5">
                  <c:v>308.93546512906551</c:v>
                </c:pt>
                <c:pt idx="6">
                  <c:v>337.12905464178459</c:v>
                </c:pt>
                <c:pt idx="10">
                  <c:v>17.236407096299999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宇部市</c:v>
                </c:pt>
              </c:strCache>
            </c:strRef>
          </c:cat>
          <c:val>
            <c:numRef>
              <c:f>①CO2排出量の現状把握!$AX$43:$AX$45</c:f>
              <c:numCache>
                <c:formatCode>0%</c:formatCode>
                <c:ptCount val="3"/>
                <c:pt idx="0">
                  <c:v>0.42072759503743129</c:v>
                </c:pt>
                <c:pt idx="1">
                  <c:v>0.73364711654542925</c:v>
                </c:pt>
                <c:pt idx="2">
                  <c:v>0.53353801764963038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宇部市</c:v>
                </c:pt>
              </c:strCache>
            </c:strRef>
          </c:cat>
          <c:val>
            <c:numRef>
              <c:f>①CO2排出量の現状把握!$AY$43:$AY$45</c:f>
              <c:numCache>
                <c:formatCode>0%</c:formatCode>
                <c:ptCount val="3"/>
                <c:pt idx="0">
                  <c:v>0.19118662390594171</c:v>
                </c:pt>
                <c:pt idx="1">
                  <c:v>7.2360124630613004E-2</c:v>
                </c:pt>
                <c:pt idx="2">
                  <c:v>0.1215918026507715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宇部市</c:v>
                </c:pt>
              </c:strCache>
            </c:strRef>
          </c:cat>
          <c:val>
            <c:numRef>
              <c:f>①CO2排出量の現状把握!$AZ$43:$AZ$45</c:f>
              <c:numCache>
                <c:formatCode>0%</c:formatCode>
                <c:ptCount val="3"/>
                <c:pt idx="0">
                  <c:v>0.18034974026133399</c:v>
                </c:pt>
                <c:pt idx="1">
                  <c:v>9.4917052976812424E-2</c:v>
                </c:pt>
                <c:pt idx="2">
                  <c:v>0.16062487637074988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宇部市</c:v>
                </c:pt>
              </c:strCache>
            </c:strRef>
          </c:cat>
          <c:val>
            <c:numRef>
              <c:f>①CO2排出量の現状把握!$BA$43:$BA$45</c:f>
              <c:numCache>
                <c:formatCode>0%</c:formatCode>
                <c:ptCount val="3"/>
                <c:pt idx="0">
                  <c:v>0.19226168778726088</c:v>
                </c:pt>
                <c:pt idx="1">
                  <c:v>9.4208293952925806E-2</c:v>
                </c:pt>
                <c:pt idx="2">
                  <c:v>0.17528357484046503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宇部市</c:v>
                </c:pt>
              </c:strCache>
            </c:strRef>
          </c:cat>
          <c:val>
            <c:numRef>
              <c:f>①CO2排出量の現状把握!$BB$43:$BB$45</c:f>
              <c:numCache>
                <c:formatCode>0%</c:formatCode>
                <c:ptCount val="3"/>
                <c:pt idx="0">
                  <c:v>1.5474353008032191E-2</c:v>
                </c:pt>
                <c:pt idx="1">
                  <c:v>4.8674118942195702E-3</c:v>
                </c:pt>
                <c:pt idx="2">
                  <c:v>8.9617284883833359E-3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63669</c:v>
                </c:pt>
                <c:pt idx="1">
                  <c:v>63669</c:v>
                </c:pt>
                <c:pt idx="2">
                  <c:v>63669</c:v>
                </c:pt>
                <c:pt idx="3">
                  <c:v>63669</c:v>
                </c:pt>
                <c:pt idx="4">
                  <c:v>63669</c:v>
                </c:pt>
                <c:pt idx="5">
                  <c:v>57719</c:v>
                </c:pt>
                <c:pt idx="6">
                  <c:v>57719</c:v>
                </c:pt>
                <c:pt idx="7">
                  <c:v>57719</c:v>
                </c:pt>
                <c:pt idx="8">
                  <c:v>57719</c:v>
                </c:pt>
                <c:pt idx="9">
                  <c:v>57719</c:v>
                </c:pt>
                <c:pt idx="10">
                  <c:v>57719</c:v>
                </c:pt>
                <c:pt idx="11">
                  <c:v>57700</c:v>
                </c:pt>
                <c:pt idx="12">
                  <c:v>57700</c:v>
                </c:pt>
                <c:pt idx="13">
                  <c:v>57700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16.249554874800001</c:v>
                </c:pt>
                <c:pt idx="1">
                  <c:v>18.162800360319999</c:v>
                </c:pt>
                <c:pt idx="2">
                  <c:v>18.268277457540002</c:v>
                </c:pt>
                <c:pt idx="3">
                  <c:v>14.47076205376</c:v>
                </c:pt>
                <c:pt idx="4">
                  <c:v>16.629321966999999</c:v>
                </c:pt>
                <c:pt idx="5">
                  <c:v>16.140338800759999</c:v>
                </c:pt>
                <c:pt idx="6">
                  <c:v>17.370107193500001</c:v>
                </c:pt>
                <c:pt idx="7">
                  <c:v>20.056388364</c:v>
                </c:pt>
                <c:pt idx="8">
                  <c:v>23.199031987999991</c:v>
                </c:pt>
                <c:pt idx="9">
                  <c:v>18.009039815040001</c:v>
                </c:pt>
                <c:pt idx="10">
                  <c:v>16.221640375900002</c:v>
                </c:pt>
                <c:pt idx="11">
                  <c:v>13.90863490536</c:v>
                </c:pt>
                <c:pt idx="12">
                  <c:v>13.858578808000001</c:v>
                </c:pt>
                <c:pt idx="13">
                  <c:v>17.236407096299999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12218902</c:v>
                </c:pt>
                <c:pt idx="1">
                  <c:v>12229071</c:v>
                </c:pt>
                <c:pt idx="2">
                  <c:v>12744534</c:v>
                </c:pt>
                <c:pt idx="3">
                  <c:v>12597840</c:v>
                </c:pt>
                <c:pt idx="4">
                  <c:v>13730802</c:v>
                </c:pt>
                <c:pt idx="5">
                  <c:v>13618152</c:v>
                </c:pt>
                <c:pt idx="6">
                  <c:v>13472496</c:v>
                </c:pt>
                <c:pt idx="7">
                  <c:v>12771996.749045139</c:v>
                </c:pt>
                <c:pt idx="8">
                  <c:v>14156407</c:v>
                </c:pt>
                <c:pt idx="9">
                  <c:v>13575117</c:v>
                </c:pt>
                <c:pt idx="10">
                  <c:v>6931235.5</c:v>
                </c:pt>
                <c:pt idx="11">
                  <c:v>12906991.999999998</c:v>
                </c:pt>
                <c:pt idx="12">
                  <c:v>14351659</c:v>
                </c:pt>
                <c:pt idx="13">
                  <c:v>13116319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172634</c:v>
                </c:pt>
                <c:pt idx="1">
                  <c:v>172078</c:v>
                </c:pt>
                <c:pt idx="2">
                  <c:v>171392</c:v>
                </c:pt>
                <c:pt idx="3">
                  <c:v>172377</c:v>
                </c:pt>
                <c:pt idx="4">
                  <c:v>171996</c:v>
                </c:pt>
                <c:pt idx="5">
                  <c:v>170552</c:v>
                </c:pt>
                <c:pt idx="6">
                  <c:v>169349</c:v>
                </c:pt>
                <c:pt idx="7">
                  <c:v>168241</c:v>
                </c:pt>
                <c:pt idx="8">
                  <c:v>166847</c:v>
                </c:pt>
                <c:pt idx="9">
                  <c:v>165409</c:v>
                </c:pt>
                <c:pt idx="10">
                  <c:v>164255</c:v>
                </c:pt>
                <c:pt idx="11">
                  <c:v>163112</c:v>
                </c:pt>
                <c:pt idx="12">
                  <c:v>161767</c:v>
                </c:pt>
                <c:pt idx="13">
                  <c:v>160353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96948</c:v>
                </c:pt>
                <c:pt idx="1">
                  <c:v>97533</c:v>
                </c:pt>
                <c:pt idx="2">
                  <c:v>98632</c:v>
                </c:pt>
                <c:pt idx="3">
                  <c:v>99861</c:v>
                </c:pt>
                <c:pt idx="4">
                  <c:v>101302</c:v>
                </c:pt>
                <c:pt idx="5">
                  <c:v>102204</c:v>
                </c:pt>
                <c:pt idx="6">
                  <c:v>102116</c:v>
                </c:pt>
                <c:pt idx="7">
                  <c:v>102835</c:v>
                </c:pt>
                <c:pt idx="8">
                  <c:v>103151</c:v>
                </c:pt>
                <c:pt idx="9">
                  <c:v>103050</c:v>
                </c:pt>
                <c:pt idx="10">
                  <c:v>103317</c:v>
                </c:pt>
                <c:pt idx="11">
                  <c:v>103409</c:v>
                </c:pt>
                <c:pt idx="12">
                  <c:v>103408</c:v>
                </c:pt>
                <c:pt idx="13">
                  <c:v>103226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25834</c:v>
                </c:pt>
                <c:pt idx="1">
                  <c:v>25332</c:v>
                </c:pt>
                <c:pt idx="2">
                  <c:v>24902</c:v>
                </c:pt>
                <c:pt idx="3">
                  <c:v>24577</c:v>
                </c:pt>
                <c:pt idx="4">
                  <c:v>24161</c:v>
                </c:pt>
                <c:pt idx="5">
                  <c:v>23859</c:v>
                </c:pt>
                <c:pt idx="6">
                  <c:v>23467</c:v>
                </c:pt>
                <c:pt idx="7">
                  <c:v>23726</c:v>
                </c:pt>
                <c:pt idx="8">
                  <c:v>23448</c:v>
                </c:pt>
                <c:pt idx="9">
                  <c:v>23372</c:v>
                </c:pt>
                <c:pt idx="10">
                  <c:v>22737</c:v>
                </c:pt>
                <c:pt idx="11">
                  <c:v>22764</c:v>
                </c:pt>
                <c:pt idx="12">
                  <c:v>22845</c:v>
                </c:pt>
                <c:pt idx="13">
                  <c:v>22876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76277</c:v>
                </c:pt>
                <c:pt idx="1">
                  <c:v>76699</c:v>
                </c:pt>
                <c:pt idx="2">
                  <c:v>76949</c:v>
                </c:pt>
                <c:pt idx="3">
                  <c:v>78314</c:v>
                </c:pt>
                <c:pt idx="4">
                  <c:v>78627</c:v>
                </c:pt>
                <c:pt idx="5">
                  <c:v>78721</c:v>
                </c:pt>
                <c:pt idx="6">
                  <c:v>78926</c:v>
                </c:pt>
                <c:pt idx="7">
                  <c:v>79049</c:v>
                </c:pt>
                <c:pt idx="8">
                  <c:v>79087</c:v>
                </c:pt>
                <c:pt idx="9">
                  <c:v>79156</c:v>
                </c:pt>
                <c:pt idx="10">
                  <c:v>79353</c:v>
                </c:pt>
                <c:pt idx="11">
                  <c:v>79744</c:v>
                </c:pt>
                <c:pt idx="12">
                  <c:v>79665</c:v>
                </c:pt>
                <c:pt idx="13">
                  <c:v>79968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283</c:v>
                </c:pt>
                <c:pt idx="1">
                  <c:v>283</c:v>
                </c:pt>
                <c:pt idx="2">
                  <c:v>283</c:v>
                </c:pt>
                <c:pt idx="3">
                  <c:v>283</c:v>
                </c:pt>
                <c:pt idx="4">
                  <c:v>283</c:v>
                </c:pt>
                <c:pt idx="5">
                  <c:v>221</c:v>
                </c:pt>
                <c:pt idx="6">
                  <c:v>221</c:v>
                </c:pt>
                <c:pt idx="7">
                  <c:v>221</c:v>
                </c:pt>
                <c:pt idx="8">
                  <c:v>221</c:v>
                </c:pt>
                <c:pt idx="9">
                  <c:v>221</c:v>
                </c:pt>
                <c:pt idx="10">
                  <c:v>221</c:v>
                </c:pt>
                <c:pt idx="11">
                  <c:v>280</c:v>
                </c:pt>
                <c:pt idx="12">
                  <c:v>280</c:v>
                </c:pt>
                <c:pt idx="13">
                  <c:v>280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6293</c:v>
                </c:pt>
                <c:pt idx="1">
                  <c:v>6293</c:v>
                </c:pt>
                <c:pt idx="2">
                  <c:v>6293</c:v>
                </c:pt>
                <c:pt idx="3">
                  <c:v>6293</c:v>
                </c:pt>
                <c:pt idx="4">
                  <c:v>6293</c:v>
                </c:pt>
                <c:pt idx="5">
                  <c:v>5337</c:v>
                </c:pt>
                <c:pt idx="6">
                  <c:v>5337</c:v>
                </c:pt>
                <c:pt idx="7">
                  <c:v>5337</c:v>
                </c:pt>
                <c:pt idx="8">
                  <c:v>5337</c:v>
                </c:pt>
                <c:pt idx="9">
                  <c:v>5337</c:v>
                </c:pt>
                <c:pt idx="10">
                  <c:v>5337</c:v>
                </c:pt>
                <c:pt idx="11">
                  <c:v>5314</c:v>
                </c:pt>
                <c:pt idx="12">
                  <c:v>5314</c:v>
                </c:pt>
                <c:pt idx="13">
                  <c:v>5314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4813.1355000000003</c:v>
                </c:pt>
                <c:pt idx="1">
                  <c:v>5026.5029000000004</c:v>
                </c:pt>
                <c:pt idx="2">
                  <c:v>4802.0763999999999</c:v>
                </c:pt>
                <c:pt idx="3">
                  <c:v>4781.9587000000001</c:v>
                </c:pt>
                <c:pt idx="4">
                  <c:v>5071.0962</c:v>
                </c:pt>
                <c:pt idx="5">
                  <c:v>4863.7825999999995</c:v>
                </c:pt>
                <c:pt idx="6">
                  <c:v>6001.6469999999999</c:v>
                </c:pt>
                <c:pt idx="7">
                  <c:v>4307.3321999999998</c:v>
                </c:pt>
                <c:pt idx="8">
                  <c:v>4817.5517</c:v>
                </c:pt>
                <c:pt idx="9">
                  <c:v>4924.4045999999998</c:v>
                </c:pt>
                <c:pt idx="10">
                  <c:v>4754.1669000000002</c:v>
                </c:pt>
                <c:pt idx="11">
                  <c:v>3964.9258</c:v>
                </c:pt>
                <c:pt idx="12">
                  <c:v>4383.7080999999998</c:v>
                </c:pt>
                <c:pt idx="13">
                  <c:v>3947.6855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6.6840000000000002</c:v>
                </c:pt>
                <c:pt idx="1">
                  <c:v>5.6559999999999997</c:v>
                </c:pt>
                <c:pt idx="2">
                  <c:v>3.8239999999999998</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23.99</c:v>
                </c:pt>
                <c:pt idx="1">
                  <c:v>18.315999999999999</c:v>
                </c:pt>
                <c:pt idx="2">
                  <c:v>12.646000000000001</c:v>
                </c:pt>
                <c:pt idx="3">
                  <c:v>11.122999999999999</c:v>
                </c:pt>
                <c:pt idx="4">
                  <c:v>6.7939999999999996</c:v>
                </c:pt>
                <c:pt idx="5">
                  <c:v>6.3529999999999998</c:v>
                </c:pt>
                <c:pt idx="6">
                  <c:v>6.2469999999999999</c:v>
                </c:pt>
                <c:pt idx="7">
                  <c:v>0</c:v>
                </c:pt>
                <c:pt idx="8">
                  <c:v>0</c:v>
                </c:pt>
                <c:pt idx="9">
                  <c:v>5.3810000000000002</c:v>
                </c:pt>
                <c:pt idx="10">
                  <c:v>4.9820000000000002</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59.38</c:v>
                </c:pt>
                <c:pt idx="1">
                  <c:v>59.095999999999997</c:v>
                </c:pt>
                <c:pt idx="2">
                  <c:v>50.953000000000003</c:v>
                </c:pt>
                <c:pt idx="3">
                  <c:v>57.423999999999999</c:v>
                </c:pt>
                <c:pt idx="4">
                  <c:v>64.388000000000005</c:v>
                </c:pt>
                <c:pt idx="5">
                  <c:v>81.617000000000004</c:v>
                </c:pt>
                <c:pt idx="6">
                  <c:v>72.361999999999995</c:v>
                </c:pt>
                <c:pt idx="7">
                  <c:v>56.488999999999997</c:v>
                </c:pt>
                <c:pt idx="8">
                  <c:v>82.241</c:v>
                </c:pt>
                <c:pt idx="9">
                  <c:v>81.962000000000003</c:v>
                </c:pt>
                <c:pt idx="10">
                  <c:v>102.93899999999999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3.4289999999999998</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1884.0640000000001</c:v>
                </c:pt>
                <c:pt idx="1">
                  <c:v>1993.912</c:v>
                </c:pt>
                <c:pt idx="2">
                  <c:v>1936.7949999999998</c:v>
                </c:pt>
                <c:pt idx="3">
                  <c:v>2021.9870000000001</c:v>
                </c:pt>
                <c:pt idx="4">
                  <c:v>1993.355</c:v>
                </c:pt>
                <c:pt idx="5">
                  <c:v>1881.8110000000001</c:v>
                </c:pt>
                <c:pt idx="6">
                  <c:v>1969.7469999999998</c:v>
                </c:pt>
                <c:pt idx="7">
                  <c:v>1755.5170000000001</c:v>
                </c:pt>
                <c:pt idx="8">
                  <c:v>1979.8580000000002</c:v>
                </c:pt>
                <c:pt idx="9">
                  <c:v>1715.5060000000001</c:v>
                </c:pt>
                <c:pt idx="10">
                  <c:v>878.0809999999999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3541.7829999999999</c:v>
                </c:pt>
                <c:pt idx="1">
                  <c:v>3350.5129999999999</c:v>
                </c:pt>
                <c:pt idx="2">
                  <c:v>3117.424</c:v>
                </c:pt>
                <c:pt idx="3">
                  <c:v>3229.8670000000002</c:v>
                </c:pt>
                <c:pt idx="4">
                  <c:v>3257.085</c:v>
                </c:pt>
                <c:pt idx="5">
                  <c:v>3148.0390000000002</c:v>
                </c:pt>
                <c:pt idx="6">
                  <c:v>3114.35</c:v>
                </c:pt>
                <c:pt idx="7">
                  <c:v>2917.989</c:v>
                </c:pt>
                <c:pt idx="8">
                  <c:v>2979.0169999999998</c:v>
                </c:pt>
                <c:pt idx="9">
                  <c:v>2682.4360000000001</c:v>
                </c:pt>
                <c:pt idx="10">
                  <c:v>2441.8040000000001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240.476</c:v>
                </c:pt>
                <c:pt idx="1">
                  <c:v>226.952</c:v>
                </c:pt>
                <c:pt idx="2">
                  <c:v>128.93</c:v>
                </c:pt>
                <c:pt idx="3">
                  <c:v>179.113</c:v>
                </c:pt>
                <c:pt idx="4">
                  <c:v>227.83799999999999</c:v>
                </c:pt>
                <c:pt idx="5">
                  <c:v>218.94800000000001</c:v>
                </c:pt>
                <c:pt idx="6">
                  <c:v>224.56700000000001</c:v>
                </c:pt>
                <c:pt idx="7">
                  <c:v>224.905</c:v>
                </c:pt>
                <c:pt idx="8">
                  <c:v>230.68700000000001</c:v>
                </c:pt>
                <c:pt idx="9">
                  <c:v>211.88</c:v>
                </c:pt>
                <c:pt idx="10">
                  <c:v>202.10400000000001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206.02300000000002</c:v>
                </c:pt>
                <c:pt idx="1">
                  <c:v>198.71300000000002</c:v>
                </c:pt>
                <c:pt idx="2">
                  <c:v>194.62599999999998</c:v>
                </c:pt>
                <c:pt idx="3">
                  <c:v>215.86799999999999</c:v>
                </c:pt>
                <c:pt idx="4">
                  <c:v>72.010999999999996</c:v>
                </c:pt>
                <c:pt idx="5">
                  <c:v>125.923</c:v>
                </c:pt>
                <c:pt idx="6">
                  <c:v>122.19</c:v>
                </c:pt>
                <c:pt idx="7">
                  <c:v>114.83799999999999</c:v>
                </c:pt>
                <c:pt idx="8">
                  <c:v>113.08000000000001</c:v>
                </c:pt>
                <c:pt idx="9">
                  <c:v>96.906000000000006</c:v>
                </c:pt>
                <c:pt idx="10">
                  <c:v>106.919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5069.402</c:v>
                </c:pt>
                <c:pt idx="1">
                  <c:v>5001.8280000000004</c:v>
                </c:pt>
                <c:pt idx="2">
                  <c:v>4798.0860000000002</c:v>
                </c:pt>
                <c:pt idx="3">
                  <c:v>4925.42</c:v>
                </c:pt>
                <c:pt idx="4">
                  <c:v>5021.7730000000001</c:v>
                </c:pt>
                <c:pt idx="5">
                  <c:v>4772.9489999999996</c:v>
                </c:pt>
                <c:pt idx="6">
                  <c:v>4815.9489999999996</c:v>
                </c:pt>
                <c:pt idx="7">
                  <c:v>4390.2520000000004</c:v>
                </c:pt>
                <c:pt idx="8">
                  <c:v>4697.3490000000002</c:v>
                </c:pt>
                <c:pt idx="9">
                  <c:v>4179.9279999999999</c:v>
                </c:pt>
                <c:pt idx="10">
                  <c:v>3118.7829999999999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390.03052595524667</c:v>
                </c:pt>
                <c:pt idx="1">
                  <c:v>392.3085378951655</c:v>
                </c:pt>
                <c:pt idx="2">
                  <c:v>379.32905203403311</c:v>
                </c:pt>
                <c:pt idx="3">
                  <c:v>340.87660454308309</c:v>
                </c:pt>
                <c:pt idx="4">
                  <c:v>344.36023451159878</c:v>
                </c:pt>
                <c:pt idx="5">
                  <c:v>303.18567808541826</c:v>
                </c:pt>
                <c:pt idx="6">
                  <c:v>294.35163854657327</c:v>
                </c:pt>
                <c:pt idx="7">
                  <c:v>261.55455049520879</c:v>
                </c:pt>
                <c:pt idx="8">
                  <c:v>235.87694694098829</c:v>
                </c:pt>
                <c:pt idx="9">
                  <c:v>216.6263710216659</c:v>
                </c:pt>
                <c:pt idx="10">
                  <c:v>234.32353300433917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1852.6071558653152</c:v>
                </c:pt>
                <c:pt idx="1">
                  <c:v>1833.9427846577105</c:v>
                </c:pt>
                <c:pt idx="2">
                  <c:v>1730.3437918807087</c:v>
                </c:pt>
                <c:pt idx="3">
                  <c:v>1699.9475431832554</c:v>
                </c:pt>
                <c:pt idx="4">
                  <c:v>2131.1284088076077</c:v>
                </c:pt>
                <c:pt idx="5">
                  <c:v>1706.240222364657</c:v>
                </c:pt>
                <c:pt idx="6">
                  <c:v>1771.9542499306049</c:v>
                </c:pt>
                <c:pt idx="7">
                  <c:v>1615.3474836442133</c:v>
                </c:pt>
                <c:pt idx="8">
                  <c:v>1431.0868780912263</c:v>
                </c:pt>
                <c:pt idx="9">
                  <c:v>1274.3267987139172</c:v>
                </c:pt>
                <c:pt idx="10">
                  <c:v>1336.6661567939536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0.52822275768138149</c:v>
                </c:pt>
                <c:pt idx="1">
                  <c:v>0.50652224156564507</c:v>
                </c:pt>
                <c:pt idx="2">
                  <c:v>0.51307960451850199</c:v>
                </c:pt>
                <c:pt idx="3">
                  <c:v>0.63327314671346602</c:v>
                </c:pt>
                <c:pt idx="4">
                  <c:v>0.20911531815551285</c:v>
                </c:pt>
                <c:pt idx="5">
                  <c:v>0.41533294314952102</c:v>
                </c:pt>
                <c:pt idx="6">
                  <c:v>0.41511574592667572</c:v>
                </c:pt>
                <c:pt idx="7">
                  <c:v>0.43905946114328309</c:v>
                </c:pt>
                <c:pt idx="8">
                  <c:v>0.47940250824210634</c:v>
                </c:pt>
                <c:pt idx="9">
                  <c:v>0.44734165809530152</c:v>
                </c:pt>
                <c:pt idx="10">
                  <c:v>0.45628793074752799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3118.7829999999999</c:v>
                </c:pt>
                <c:pt idx="2">
                  <c:v>0</c:v>
                </c:pt>
                <c:pt idx="3">
                  <c:v>0</c:v>
                </c:pt>
                <c:pt idx="4">
                  <c:v>106.919</c:v>
                </c:pt>
                <c:pt idx="5">
                  <c:v>202.10400000000001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3118.7829999999999</c:v>
                </c:pt>
                <c:pt idx="4" formatCode="#,##0">
                  <c:v>106.919</c:v>
                </c:pt>
                <c:pt idx="5" formatCode="#,##0">
                  <c:v>202.10400000000001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16：化学工業(N=13)</c:v>
                </c:pt>
                <c:pt idx="2">
                  <c:v>17：石油製品・石炭製品製造業(N=0)</c:v>
                </c:pt>
                <c:pt idx="3">
                  <c:v>21：窯業・土石製品製造業(N=2)</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I：卸売業，小売業(N=1)</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O：教育，学習支援業(N=1)</c:v>
                </c:pt>
                <c:pt idx="34">
                  <c:v>P：医療，福祉(N=3)</c:v>
                </c:pt>
                <c:pt idx="35">
                  <c:v>Q：複合サービス事業(N=0)</c:v>
                </c:pt>
                <c:pt idx="36">
                  <c:v>R：ｻｰﾋﾞｽ業(他に分類されない)(N=2)</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1261.1120000000001</c:v>
                </c:pt>
                <c:pt idx="2">
                  <c:v>0</c:v>
                </c:pt>
                <c:pt idx="3">
                  <c:v>1599.309</c:v>
                </c:pt>
                <c:pt idx="4">
                  <c:v>196.84899999999999</c:v>
                </c:pt>
                <c:pt idx="5">
                  <c:v>0</c:v>
                </c:pt>
                <c:pt idx="6">
                  <c:v>0</c:v>
                </c:pt>
                <c:pt idx="7">
                  <c:v>0</c:v>
                </c:pt>
                <c:pt idx="8">
                  <c:v>0</c:v>
                </c:pt>
                <c:pt idx="9">
                  <c:v>0</c:v>
                </c:pt>
                <c:pt idx="10">
                  <c:v>2.883</c:v>
                </c:pt>
                <c:pt idx="11">
                  <c:v>0</c:v>
                </c:pt>
                <c:pt idx="12">
                  <c:v>0</c:v>
                </c:pt>
                <c:pt idx="13">
                  <c:v>0</c:v>
                </c:pt>
                <c:pt idx="14">
                  <c:v>0</c:v>
                </c:pt>
                <c:pt idx="15">
                  <c:v>0</c:v>
                </c:pt>
                <c:pt idx="16">
                  <c:v>0</c:v>
                </c:pt>
                <c:pt idx="17">
                  <c:v>10.217000000000001</c:v>
                </c:pt>
                <c:pt idx="18">
                  <c:v>0</c:v>
                </c:pt>
                <c:pt idx="19">
                  <c:v>48.412999999999997</c:v>
                </c:pt>
                <c:pt idx="20">
                  <c:v>0</c:v>
                </c:pt>
                <c:pt idx="21">
                  <c:v>0</c:v>
                </c:pt>
                <c:pt idx="22">
                  <c:v>0</c:v>
                </c:pt>
                <c:pt idx="23">
                  <c:v>0</c:v>
                </c:pt>
                <c:pt idx="24">
                  <c:v>0</c:v>
                </c:pt>
                <c:pt idx="25">
                  <c:v>0</c:v>
                </c:pt>
                <c:pt idx="26">
                  <c:v>10.944000000000001</c:v>
                </c:pt>
                <c:pt idx="27">
                  <c:v>2.9790000000000001</c:v>
                </c:pt>
                <c:pt idx="28">
                  <c:v>0</c:v>
                </c:pt>
                <c:pt idx="29">
                  <c:v>0</c:v>
                </c:pt>
                <c:pt idx="30">
                  <c:v>7.7089999999999996</c:v>
                </c:pt>
                <c:pt idx="31">
                  <c:v>0</c:v>
                </c:pt>
                <c:pt idx="32">
                  <c:v>0</c:v>
                </c:pt>
                <c:pt idx="33">
                  <c:v>4.4279999999999999</c:v>
                </c:pt>
                <c:pt idx="34">
                  <c:v>24.736999999999998</c:v>
                </c:pt>
                <c:pt idx="35">
                  <c:v>0</c:v>
                </c:pt>
                <c:pt idx="36">
                  <c:v>56.122</c:v>
                </c:pt>
                <c:pt idx="37">
                  <c:v>0</c:v>
                </c:pt>
                <c:pt idx="38">
                  <c:v>0</c:v>
                </c:pt>
                <c:pt idx="39">
                  <c:v>202.10400000000001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2441.8040000000001</c:v>
                </c:pt>
                <c:pt idx="2" formatCode="#,##0_);[Red]\(#,##0\)">
                  <c:v>141.40600000000001</c:v>
                </c:pt>
                <c:pt idx="3" formatCode="#,##0_);[Red]\(#,##0\)">
                  <c:v>736.67499999999995</c:v>
                </c:pt>
                <c:pt idx="4" formatCode="#,##0_);[Red]\(#,##0\)">
                  <c:v>0</c:v>
                </c:pt>
                <c:pt idx="5" formatCode="#,##0_);[Red]\(#,##0\)">
                  <c:v>102.93899999999999</c:v>
                </c:pt>
                <c:pt idx="6" formatCode="#,##0_);[Red]\(#,##0\)">
                  <c:v>0</c:v>
                </c:pt>
                <c:pt idx="7" formatCode="#,##0_);[Red]\(#,##0\)">
                  <c:v>4.9820000000000002</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2441.8040000000001</c:v>
                </c:pt>
                <c:pt idx="1">
                  <c:v>878.0809999999999</c:v>
                </c:pt>
                <c:pt idx="4" formatCode="#,##0_);[Red]\(#,##0\)">
                  <c:v>0</c:v>
                </c:pt>
                <c:pt idx="5" formatCode="#,##0_);[Red]\(#,##0\)">
                  <c:v>102.93899999999999</c:v>
                </c:pt>
                <c:pt idx="6" formatCode="#,##0_);[Red]\(#,##0\)">
                  <c:v>0</c:v>
                </c:pt>
                <c:pt idx="7" formatCode="#,##0_);[Red]\(#,##0\)">
                  <c:v>4.9820000000000002</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宇部市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2.883</c:v>
                </c:pt>
                <c:pt idx="6">
                  <c:v>0</c:v>
                </c:pt>
                <c:pt idx="7">
                  <c:v>0</c:v>
                </c:pt>
                <c:pt idx="8">
                  <c:v>0</c:v>
                </c:pt>
                <c:pt idx="9">
                  <c:v>0</c:v>
                </c:pt>
                <c:pt idx="10">
                  <c:v>0</c:v>
                </c:pt>
                <c:pt idx="11">
                  <c:v>0</c:v>
                </c:pt>
                <c:pt idx="12">
                  <c:v>10.217000000000001</c:v>
                </c:pt>
                <c:pt idx="13">
                  <c:v>0</c:v>
                </c:pt>
                <c:pt idx="14">
                  <c:v>48.412999999999997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10.944000000000001</c:v>
                </c:pt>
                <c:pt idx="3">
                  <c:v>2.9790000000000001</c:v>
                </c:pt>
                <c:pt idx="4">
                  <c:v>0</c:v>
                </c:pt>
                <c:pt idx="5">
                  <c:v>0</c:v>
                </c:pt>
                <c:pt idx="6">
                  <c:v>7.7089999999999996</c:v>
                </c:pt>
                <c:pt idx="7">
                  <c:v>0</c:v>
                </c:pt>
                <c:pt idx="8">
                  <c:v>0</c:v>
                </c:pt>
                <c:pt idx="9">
                  <c:v>4.4279999999999999</c:v>
                </c:pt>
                <c:pt idx="10">
                  <c:v>8.2456666666666667</c:v>
                </c:pt>
                <c:pt idx="11">
                  <c:v>0</c:v>
                </c:pt>
                <c:pt idx="12">
                  <c:v>28.061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P：医療，福祉(N=3)</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101.05200000000001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16：化学工業(N=13)</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97.008615384615396</c:v>
                </c:pt>
                <c:pt idx="2">
                  <c:v>0</c:v>
                </c:pt>
                <c:pt idx="3">
                  <c:v>799.65449999999998</c:v>
                </c:pt>
                <c:pt idx="4">
                  <c:v>196.84899999999999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16：化学工業(N=13)</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218,324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28341.986000000041</c:v>
                </c:pt>
                <c:pt idx="1">
                  <c:v>155185.15999999992</c:v>
                </c:pt>
                <c:pt idx="2">
                  <c:v>19</c:v>
                </c:pt>
                <c:pt idx="3">
                  <c:v>130</c:v>
                </c:pt>
                <c:pt idx="4">
                  <c:v>0</c:v>
                </c:pt>
                <c:pt idx="5">
                  <c:v>34647.599999999999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482,821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34013.784238320048</c:v>
                </c:pt>
                <c:pt idx="1">
                  <c:v>205272.7222415999</c:v>
                </c:pt>
                <c:pt idx="2">
                  <c:v>41.277119999999996</c:v>
                </c:pt>
                <c:pt idx="3">
                  <c:v>683.28</c:v>
                </c:pt>
                <c:pt idx="4">
                  <c:v>0</c:v>
                </c:pt>
                <c:pt idx="5">
                  <c:v>242810.38080000001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74.876176872000002</c:v>
                </c:pt>
                <c:pt idx="1">
                  <c:v>7.1015489279999997</c:v>
                </c:pt>
                <c:pt idx="2">
                  <c:v>2.7421632000000001E-2</c:v>
                </c:pt>
                <c:pt idx="3">
                  <c:v>0</c:v>
                </c:pt>
                <c:pt idx="4">
                  <c:v>18.890308709999999</c:v>
                </c:pt>
                <c:pt idx="5">
                  <c:v>76.993860409999996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1,717,917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1624883</c:v>
                </c:pt>
                <c:pt idx="1">
                  <c:v>92900</c:v>
                </c:pt>
                <c:pt idx="2">
                  <c:v>134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14960</c:v>
                </c:pt>
                <c:pt idx="1">
                  <c:v>14960</c:v>
                </c:pt>
                <c:pt idx="2">
                  <c:v>14960</c:v>
                </c:pt>
                <c:pt idx="3">
                  <c:v>34647.599999999999</c:v>
                </c:pt>
                <c:pt idx="4">
                  <c:v>34647.599999999999</c:v>
                </c:pt>
                <c:pt idx="5">
                  <c:v>34647.599999999999</c:v>
                </c:pt>
                <c:pt idx="6">
                  <c:v>34647.599999999999</c:v>
                </c:pt>
                <c:pt idx="7">
                  <c:v>34647.599999999999</c:v>
                </c:pt>
                <c:pt idx="8">
                  <c:v>34647.599999999999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130</c:v>
                </c:pt>
                <c:pt idx="2">
                  <c:v>130</c:v>
                </c:pt>
                <c:pt idx="3">
                  <c:v>130</c:v>
                </c:pt>
                <c:pt idx="4">
                  <c:v>130</c:v>
                </c:pt>
                <c:pt idx="5">
                  <c:v>130</c:v>
                </c:pt>
                <c:pt idx="6">
                  <c:v>130</c:v>
                </c:pt>
                <c:pt idx="7">
                  <c:v>130</c:v>
                </c:pt>
                <c:pt idx="8">
                  <c:v>130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c:v>
                </c:pt>
                <c:pt idx="3">
                  <c:v>19</c:v>
                </c:pt>
                <c:pt idx="4">
                  <c:v>19</c:v>
                </c:pt>
                <c:pt idx="5">
                  <c:v>19</c:v>
                </c:pt>
                <c:pt idx="6">
                  <c:v>19</c:v>
                </c:pt>
                <c:pt idx="7">
                  <c:v>19</c:v>
                </c:pt>
                <c:pt idx="8">
                  <c:v>19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65560.460000000006</c:v>
                </c:pt>
                <c:pt idx="1">
                  <c:v>76886.86</c:v>
                </c:pt>
                <c:pt idx="2">
                  <c:v>94664.960000000006</c:v>
                </c:pt>
                <c:pt idx="3">
                  <c:v>97603.06</c:v>
                </c:pt>
                <c:pt idx="4">
                  <c:v>115785.96</c:v>
                </c:pt>
                <c:pt idx="5">
                  <c:v>141337.35999999999</c:v>
                </c:pt>
                <c:pt idx="6">
                  <c:v>150932.06</c:v>
                </c:pt>
                <c:pt idx="7">
                  <c:v>153509.25999999995</c:v>
                </c:pt>
                <c:pt idx="8">
                  <c:v>155185.15999999992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14741.616</c:v>
                </c:pt>
                <c:pt idx="1">
                  <c:v>16271.396000000001</c:v>
                </c:pt>
                <c:pt idx="2">
                  <c:v>17454.82</c:v>
                </c:pt>
                <c:pt idx="3">
                  <c:v>19224.161000000004</c:v>
                </c:pt>
                <c:pt idx="4">
                  <c:v>20659.12299999996</c:v>
                </c:pt>
                <c:pt idx="5">
                  <c:v>22167.313999999951</c:v>
                </c:pt>
                <c:pt idx="6">
                  <c:v>23753.695999999949</c:v>
                </c:pt>
                <c:pt idx="7">
                  <c:v>26052.240999999973</c:v>
                </c:pt>
                <c:pt idx="8">
                  <c:v>28341.986000000041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0.14584116313030293</c:v>
                </c:pt>
                <c:pt idx="1">
                  <c:v>0.17576975492174282</c:v>
                </c:pt>
                <c:pt idx="2">
                  <c:v>0.18831435842511351</c:v>
                </c:pt>
                <c:pt idx="3">
                  <c:v>0.31164891882748635</c:v>
                </c:pt>
                <c:pt idx="4">
                  <c:v>0.35115391859834377</c:v>
                </c:pt>
                <c:pt idx="5">
                  <c:v>0.38290982268945278</c:v>
                </c:pt>
                <c:pt idx="6">
                  <c:v>0.38266018243847505</c:v>
                </c:pt>
                <c:pt idx="7">
                  <c:v>0.41466518726400375</c:v>
                </c:pt>
                <c:pt idx="8">
                  <c:v>0.41897342972646812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3451</c:v>
                </c:pt>
                <c:pt idx="1">
                  <c:v>3750</c:v>
                </c:pt>
                <c:pt idx="2">
                  <c:v>3987</c:v>
                </c:pt>
                <c:pt idx="3">
                  <c:v>4360</c:v>
                </c:pt>
                <c:pt idx="4">
                  <c:v>4644</c:v>
                </c:pt>
                <c:pt idx="5">
                  <c:v>4937</c:v>
                </c:pt>
                <c:pt idx="6">
                  <c:v>5222</c:v>
                </c:pt>
                <c:pt idx="7">
                  <c:v>5624</c:v>
                </c:pt>
                <c:pt idx="8">
                  <c:v>6053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1152391.5602837531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482821.44439991994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2277920.7620000001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2079893.8020000001</c:v>
                </c:pt>
                <c:pt idx="1">
                  <c:v>197265.24799999999</c:v>
                </c:pt>
                <c:pt idx="2">
                  <c:v>761.71199999999999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239286.50647991995</c:v>
                </c:pt>
                <c:pt idx="1">
                  <c:v>41.277119999999996</c:v>
                </c:pt>
                <c:pt idx="2">
                  <c:v>683.28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2218.6006653177546</v>
      </c>
      <c r="BB5" s="29"/>
      <c r="BC5" s="17"/>
      <c r="BD5" s="1005">
        <f>SUM(BC6:BC8)</f>
        <v>1730.3437918807087</v>
      </c>
      <c r="BE5" s="29"/>
      <c r="BF5" s="17"/>
      <c r="BG5" s="1005">
        <f>AK35</f>
        <v>1026.172404741186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2164.900784008621</v>
      </c>
      <c r="BA6" s="17"/>
      <c r="BB6" s="29"/>
      <c r="BC6" s="1005">
        <f>O32</f>
        <v>1695.9083428002839</v>
      </c>
      <c r="BD6" s="17"/>
      <c r="BE6" s="29"/>
      <c r="BF6" s="1005">
        <f>AK36</f>
        <v>1005.2462132004521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37.606233578498262</v>
      </c>
      <c r="BA7" s="17"/>
      <c r="BB7" s="29"/>
      <c r="BC7" s="1005">
        <f>O33</f>
        <v>20.232922380040801</v>
      </c>
      <c r="BD7" s="17"/>
      <c r="BE7" s="29"/>
      <c r="BF7" s="1005">
        <f t="shared" ref="BF7:BF8" si="0">AK37</f>
        <v>13.489892155113916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16.093647730635599</v>
      </c>
      <c r="BA8" s="17"/>
      <c r="BB8" s="29"/>
      <c r="BC8" s="1005">
        <f>O34</f>
        <v>14.2025267003841</v>
      </c>
      <c r="BD8" s="17"/>
      <c r="BE8" s="29"/>
      <c r="BF8" s="1005">
        <f t="shared" si="0"/>
        <v>7.4362993856199431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3343.0603203026708</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329.94897630083761</v>
      </c>
      <c r="BA9" s="1005">
        <f>AZ9</f>
        <v>329.94897630083761</v>
      </c>
      <c r="BB9" s="29"/>
      <c r="BC9" s="1005">
        <f>O35</f>
        <v>379.32905203403311</v>
      </c>
      <c r="BD9" s="1005">
        <f>BC9</f>
        <v>379.32905203403311</v>
      </c>
      <c r="BE9" s="29"/>
      <c r="BF9" s="1005">
        <f>AK39</f>
        <v>233.8617837818185</v>
      </c>
      <c r="BG9" s="1005">
        <f>AK39</f>
        <v>233.8617837818185</v>
      </c>
      <c r="BH9" s="29"/>
    </row>
    <row r="10" spans="1:62" ht="17.100000000000001" customHeight="1" thickBot="1">
      <c r="B10" s="323"/>
      <c r="C10" s="324"/>
      <c r="D10" s="326"/>
      <c r="E10" s="326"/>
      <c r="F10" s="326"/>
      <c r="G10" s="325"/>
      <c r="H10" s="325"/>
      <c r="I10" s="326"/>
      <c r="J10" s="327"/>
      <c r="K10" s="334"/>
      <c r="L10" s="246" t="s">
        <v>114</v>
      </c>
      <c r="M10" s="246"/>
      <c r="N10" s="563"/>
      <c r="O10" s="906">
        <f>SUM(O11:O13)</f>
        <v>2218.6006653177546</v>
      </c>
      <c r="P10" s="453">
        <f t="shared" ref="P10:P22" si="1">O10/$O$9</f>
        <v>0.66364362373123109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358.50204361385562</v>
      </c>
      <c r="BA10" s="1005">
        <f>AZ10</f>
        <v>358.50204361385562</v>
      </c>
      <c r="BB10" s="29"/>
      <c r="BC10" s="1005">
        <f>O36</f>
        <v>392.00477143445642</v>
      </c>
      <c r="BD10" s="1005">
        <f>BC10</f>
        <v>392.00477143445642</v>
      </c>
      <c r="BE10" s="29"/>
      <c r="BF10" s="1005">
        <f>AK40</f>
        <v>308.93546512906551</v>
      </c>
      <c r="BG10" s="1005">
        <f>AK40</f>
        <v>308.93546512906551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2164.900784008621</v>
      </c>
      <c r="P11" s="454">
        <f t="shared" si="1"/>
        <v>0.64758053298081597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422.98768993822227</v>
      </c>
      <c r="BB11" s="29"/>
      <c r="BC11" s="1005"/>
      <c r="BD11" s="1005">
        <f>SUM(BC12:BC14)</f>
        <v>402.23478301858472</v>
      </c>
      <c r="BE11" s="29"/>
      <c r="BF11" s="17"/>
      <c r="BG11" s="1005">
        <f>AK41</f>
        <v>337.12905464178459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37.606233578498262</v>
      </c>
      <c r="P12" s="454">
        <f t="shared" si="1"/>
        <v>1.1249044281406656E-2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344.2009396653205</v>
      </c>
      <c r="BA12" s="17"/>
      <c r="BB12" s="29"/>
      <c r="BC12" s="1005">
        <f>O38</f>
        <v>306.10051519722947</v>
      </c>
      <c r="BD12" s="17"/>
      <c r="BE12" s="29"/>
      <c r="BF12" s="1005">
        <f>AK42</f>
        <v>252.36524605796077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16.093647730635599</v>
      </c>
      <c r="P13" s="454">
        <f t="shared" si="1"/>
        <v>4.8140464690085306E-3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10.4089226027265</v>
      </c>
      <c r="BA13" s="17"/>
      <c r="BB13" s="29"/>
      <c r="BC13" s="1005">
        <f>O41</f>
        <v>13.304732313681001</v>
      </c>
      <c r="BD13" s="17"/>
      <c r="BE13" s="29"/>
      <c r="BF13" s="1005">
        <f>AK45</f>
        <v>9.4399558555384839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329.94897630083761</v>
      </c>
      <c r="P14" s="453">
        <f t="shared" si="1"/>
        <v>9.8696686475272757E-2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68.377827670175293</v>
      </c>
      <c r="BA14" s="17"/>
      <c r="BB14" s="29"/>
      <c r="BC14" s="1005">
        <f>O42</f>
        <v>82.829535507674251</v>
      </c>
      <c r="BD14" s="17"/>
      <c r="BE14" s="29"/>
      <c r="BF14" s="1005">
        <f t="shared" ref="BF14" si="2">AK46</f>
        <v>75.323852728285317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358.50204361385562</v>
      </c>
      <c r="P15" s="453">
        <f t="shared" si="1"/>
        <v>0.10723768321996592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13.020945132</v>
      </c>
      <c r="BA15" s="1005">
        <f>AZ15</f>
        <v>13.020945132</v>
      </c>
      <c r="BB15" s="29"/>
      <c r="BC15" s="1005">
        <f>O43</f>
        <v>16.629321966999999</v>
      </c>
      <c r="BD15" s="1005">
        <f>BC15</f>
        <v>16.629321966999999</v>
      </c>
      <c r="BE15" s="29"/>
      <c r="BF15" s="1005">
        <f>AK47</f>
        <v>17.236407096299999</v>
      </c>
      <c r="BG15" s="1005">
        <f>AK47</f>
        <v>17.236407096299999</v>
      </c>
      <c r="BH15" s="29"/>
    </row>
    <row r="16" spans="1:62" ht="17.100000000000001" customHeight="1" thickBot="1">
      <c r="B16" s="323"/>
      <c r="C16" s="324"/>
      <c r="D16" s="326"/>
      <c r="E16" s="326"/>
      <c r="F16" s="326"/>
      <c r="G16" s="325"/>
      <c r="H16" s="325"/>
      <c r="I16" s="326"/>
      <c r="J16" s="327"/>
      <c r="K16" s="335"/>
      <c r="L16" s="246" t="s">
        <v>128</v>
      </c>
      <c r="M16" s="344"/>
      <c r="N16" s="345"/>
      <c r="O16" s="906">
        <f>SUM(O18:O21)</f>
        <v>422.98768993822227</v>
      </c>
      <c r="P16" s="453">
        <f t="shared" si="1"/>
        <v>0.12652708877832219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344.2009396653205</v>
      </c>
      <c r="P17" s="454">
        <f t="shared" si="1"/>
        <v>0.10295983520696915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201.6383292125503</v>
      </c>
      <c r="P18" s="454">
        <f t="shared" si="1"/>
        <v>6.0315492361290857E-2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142.5626104527702</v>
      </c>
      <c r="P19" s="454">
        <f t="shared" si="1"/>
        <v>4.26443428456783E-2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10.4089226027265</v>
      </c>
      <c r="P20" s="454">
        <f t="shared" si="1"/>
        <v>3.1135910230253062E-3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68.377827670175293</v>
      </c>
      <c r="P21" s="454">
        <f t="shared" si="1"/>
        <v>2.0453662548327745E-2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13.020945132</v>
      </c>
      <c r="P22" s="612">
        <f t="shared" si="1"/>
        <v>3.8949177952078118E-3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2064.0560090964223</v>
      </c>
      <c r="AZ22" s="1005">
        <f t="shared" si="3"/>
        <v>2029.8686625610956</v>
      </c>
      <c r="BA22" s="1005">
        <f t="shared" si="3"/>
        <v>1852.6071558653152</v>
      </c>
      <c r="BB22" s="1005">
        <f t="shared" si="3"/>
        <v>1833.9427846577105</v>
      </c>
      <c r="BC22" s="1005">
        <f t="shared" si="3"/>
        <v>1730.3437918807087</v>
      </c>
      <c r="BD22" s="1005">
        <f t="shared" si="3"/>
        <v>1699.9475431832554</v>
      </c>
      <c r="BE22" s="1005">
        <f t="shared" si="3"/>
        <v>2131.1284088076077</v>
      </c>
      <c r="BF22" s="1005">
        <f t="shared" si="3"/>
        <v>1706.240222364657</v>
      </c>
      <c r="BG22" s="1005">
        <f t="shared" si="3"/>
        <v>1771.9542499306049</v>
      </c>
      <c r="BH22" s="1005">
        <f t="shared" si="3"/>
        <v>1615.3474836442133</v>
      </c>
      <c r="BI22" s="1005">
        <f t="shared" si="3"/>
        <v>1431.0868780912263</v>
      </c>
      <c r="BJ22" s="1005">
        <f t="shared" si="3"/>
        <v>1274.3267987139172</v>
      </c>
      <c r="BK22" s="1005">
        <f t="shared" si="3"/>
        <v>1336.6661567939536</v>
      </c>
      <c r="BL22" s="1005">
        <f t="shared" si="3"/>
        <v>1026.172404741186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372.115808870362</v>
      </c>
      <c r="AZ23" s="1005">
        <f t="shared" ref="AZ23:BL23" si="4">Y39</f>
        <v>425.58505341347058</v>
      </c>
      <c r="BA23" s="1005">
        <f t="shared" si="4"/>
        <v>390.03052595524667</v>
      </c>
      <c r="BB23" s="1005">
        <f t="shared" si="4"/>
        <v>392.3085378951655</v>
      </c>
      <c r="BC23" s="1005">
        <f t="shared" si="4"/>
        <v>379.32905203403311</v>
      </c>
      <c r="BD23" s="1005">
        <f t="shared" si="4"/>
        <v>340.87660454308309</v>
      </c>
      <c r="BE23" s="1005">
        <f t="shared" si="4"/>
        <v>344.36023451159878</v>
      </c>
      <c r="BF23" s="1005">
        <f t="shared" si="4"/>
        <v>303.18567808541826</v>
      </c>
      <c r="BG23" s="1005">
        <f t="shared" si="4"/>
        <v>294.35163854657327</v>
      </c>
      <c r="BH23" s="1005">
        <f t="shared" si="4"/>
        <v>261.55455049520879</v>
      </c>
      <c r="BI23" s="1005">
        <f t="shared" si="4"/>
        <v>235.87694694098829</v>
      </c>
      <c r="BJ23" s="1005">
        <f t="shared" si="4"/>
        <v>216.6263710216659</v>
      </c>
      <c r="BK23" s="1005">
        <f t="shared" si="4"/>
        <v>234.32353300433917</v>
      </c>
      <c r="BL23" s="1005">
        <f t="shared" si="4"/>
        <v>233.8617837818185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300.42446441588038</v>
      </c>
      <c r="AZ24" s="1005">
        <f t="shared" ref="AZ24:BL24" si="5">Y40</f>
        <v>367.17652027477249</v>
      </c>
      <c r="BA24" s="1005">
        <f t="shared" si="5"/>
        <v>350.01549418753831</v>
      </c>
      <c r="BB24" s="1005">
        <f t="shared" si="5"/>
        <v>379.40643969877698</v>
      </c>
      <c r="BC24" s="1005">
        <f t="shared" si="5"/>
        <v>392.00477143445642</v>
      </c>
      <c r="BD24" s="1005">
        <f t="shared" si="5"/>
        <v>374.91451744565978</v>
      </c>
      <c r="BE24" s="1005">
        <f t="shared" si="5"/>
        <v>334.49735336639492</v>
      </c>
      <c r="BF24" s="1005">
        <f t="shared" si="5"/>
        <v>318.84143617067804</v>
      </c>
      <c r="BG24" s="1005">
        <f t="shared" si="5"/>
        <v>322.23330103029815</v>
      </c>
      <c r="BH24" s="1005">
        <f t="shared" si="5"/>
        <v>295.5157659920323</v>
      </c>
      <c r="BI24" s="1005">
        <f t="shared" si="5"/>
        <v>237.28212500454316</v>
      </c>
      <c r="BJ24" s="1005">
        <f t="shared" si="5"/>
        <v>258.69301696288079</v>
      </c>
      <c r="BK24" s="1005">
        <f t="shared" si="5"/>
        <v>284.57988730982714</v>
      </c>
      <c r="BL24" s="1005">
        <f t="shared" si="5"/>
        <v>308.93546512906551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396.50475899247192</v>
      </c>
      <c r="AZ25" s="1005">
        <f t="shared" ref="AZ25:BL25" si="6">Y41</f>
        <v>401.62467667310875</v>
      </c>
      <c r="BA25" s="1005">
        <f t="shared" si="6"/>
        <v>398.43242065245431</v>
      </c>
      <c r="BB25" s="1005">
        <f t="shared" si="6"/>
        <v>400.56538273122328</v>
      </c>
      <c r="BC25" s="1005">
        <f t="shared" si="6"/>
        <v>402.23478301858472</v>
      </c>
      <c r="BD25" s="1005">
        <f t="shared" si="6"/>
        <v>391.96008151567526</v>
      </c>
      <c r="BE25" s="1005">
        <f t="shared" si="6"/>
        <v>384.81095397305739</v>
      </c>
      <c r="BF25" s="1005">
        <f t="shared" si="6"/>
        <v>376.79254501692037</v>
      </c>
      <c r="BG25" s="1005">
        <f t="shared" si="6"/>
        <v>378.40168120486771</v>
      </c>
      <c r="BH25" s="1005">
        <f t="shared" si="6"/>
        <v>369.56140355779155</v>
      </c>
      <c r="BI25" s="1005">
        <f t="shared" si="6"/>
        <v>323.96806895631335</v>
      </c>
      <c r="BJ25" s="1005">
        <f t="shared" si="6"/>
        <v>330.28424087680537</v>
      </c>
      <c r="BK25" s="1005">
        <f t="shared" si="6"/>
        <v>339.59564925016485</v>
      </c>
      <c r="BL25" s="1005">
        <f t="shared" si="6"/>
        <v>337.12905464178459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16.249554874800001</v>
      </c>
      <c r="AZ26" s="1005">
        <f t="shared" si="7"/>
        <v>18.162800360319999</v>
      </c>
      <c r="BA26" s="1005">
        <f t="shared" si="7"/>
        <v>18.268277457540002</v>
      </c>
      <c r="BB26" s="1005">
        <f t="shared" si="7"/>
        <v>14.47076205376</v>
      </c>
      <c r="BC26" s="1005">
        <f t="shared" si="7"/>
        <v>16.629321966999999</v>
      </c>
      <c r="BD26" s="1005">
        <f t="shared" si="7"/>
        <v>16.140338800759999</v>
      </c>
      <c r="BE26" s="1005">
        <f t="shared" si="7"/>
        <v>17.370107193500001</v>
      </c>
      <c r="BF26" s="1005">
        <f t="shared" si="7"/>
        <v>20.056388364000004</v>
      </c>
      <c r="BG26" s="1005">
        <f t="shared" si="7"/>
        <v>23.199031987999994</v>
      </c>
      <c r="BH26" s="1005">
        <f t="shared" si="7"/>
        <v>18.009039815040005</v>
      </c>
      <c r="BI26" s="1005">
        <f t="shared" si="7"/>
        <v>16.221640375900002</v>
      </c>
      <c r="BJ26" s="1005">
        <f t="shared" si="7"/>
        <v>13.90863490536</v>
      </c>
      <c r="BK26" s="1005">
        <f t="shared" si="7"/>
        <v>13.858578808000001</v>
      </c>
      <c r="BL26" s="1005">
        <f t="shared" si="7"/>
        <v>17.236407096299999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3149.3505962499366</v>
      </c>
      <c r="AZ27" s="1005">
        <f t="shared" si="8"/>
        <v>3242.4177132827672</v>
      </c>
      <c r="BA27" s="1005">
        <f t="shared" si="8"/>
        <v>3009.3538741180946</v>
      </c>
      <c r="BB27" s="1005">
        <f t="shared" si="8"/>
        <v>3020.6939070366361</v>
      </c>
      <c r="BC27" s="1005">
        <f t="shared" si="8"/>
        <v>2920.5417203347829</v>
      </c>
      <c r="BD27" s="1005">
        <f t="shared" si="8"/>
        <v>2823.8390854884337</v>
      </c>
      <c r="BE27" s="1005">
        <f t="shared" si="8"/>
        <v>3212.1670578521589</v>
      </c>
      <c r="BF27" s="1005">
        <f t="shared" si="8"/>
        <v>2725.1162700016739</v>
      </c>
      <c r="BG27" s="1005">
        <f t="shared" si="8"/>
        <v>2790.139902700344</v>
      </c>
      <c r="BH27" s="1005">
        <f t="shared" si="8"/>
        <v>2559.9882435042859</v>
      </c>
      <c r="BI27" s="1005">
        <f t="shared" si="8"/>
        <v>2244.4356593689708</v>
      </c>
      <c r="BJ27" s="1005">
        <f t="shared" si="8"/>
        <v>2093.8390624806293</v>
      </c>
      <c r="BK27" s="1005">
        <f t="shared" si="8"/>
        <v>2209.023805166285</v>
      </c>
      <c r="BL27" s="1005">
        <f t="shared" si="8"/>
        <v>1923.3351153901544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2920.5417203347829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1730.3437918807087</v>
      </c>
      <c r="P31" s="453">
        <f t="shared" ref="P31:P43" si="9">O31/$O$30</f>
        <v>0.59247357428003411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1695.9083428002839</v>
      </c>
      <c r="P32" s="454">
        <f t="shared" si="9"/>
        <v>0.58068279969850289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20.232922380040801</v>
      </c>
      <c r="P33" s="454">
        <f t="shared" si="9"/>
        <v>6.9277977572330292E-3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14.2025267003841</v>
      </c>
      <c r="P34" s="454">
        <f t="shared" si="9"/>
        <v>4.8629768242982188E-3</v>
      </c>
      <c r="Q34" s="328"/>
      <c r="R34" s="13"/>
      <c r="S34" s="323"/>
      <c r="T34" s="563" t="s">
        <v>112</v>
      </c>
      <c r="U34" s="332"/>
      <c r="V34" s="332"/>
      <c r="W34" s="332"/>
      <c r="X34" s="893">
        <f>X35+X39+X40+X41+X47</f>
        <v>3149.3505962499366</v>
      </c>
      <c r="Y34" s="894">
        <f t="shared" ref="Y34:AK34" si="10">Y35+Y39+Y40+Y41+Y47</f>
        <v>3242.4177132827672</v>
      </c>
      <c r="Z34" s="894">
        <f t="shared" si="10"/>
        <v>3009.3538741180946</v>
      </c>
      <c r="AA34" s="894">
        <f t="shared" si="10"/>
        <v>3020.6939070366361</v>
      </c>
      <c r="AB34" s="894">
        <f t="shared" si="10"/>
        <v>2920.5417203347829</v>
      </c>
      <c r="AC34" s="894">
        <f t="shared" si="10"/>
        <v>2823.8390854884337</v>
      </c>
      <c r="AD34" s="894">
        <f t="shared" si="10"/>
        <v>3212.1670578521589</v>
      </c>
      <c r="AE34" s="894">
        <f t="shared" si="10"/>
        <v>2725.1162700016739</v>
      </c>
      <c r="AF34" s="894">
        <f t="shared" si="10"/>
        <v>2790.139902700344</v>
      </c>
      <c r="AG34" s="894">
        <f t="shared" si="10"/>
        <v>2559.9882435042859</v>
      </c>
      <c r="AH34" s="894">
        <f t="shared" si="10"/>
        <v>2244.4356593689708</v>
      </c>
      <c r="AI34" s="894">
        <f t="shared" si="10"/>
        <v>2093.8390624806293</v>
      </c>
      <c r="AJ34" s="894">
        <f t="shared" si="10"/>
        <v>2209.023805166285</v>
      </c>
      <c r="AK34" s="895">
        <f t="shared" si="10"/>
        <v>1923.3351153901544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379.32905203403311</v>
      </c>
      <c r="P35" s="453">
        <f t="shared" si="9"/>
        <v>0.12988311359940116</v>
      </c>
      <c r="Q35" s="328"/>
      <c r="R35" s="13"/>
      <c r="S35" s="323"/>
      <c r="T35" s="334"/>
      <c r="U35" s="246" t="s">
        <v>114</v>
      </c>
      <c r="V35" s="344"/>
      <c r="W35" s="344"/>
      <c r="X35" s="896">
        <f>SUM(X36:X38)</f>
        <v>2064.0560090964223</v>
      </c>
      <c r="Y35" s="897">
        <f t="shared" ref="Y35:AK35" si="11">SUM(Y36:Y38)</f>
        <v>2029.8686625610956</v>
      </c>
      <c r="Z35" s="897">
        <f t="shared" si="11"/>
        <v>1852.6071558653152</v>
      </c>
      <c r="AA35" s="897">
        <f t="shared" si="11"/>
        <v>1833.9427846577105</v>
      </c>
      <c r="AB35" s="897">
        <f t="shared" si="11"/>
        <v>1730.3437918807087</v>
      </c>
      <c r="AC35" s="897">
        <f t="shared" si="11"/>
        <v>1699.9475431832554</v>
      </c>
      <c r="AD35" s="897">
        <f t="shared" si="11"/>
        <v>2131.1284088076077</v>
      </c>
      <c r="AE35" s="897">
        <f t="shared" si="11"/>
        <v>1706.240222364657</v>
      </c>
      <c r="AF35" s="897">
        <f t="shared" si="11"/>
        <v>1771.9542499306049</v>
      </c>
      <c r="AG35" s="897">
        <f t="shared" si="11"/>
        <v>1615.3474836442133</v>
      </c>
      <c r="AH35" s="897">
        <f t="shared" si="11"/>
        <v>1431.0868780912263</v>
      </c>
      <c r="AI35" s="897">
        <f t="shared" si="11"/>
        <v>1274.3267987139172</v>
      </c>
      <c r="AJ35" s="897">
        <f t="shared" si="11"/>
        <v>1336.6661567939536</v>
      </c>
      <c r="AK35" s="898">
        <f t="shared" si="11"/>
        <v>1026.172404741186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392.00477143445642</v>
      </c>
      <c r="P36" s="453">
        <f t="shared" si="9"/>
        <v>0.1342233081982889</v>
      </c>
      <c r="Q36" s="328"/>
      <c r="R36" s="13"/>
      <c r="S36" s="356" t="s">
        <v>184</v>
      </c>
      <c r="T36" s="335"/>
      <c r="U36" s="346"/>
      <c r="V36" s="336" t="s">
        <v>184</v>
      </c>
      <c r="W36" s="357"/>
      <c r="X36" s="899">
        <f>VLOOKUP(年度マスタ!$K$4&amp;"_"&amp;X$33,データシート1!$A:$BT,MATCH("aa_"&amp;$S36,データシート1!$A$1:$BT$1,0),0)</f>
        <v>2028.658785571464</v>
      </c>
      <c r="Y36" s="900">
        <f>VLOOKUP(年度マスタ!$K$4&amp;"_"&amp;Y$33,データシート1!$A:$BT,MATCH("aa_"&amp;$S36,データシート1!$A$1:$BT$1,0),0)</f>
        <v>1990.995978004803</v>
      </c>
      <c r="Z36" s="900">
        <f>VLOOKUP(年度マスタ!$K$4&amp;"_"&amp;Z$33,データシート1!$A:$BT,MATCH("aa_"&amp;$S36,データシート1!$A$1:$BT$1,0),0)</f>
        <v>1806.230457843832</v>
      </c>
      <c r="AA36" s="900">
        <f>VLOOKUP(年度マスタ!$K$4&amp;"_"&amp;AA$33,データシート1!$A:$BT,MATCH("aa_"&amp;$S36,データシート1!$A$1:$BT$1,0),0)</f>
        <v>1788.9549752364619</v>
      </c>
      <c r="AB36" s="900">
        <f>VLOOKUP(年度マスタ!$K$4&amp;"_"&amp;AB$33,データシート1!$A:$BT,MATCH("aa_"&amp;$S36,データシート1!$A$1:$BT$1,0),0)</f>
        <v>1695.9083428002839</v>
      </c>
      <c r="AC36" s="900">
        <f>VLOOKUP(年度マスタ!$K$4&amp;"_"&amp;AC$33,データシート1!$A:$BT,MATCH("aa_"&amp;$S36,データシート1!$A$1:$BT$1,0),0)</f>
        <v>1673.6368199907779</v>
      </c>
      <c r="AD36" s="900">
        <f>VLOOKUP(年度マスタ!$K$4&amp;"_"&amp;AD$33,データシート1!$A:$BT,MATCH("aa_"&amp;$S36,データシート1!$A$1:$BT$1,0),0)</f>
        <v>2105.756258801428</v>
      </c>
      <c r="AE36" s="900">
        <f>VLOOKUP(年度マスタ!$K$4&amp;"_"&amp;AE$33,データシート1!$A:$BT,MATCH("aa_"&amp;$S36,データシート1!$A$1:$BT$1,0),0)</f>
        <v>1680.6419189475753</v>
      </c>
      <c r="AF36" s="900">
        <f>VLOOKUP(年度マスタ!$K$4&amp;"_"&amp;AF$33,データシート1!$A:$BT,MATCH("aa_"&amp;$S36,データシート1!$A$1:$BT$1,0),0)</f>
        <v>1745.2079767953071</v>
      </c>
      <c r="AG36" s="900">
        <f>VLOOKUP(年度マスタ!$K$4&amp;"_"&amp;AG$33,データシート1!$A:$BT,MATCH("aa_"&amp;$S36,データシート1!$A$1:$BT$1,0),0)</f>
        <v>1592.2951271073773</v>
      </c>
      <c r="AH36" s="900">
        <f>VLOOKUP(年度マスタ!$K$4&amp;"_"&amp;AH$33,データシート1!$A:$BT,MATCH("aa_"&amp;$S36,データシート1!$A$1:$BT$1,0),0)</f>
        <v>1407.8765559833869</v>
      </c>
      <c r="AI36" s="900">
        <f>VLOOKUP(年度マスタ!$K$4&amp;"_"&amp;AI$33,データシート1!$A:$BT,MATCH("aa_"&amp;$S36,データシート1!$A$1:$BT$1,0),0)</f>
        <v>1248.030191583247</v>
      </c>
      <c r="AJ36" s="900">
        <f>VLOOKUP(年度マスタ!$K$4&amp;"_"&amp;AJ$33,データシート1!$A:$BT,MATCH("aa_"&amp;$S36,データシート1!$A$1:$BT$1,0),0)</f>
        <v>1308.8300324877914</v>
      </c>
      <c r="AK36" s="901">
        <f>VLOOKUP(年度マスタ!$K$4&amp;"_"&amp;AK$33,データシート1!$A:$BT,MATCH("aa_"&amp;$S36,データシート1!$A$1:$BT$1,0),0)</f>
        <v>1005.2462132004521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402.23478301858472</v>
      </c>
      <c r="P37" s="453">
        <f t="shared" si="9"/>
        <v>0.1377260869851489</v>
      </c>
      <c r="Q37" s="328"/>
      <c r="R37" s="13"/>
      <c r="S37" s="356" t="s">
        <v>187</v>
      </c>
      <c r="T37" s="335"/>
      <c r="U37" s="346"/>
      <c r="V37" s="336" t="s">
        <v>194</v>
      </c>
      <c r="W37" s="357"/>
      <c r="X37" s="899">
        <f>VLOOKUP(年度マスタ!$K$4&amp;"_"&amp;X$33,データシート1!$A:$BT,MATCH("aa_"&amp;$S37,データシート1!$A$1:$BT$1,0),0)</f>
        <v>19.187007192993232</v>
      </c>
      <c r="Y37" s="900">
        <f>VLOOKUP(年度マスタ!$K$4&amp;"_"&amp;Y$33,データシート1!$A:$BT,MATCH("aa_"&amp;$S37,データシート1!$A$1:$BT$1,0),0)</f>
        <v>23.85637638783308</v>
      </c>
      <c r="Z37" s="900">
        <f>VLOOKUP(年度マスタ!$K$4&amp;"_"&amp;Z$33,データシート1!$A:$BT,MATCH("aa_"&amp;$S37,データシート1!$A$1:$BT$1,0),0)</f>
        <v>31.696414363852981</v>
      </c>
      <c r="AA37" s="900">
        <f>VLOOKUP(年度マスタ!$K$4&amp;"_"&amp;AA$33,データシート1!$A:$BT,MATCH("aa_"&amp;$S37,データシート1!$A$1:$BT$1,0),0)</f>
        <v>30.623192708773079</v>
      </c>
      <c r="AB37" s="900">
        <f>VLOOKUP(年度マスタ!$K$4&amp;"_"&amp;AB$33,データシート1!$A:$BT,MATCH("aa_"&amp;$S37,データシート1!$A$1:$BT$1,0),0)</f>
        <v>20.232922380040801</v>
      </c>
      <c r="AC37" s="900">
        <f>VLOOKUP(年度マスタ!$K$4&amp;"_"&amp;AC$33,データシート1!$A:$BT,MATCH("aa_"&amp;$S37,データシート1!$A$1:$BT$1,0),0)</f>
        <v>17.064551818001391</v>
      </c>
      <c r="AD37" s="900">
        <f>VLOOKUP(年度マスタ!$K$4&amp;"_"&amp;AD$33,データシート1!$A:$BT,MATCH("aa_"&amp;$S37,データシート1!$A$1:$BT$1,0),0)</f>
        <v>16.106870590985181</v>
      </c>
      <c r="AE37" s="900">
        <f>VLOOKUP(年度マスタ!$K$4&amp;"_"&amp;AE$33,データシート1!$A:$BT,MATCH("aa_"&amp;$S37,データシート1!$A$1:$BT$1,0),0)</f>
        <v>15.278766095450159</v>
      </c>
      <c r="AF37" s="900">
        <f>VLOOKUP(年度マスタ!$K$4&amp;"_"&amp;AF$33,データシート1!$A:$BT,MATCH("aa_"&amp;$S37,データシート1!$A$1:$BT$1,0),0)</f>
        <v>17.275178443382217</v>
      </c>
      <c r="AG37" s="900">
        <f>VLOOKUP(年度マスタ!$K$4&amp;"_"&amp;AG$33,データシート1!$A:$BT,MATCH("aa_"&amp;$S37,データシート1!$A$1:$BT$1,0),0)</f>
        <v>14.429297621472099</v>
      </c>
      <c r="AH37" s="900">
        <f>VLOOKUP(年度マスタ!$K$4&amp;"_"&amp;AH$33,データシート1!$A:$BT,MATCH("aa_"&amp;$S37,データシート1!$A$1:$BT$1,0),0)</f>
        <v>14.581732882666616</v>
      </c>
      <c r="AI37" s="900">
        <f>VLOOKUP(年度マスタ!$K$4&amp;"_"&amp;AI$33,データシート1!$A:$BT,MATCH("aa_"&amp;$S37,データシート1!$A$1:$BT$1,0),0)</f>
        <v>15.916432890869416</v>
      </c>
      <c r="AJ37" s="900">
        <f>VLOOKUP(年度マスタ!$K$4&amp;"_"&amp;AJ$33,データシート1!$A:$BT,MATCH("aa_"&amp;$S37,データシート1!$A$1:$BT$1,0),0)</f>
        <v>18.465568618274514</v>
      </c>
      <c r="AK37" s="901">
        <f>VLOOKUP(年度マスタ!$K$4&amp;"_"&amp;AK$33,データシート1!$A:$BT,MATCH("aa_"&amp;$S37,データシート1!$A$1:$BT$1,0),0)</f>
        <v>13.489892155113916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306.10051519722947</v>
      </c>
      <c r="P38" s="454">
        <f t="shared" si="9"/>
        <v>0.10480949923295088</v>
      </c>
      <c r="Q38" s="328"/>
      <c r="R38" s="13"/>
      <c r="S38" s="356" t="s">
        <v>188</v>
      </c>
      <c r="T38" s="335"/>
      <c r="U38" s="348"/>
      <c r="V38" s="358" t="s">
        <v>197</v>
      </c>
      <c r="W38" s="358"/>
      <c r="X38" s="899">
        <f>VLOOKUP(年度マスタ!$K$4&amp;"_"&amp;X$33,データシート1!$A:$BT,MATCH("aa_"&amp;$S38,データシート1!$A$1:$BT$1,0),0)</f>
        <v>16.210216331964929</v>
      </c>
      <c r="Y38" s="900">
        <f>VLOOKUP(年度マスタ!$K$4&amp;"_"&amp;Y$33,データシート1!$A:$BT,MATCH("aa_"&amp;$S38,データシート1!$A$1:$BT$1,0),0)</f>
        <v>15.01630816845946</v>
      </c>
      <c r="Z38" s="900">
        <f>VLOOKUP(年度マスタ!$K$4&amp;"_"&amp;Z$33,データシート1!$A:$BT,MATCH("aa_"&amp;$S38,データシート1!$A$1:$BT$1,0),0)</f>
        <v>14.680283657630349</v>
      </c>
      <c r="AA38" s="900">
        <f>VLOOKUP(年度マスタ!$K$4&amp;"_"&amp;AA$33,データシート1!$A:$BT,MATCH("aa_"&amp;$S38,データシート1!$A$1:$BT$1,0),0)</f>
        <v>14.36461671247541</v>
      </c>
      <c r="AB38" s="900">
        <f>VLOOKUP(年度マスタ!$K$4&amp;"_"&amp;AB$33,データシート1!$A:$BT,MATCH("aa_"&amp;$S38,データシート1!$A$1:$BT$1,0),0)</f>
        <v>14.2025267003841</v>
      </c>
      <c r="AC38" s="900">
        <f>VLOOKUP(年度マスタ!$K$4&amp;"_"&amp;AC$33,データシート1!$A:$BT,MATCH("aa_"&amp;$S38,データシート1!$A$1:$BT$1,0),0)</f>
        <v>9.246171374476285</v>
      </c>
      <c r="AD38" s="900">
        <f>VLOOKUP(年度マスタ!$K$4&amp;"_"&amp;AD$33,データシート1!$A:$BT,MATCH("aa_"&amp;$S38,データシート1!$A$1:$BT$1,0),0)</f>
        <v>9.2652794151946161</v>
      </c>
      <c r="AE38" s="900">
        <f>VLOOKUP(年度マスタ!$K$4&amp;"_"&amp;AE$33,データシート1!$A:$BT,MATCH("aa_"&amp;$S38,データシート1!$A$1:$BT$1,0),0)</f>
        <v>10.319537321631483</v>
      </c>
      <c r="AF38" s="900">
        <f>VLOOKUP(年度マスタ!$K$4&amp;"_"&amp;AF$33,データシート1!$A:$BT,MATCH("aa_"&amp;$S38,データシート1!$A$1:$BT$1,0),0)</f>
        <v>9.4710946919156704</v>
      </c>
      <c r="AG38" s="900">
        <f>VLOOKUP(年度マスタ!$K$4&amp;"_"&amp;AG$33,データシート1!$A:$BT,MATCH("aa_"&amp;$S38,データシート1!$A$1:$BT$1,0),0)</f>
        <v>8.6230589153638046</v>
      </c>
      <c r="AH38" s="900">
        <f>VLOOKUP(年度マスタ!$K$4&amp;"_"&amp;AH$33,データシート1!$A:$BT,MATCH("aa_"&amp;$S38,データシート1!$A$1:$BT$1,0),0)</f>
        <v>8.6285892251727763</v>
      </c>
      <c r="AI38" s="900">
        <f>VLOOKUP(年度マスタ!$K$4&amp;"_"&amp;AI$33,データシート1!$A:$BT,MATCH("aa_"&amp;$S38,データシート1!$A$1:$BT$1,0),0)</f>
        <v>10.38017423980096</v>
      </c>
      <c r="AJ38" s="900">
        <f>VLOOKUP(年度マスタ!$K$4&amp;"_"&amp;AJ$33,データシート1!$A:$BT,MATCH("aa_"&amp;$S38,データシート1!$A$1:$BT$1,0),0)</f>
        <v>9.3705556878877321</v>
      </c>
      <c r="AK38" s="901">
        <f>VLOOKUP(年度マスタ!$K$4&amp;"_"&amp;AK$33,データシート1!$A:$BT,MATCH("aa_"&amp;$S38,データシート1!$A$1:$BT$1,0),0)</f>
        <v>7.4362993856199431</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185.40752752883171</v>
      </c>
      <c r="P39" s="454">
        <f t="shared" si="9"/>
        <v>6.3483951021106585E-2</v>
      </c>
      <c r="Q39" s="328"/>
      <c r="R39" s="13"/>
      <c r="S39" s="356" t="s">
        <v>189</v>
      </c>
      <c r="T39" s="335"/>
      <c r="U39" s="343" t="s">
        <v>199</v>
      </c>
      <c r="V39" s="344"/>
      <c r="W39" s="344"/>
      <c r="X39" s="896">
        <f>VLOOKUP(年度マスタ!$K$4&amp;"_"&amp;X$33,データシート1!$A:$BT,MATCH("aa_"&amp;$S39,データシート1!$A$1:$BT$1,0),0)</f>
        <v>372.115808870362</v>
      </c>
      <c r="Y39" s="897">
        <f>VLOOKUP(年度マスタ!$K$4&amp;"_"&amp;Y$33,データシート1!$A:$BT,MATCH("aa_"&amp;$S39,データシート1!$A$1:$BT$1,0),0)</f>
        <v>425.58505341347058</v>
      </c>
      <c r="Z39" s="897">
        <f>VLOOKUP(年度マスタ!$K$4&amp;"_"&amp;Z$33,データシート1!$A:$BT,MATCH("aa_"&amp;$S39,データシート1!$A$1:$BT$1,0),0)</f>
        <v>390.03052595524667</v>
      </c>
      <c r="AA39" s="897">
        <f>VLOOKUP(年度マスタ!$K$4&amp;"_"&amp;AA$33,データシート1!$A:$BT,MATCH("aa_"&amp;$S39,データシート1!$A$1:$BT$1,0),0)</f>
        <v>392.3085378951655</v>
      </c>
      <c r="AB39" s="897">
        <f>VLOOKUP(年度マスタ!$K$4&amp;"_"&amp;AB$33,データシート1!$A:$BT,MATCH("aa_"&amp;$S39,データシート1!$A$1:$BT$1,0),0)</f>
        <v>379.32905203403311</v>
      </c>
      <c r="AC39" s="897">
        <f>VLOOKUP(年度マスタ!$K$4&amp;"_"&amp;AC$33,データシート1!$A:$BT,MATCH("aa_"&amp;$S39,データシート1!$A$1:$BT$1,0),0)</f>
        <v>340.87660454308309</v>
      </c>
      <c r="AD39" s="897">
        <f>VLOOKUP(年度マスタ!$K$4&amp;"_"&amp;AD$33,データシート1!$A:$BT,MATCH("aa_"&amp;$S39,データシート1!$A$1:$BT$1,0),0)</f>
        <v>344.36023451159878</v>
      </c>
      <c r="AE39" s="897">
        <f>VLOOKUP(年度マスタ!$K$4&amp;"_"&amp;AE$33,データシート1!$A:$BT,MATCH("aa_"&amp;$S39,データシート1!$A$1:$BT$1,0),0)</f>
        <v>303.18567808541826</v>
      </c>
      <c r="AF39" s="897">
        <f>VLOOKUP(年度マスタ!$K$4&amp;"_"&amp;AF$33,データシート1!$A:$BT,MATCH("aa_"&amp;$S39,データシート1!$A$1:$BT$1,0),0)</f>
        <v>294.35163854657327</v>
      </c>
      <c r="AG39" s="897">
        <f>VLOOKUP(年度マスタ!$K$4&amp;"_"&amp;AG$33,データシート1!$A:$BT,MATCH("aa_"&amp;$S39,データシート1!$A$1:$BT$1,0),0)</f>
        <v>261.55455049520879</v>
      </c>
      <c r="AH39" s="897">
        <f>VLOOKUP(年度マスタ!$K$4&amp;"_"&amp;AH$33,データシート1!$A:$BT,MATCH("aa_"&amp;$S39,データシート1!$A$1:$BT$1,0),0)</f>
        <v>235.87694694098829</v>
      </c>
      <c r="AI39" s="897">
        <f>VLOOKUP(年度マスタ!$K$4&amp;"_"&amp;AI$33,データシート1!$A:$BT,MATCH("aa_"&amp;$S39,データシート1!$A$1:$BT$1,0),0)</f>
        <v>216.6263710216659</v>
      </c>
      <c r="AJ39" s="897">
        <f>VLOOKUP(年度マスタ!$K$4&amp;"_"&amp;AJ$33,データシート1!$A:$BT,MATCH("aa_"&amp;$S39,データシート1!$A$1:$BT$1,0),0)</f>
        <v>234.32353300433917</v>
      </c>
      <c r="AK39" s="898">
        <f>VLOOKUP(年度マスタ!$K$4&amp;"_"&amp;AK$33,データシート1!$A:$BT,MATCH("aa_"&amp;$S39,データシート1!$A$1:$BT$1,0),0)</f>
        <v>233.8617837818185</v>
      </c>
      <c r="AL39" s="330"/>
      <c r="AW39" s="17" t="str">
        <f>年度マスタ!K4</f>
        <v>35202</v>
      </c>
      <c r="AX39" s="17" t="s">
        <v>200</v>
      </c>
      <c r="AY39" s="17">
        <f>VLOOKUP($AW39&amp;"_"&amp;$AY$34,データシート1!$A:$BT,MATCH($AY$31&amp;"_"&amp;AY$36,データシート1!$A$1:$BT$1,0),0)</f>
        <v>1005.2462132004521</v>
      </c>
      <c r="AZ39" s="17">
        <f>VLOOKUP($AW39&amp;"_"&amp;$AY$34,データシート1!$A:$BT,MATCH($AY$31&amp;"_"&amp;AZ$36,データシート1!$A$1:$BT$1,0),0)</f>
        <v>13.489892155113916</v>
      </c>
      <c r="BA39" s="17">
        <f>VLOOKUP($AW39&amp;"_"&amp;$AY$34,データシート1!$A:$BT,MATCH($AY$31&amp;"_"&amp;BA$36,データシート1!$A$1:$BT$1,0),0)</f>
        <v>7.4362993856199431</v>
      </c>
      <c r="BB39" s="17">
        <f>VLOOKUP($AW39&amp;"_"&amp;$AY$34,データシート1!$A:$BT,MATCH($AY$31&amp;"_"&amp;BB$36,データシート1!$A$1:$BT$1,0),0)</f>
        <v>233.8617837818185</v>
      </c>
      <c r="BC39" s="17">
        <f>VLOOKUP($AW39&amp;"_"&amp;$AY$34,データシート1!$A:$BT,MATCH($AY$31&amp;"_"&amp;BC$36,データシート1!$A$1:$BT$1,0),0)</f>
        <v>308.93546512906551</v>
      </c>
      <c r="BD39" s="17">
        <f>VLOOKUP($AW39&amp;"_"&amp;$AY$34,データシート1!$A:$BT,MATCH($AY$31&amp;"_"&amp;BD$36,データシート1!$A$1:$BT$1,0),0)</f>
        <v>147.66548520608865</v>
      </c>
      <c r="BE39" s="17">
        <f>VLOOKUP($AW39&amp;"_"&amp;$AY$34,データシート1!$A:$BT,MATCH($AY$31&amp;"_"&amp;BE$36,データシート1!$A$1:$BT$1,0),0)</f>
        <v>104.69976085187213</v>
      </c>
      <c r="BF39" s="17">
        <f>VLOOKUP($AW39&amp;"_"&amp;$AY$34,データシート1!$A:$BT,MATCH($AY$31&amp;"_"&amp;BF$36,データシート1!$A$1:$BT$1,0),0)</f>
        <v>9.4399558555384839</v>
      </c>
      <c r="BG39" s="17">
        <f>VLOOKUP($AW39&amp;"_"&amp;$AY$34,データシート1!$A:$BT,MATCH($AY$31&amp;"_"&amp;BG$36,データシート1!$A$1:$BT$1,0),0)</f>
        <v>75.323852728285317</v>
      </c>
      <c r="BH39" s="17">
        <f>VLOOKUP($AW39&amp;"_"&amp;$AY$34,データシート1!$A:$BT,MATCH($AY$31&amp;"_"&amp;BH$36,データシート1!$A$1:$BT$1,0),0)</f>
        <v>17.236407096299999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120.69298766839778</v>
      </c>
      <c r="P40" s="454">
        <f t="shared" si="9"/>
        <v>4.1325548211844303E-2</v>
      </c>
      <c r="Q40" s="328"/>
      <c r="R40" s="13"/>
      <c r="S40" s="356" t="s">
        <v>165</v>
      </c>
      <c r="T40" s="335"/>
      <c r="U40" s="343" t="s">
        <v>165</v>
      </c>
      <c r="V40" s="344"/>
      <c r="W40" s="344"/>
      <c r="X40" s="896">
        <f>VLOOKUP(年度マスタ!$K$4&amp;"_"&amp;X$33,データシート1!$A:$BT,MATCH("aa_"&amp;$S40,データシート1!$A$1:$BT$1,0),0)</f>
        <v>300.42446441588038</v>
      </c>
      <c r="Y40" s="897">
        <f>VLOOKUP(年度マスタ!$K$4&amp;"_"&amp;Y$33,データシート1!$A:$BT,MATCH("aa_"&amp;$S40,データシート1!$A$1:$BT$1,0),0)</f>
        <v>367.17652027477249</v>
      </c>
      <c r="Z40" s="897">
        <f>VLOOKUP(年度マスタ!$K$4&amp;"_"&amp;Z$33,データシート1!$A:$BT,MATCH("aa_"&amp;$S40,データシート1!$A$1:$BT$1,0),0)</f>
        <v>350.01549418753831</v>
      </c>
      <c r="AA40" s="897">
        <f>VLOOKUP(年度マスタ!$K$4&amp;"_"&amp;AA$33,データシート1!$A:$BT,MATCH("aa_"&amp;$S40,データシート1!$A$1:$BT$1,0),0)</f>
        <v>379.40643969877698</v>
      </c>
      <c r="AB40" s="897">
        <f>VLOOKUP(年度マスタ!$K$4&amp;"_"&amp;AB$33,データシート1!$A:$BT,MATCH("aa_"&amp;$S40,データシート1!$A$1:$BT$1,0),0)</f>
        <v>392.00477143445642</v>
      </c>
      <c r="AC40" s="897">
        <f>VLOOKUP(年度マスタ!$K$4&amp;"_"&amp;AC$33,データシート1!$A:$BT,MATCH("aa_"&amp;$S40,データシート1!$A$1:$BT$1,0),0)</f>
        <v>374.91451744565978</v>
      </c>
      <c r="AD40" s="897">
        <f>VLOOKUP(年度マスタ!$K$4&amp;"_"&amp;AD$33,データシート1!$A:$BT,MATCH("aa_"&amp;$S40,データシート1!$A$1:$BT$1,0),0)</f>
        <v>334.49735336639492</v>
      </c>
      <c r="AE40" s="897">
        <f>VLOOKUP(年度マスタ!$K$4&amp;"_"&amp;AE$33,データシート1!$A:$BT,MATCH("aa_"&amp;$S40,データシート1!$A$1:$BT$1,0),0)</f>
        <v>318.84143617067804</v>
      </c>
      <c r="AF40" s="897">
        <f>VLOOKUP(年度マスタ!$K$4&amp;"_"&amp;AF$33,データシート1!$A:$BT,MATCH("aa_"&amp;$S40,データシート1!$A$1:$BT$1,0),0)</f>
        <v>322.23330103029815</v>
      </c>
      <c r="AG40" s="897">
        <f>VLOOKUP(年度マスタ!$K$4&amp;"_"&amp;AG$33,データシート1!$A:$BT,MATCH("aa_"&amp;$S40,データシート1!$A$1:$BT$1,0),0)</f>
        <v>295.5157659920323</v>
      </c>
      <c r="AH40" s="897">
        <f>VLOOKUP(年度マスタ!$K$4&amp;"_"&amp;AH$33,データシート1!$A:$BT,MATCH("aa_"&amp;$S40,データシート1!$A$1:$BT$1,0),0)</f>
        <v>237.28212500454316</v>
      </c>
      <c r="AI40" s="897">
        <f>VLOOKUP(年度マスタ!$K$4&amp;"_"&amp;AI$33,データシート1!$A:$BT,MATCH("aa_"&amp;$S40,データシート1!$A$1:$BT$1,0),0)</f>
        <v>258.69301696288079</v>
      </c>
      <c r="AJ40" s="897">
        <f>VLOOKUP(年度マスタ!$K$4&amp;"_"&amp;AJ$33,データシート1!$A:$BT,MATCH("aa_"&amp;$S40,データシート1!$A$1:$BT$1,0),0)</f>
        <v>284.57988730982714</v>
      </c>
      <c r="AK40" s="898">
        <f>VLOOKUP(年度マスタ!$K$4&amp;"_"&amp;AK$33,データシート1!$A:$BT,MATCH("aa_"&amp;$S40,データシート1!$A$1:$BT$1,0),0)</f>
        <v>308.93546512906551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13.304732313681001</v>
      </c>
      <c r="P41" s="454">
        <f t="shared" si="9"/>
        <v>4.5555700235488756E-3</v>
      </c>
      <c r="Q41" s="328"/>
      <c r="R41" s="13"/>
      <c r="S41" s="356" t="s">
        <v>201</v>
      </c>
      <c r="T41" s="335"/>
      <c r="U41" s="246" t="s">
        <v>128</v>
      </c>
      <c r="V41" s="344"/>
      <c r="W41" s="344"/>
      <c r="X41" s="896">
        <f>X42+X45+X46</f>
        <v>396.50475899247192</v>
      </c>
      <c r="Y41" s="897">
        <f t="shared" ref="Y41:AH41" si="12">Y42+Y45+Y46</f>
        <v>401.62467667310875</v>
      </c>
      <c r="Z41" s="897">
        <f t="shared" si="12"/>
        <v>398.43242065245431</v>
      </c>
      <c r="AA41" s="897">
        <f t="shared" si="12"/>
        <v>400.56538273122328</v>
      </c>
      <c r="AB41" s="897">
        <f t="shared" si="12"/>
        <v>402.23478301858472</v>
      </c>
      <c r="AC41" s="897">
        <f t="shared" si="12"/>
        <v>391.96008151567526</v>
      </c>
      <c r="AD41" s="897">
        <f t="shared" si="12"/>
        <v>384.81095397305739</v>
      </c>
      <c r="AE41" s="897">
        <f t="shared" si="12"/>
        <v>376.79254501692037</v>
      </c>
      <c r="AF41" s="897">
        <f t="shared" si="12"/>
        <v>378.40168120486771</v>
      </c>
      <c r="AG41" s="897">
        <f t="shared" si="12"/>
        <v>369.56140355779155</v>
      </c>
      <c r="AH41" s="897">
        <f t="shared" si="12"/>
        <v>323.96806895631335</v>
      </c>
      <c r="AI41" s="897">
        <f>AI42+AI45+AI46</f>
        <v>330.28424087680537</v>
      </c>
      <c r="AJ41" s="897">
        <f>AJ42+AJ45+AJ46</f>
        <v>339.59564925016485</v>
      </c>
      <c r="AK41" s="898">
        <f>AK42+AK45+AK46</f>
        <v>337.12905464178459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82.829535507674251</v>
      </c>
      <c r="P42" s="454">
        <f t="shared" si="9"/>
        <v>2.8361017728649147E-2</v>
      </c>
      <c r="Q42" s="328"/>
      <c r="R42" s="13"/>
      <c r="S42" s="356"/>
      <c r="T42" s="335"/>
      <c r="U42" s="346"/>
      <c r="V42" s="564" t="s">
        <v>129</v>
      </c>
      <c r="W42" s="336"/>
      <c r="X42" s="899">
        <f>SUM(X43:X44)</f>
        <v>320.13219911006206</v>
      </c>
      <c r="Y42" s="900">
        <f t="shared" ref="Y42:AK42" si="13">SUM(Y43:Y44)</f>
        <v>321.12658805085448</v>
      </c>
      <c r="Z42" s="900">
        <f t="shared" si="13"/>
        <v>313.3029270309043</v>
      </c>
      <c r="AA42" s="900">
        <f t="shared" si="13"/>
        <v>313.24068722691396</v>
      </c>
      <c r="AB42" s="900">
        <f t="shared" si="13"/>
        <v>306.10051519722947</v>
      </c>
      <c r="AC42" s="900">
        <f t="shared" si="13"/>
        <v>297.4096670398809</v>
      </c>
      <c r="AD42" s="900">
        <f t="shared" si="13"/>
        <v>293.68996786482523</v>
      </c>
      <c r="AE42" s="900">
        <f t="shared" si="13"/>
        <v>290.12753369200306</v>
      </c>
      <c r="AF42" s="900">
        <f t="shared" si="13"/>
        <v>285.73051783394385</v>
      </c>
      <c r="AG42" s="900">
        <f t="shared" si="13"/>
        <v>280.83325120029161</v>
      </c>
      <c r="AH42" s="900">
        <f t="shared" si="13"/>
        <v>274.52532794272537</v>
      </c>
      <c r="AI42" s="900">
        <f t="shared" si="13"/>
        <v>247.85715052968749</v>
      </c>
      <c r="AJ42" s="900">
        <f t="shared" si="13"/>
        <v>246.69730428143521</v>
      </c>
      <c r="AK42" s="901">
        <f t="shared" si="13"/>
        <v>252.36524605796077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16.629321966999999</v>
      </c>
      <c r="P43" s="612">
        <f t="shared" si="9"/>
        <v>5.6939169371269154E-3</v>
      </c>
      <c r="Q43" s="328"/>
      <c r="R43" s="13"/>
      <c r="S43" s="356" t="s">
        <v>190</v>
      </c>
      <c r="T43" s="359"/>
      <c r="U43" s="346"/>
      <c r="V43" s="360"/>
      <c r="W43" s="347" t="s">
        <v>190</v>
      </c>
      <c r="X43" s="899">
        <f>VLOOKUP(年度マスタ!$K$4&amp;"_"&amp;X$33,データシート1!$A:$BT,MATCH("aa_"&amp;$S43,データシート1!$A$1:$BT$1,0),0)</f>
        <v>191.77708411401969</v>
      </c>
      <c r="Y43" s="900">
        <f>VLOOKUP(年度マスタ!$K$4&amp;"_"&amp;Y$33,データシート1!$A:$BT,MATCH("aa_"&amp;$S43,データシート1!$A$1:$BT$1,0),0)</f>
        <v>192.04191793636059</v>
      </c>
      <c r="Z43" s="900">
        <f>VLOOKUP(年度マスタ!$K$4&amp;"_"&amp;Z$33,データシート1!$A:$BT,MATCH("aa_"&amp;$S43,データシート1!$A$1:$BT$1,0),0)</f>
        <v>190.07643243441751</v>
      </c>
      <c r="AA43" s="900">
        <f>VLOOKUP(年度マスタ!$K$4&amp;"_"&amp;AA$33,データシート1!$A:$BT,MATCH("aa_"&amp;$S43,データシート1!$A$1:$BT$1,0),0)</f>
        <v>190.93049386342889</v>
      </c>
      <c r="AB43" s="900">
        <f>VLOOKUP(年度マスタ!$K$4&amp;"_"&amp;AB$33,データシート1!$A:$BT,MATCH("aa_"&amp;$S43,データシート1!$A$1:$BT$1,0),0)</f>
        <v>185.40752752883171</v>
      </c>
      <c r="AC43" s="900">
        <f>VLOOKUP(年度マスタ!$K$4&amp;"_"&amp;AC$33,データシート1!$A:$BT,MATCH("aa_"&amp;$S43,データシート1!$A$1:$BT$1,0),0)</f>
        <v>177.60577703060724</v>
      </c>
      <c r="AD43" s="900">
        <f>VLOOKUP(年度マスタ!$K$4&amp;"_"&amp;AD$33,データシート1!$A:$BT,MATCH("aa_"&amp;$S43,データシート1!$A$1:$BT$1,0),0)</f>
        <v>175.76134189274251</v>
      </c>
      <c r="AE43" s="900">
        <f>VLOOKUP(年度マスタ!$K$4&amp;"_"&amp;AE$33,データシート1!$A:$BT,MATCH("aa_"&amp;$S43,データシート1!$A$1:$BT$1,0),0)</f>
        <v>174.84949708447846</v>
      </c>
      <c r="AF43" s="900">
        <f>VLOOKUP(年度マスタ!$K$4&amp;"_"&amp;AF$33,データシート1!$A:$BT,MATCH("aa_"&amp;$S43,データシート1!$A$1:$BT$1,0),0)</f>
        <v>172.52489476306414</v>
      </c>
      <c r="AG43" s="900">
        <f>VLOOKUP(年度マスタ!$K$4&amp;"_"&amp;AG$33,データシート1!$A:$BT,MATCH("aa_"&amp;$S43,データシート1!$A$1:$BT$1,0),0)</f>
        <v>169.11777504439348</v>
      </c>
      <c r="AH43" s="900">
        <f>VLOOKUP(年度マスタ!$K$4&amp;"_"&amp;AH$33,データシート1!$A:$BT,MATCH("aa_"&amp;$S43,データシート1!$A$1:$BT$1,0),0)</f>
        <v>165.02546471840171</v>
      </c>
      <c r="AI43" s="900">
        <f>VLOOKUP(年度マスタ!$K$4&amp;"_"&amp;AI$33,データシート1!$A:$BT,MATCH("aa_"&amp;$S43,データシート1!$A$1:$BT$1,0),0)</f>
        <v>144.71438709598996</v>
      </c>
      <c r="AJ43" s="900">
        <f>VLOOKUP(年度マスタ!$K$4&amp;"_"&amp;AJ$33,データシート1!$A:$BT,MATCH("aa_"&amp;$S43,データシート1!$A$1:$BT$1,0),0)</f>
        <v>140.54550107874476</v>
      </c>
      <c r="AK43" s="901">
        <f>VLOOKUP(年度マスタ!$K$4&amp;"_"&amp;AK$33,データシート1!$A:$BT,MATCH("aa_"&amp;$S43,データシート1!$A$1:$BT$1,0),0)</f>
        <v>147.66548520608865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128.3551149960424</v>
      </c>
      <c r="Y44" s="900">
        <f>VLOOKUP(年度マスタ!$K$4&amp;"_"&amp;Y$33,データシート1!$A:$BT,MATCH("aa_"&amp;$S44,データシート1!$A$1:$BT$1,0),0)</f>
        <v>129.08467011449389</v>
      </c>
      <c r="Z44" s="900">
        <f>VLOOKUP(年度マスタ!$K$4&amp;"_"&amp;Z$33,データシート1!$A:$BT,MATCH("aa_"&amp;$S44,データシート1!$A$1:$BT$1,0),0)</f>
        <v>123.22649459648677</v>
      </c>
      <c r="AA44" s="900">
        <f>VLOOKUP(年度マスタ!$K$4&amp;"_"&amp;AA$33,データシート1!$A:$BT,MATCH("aa_"&amp;$S44,データシート1!$A$1:$BT$1,0),0)</f>
        <v>122.31019336348507</v>
      </c>
      <c r="AB44" s="900">
        <f>VLOOKUP(年度マスタ!$K$4&amp;"_"&amp;AB$33,データシート1!$A:$BT,MATCH("aa_"&amp;$S44,データシート1!$A$1:$BT$1,0),0)</f>
        <v>120.69298766839778</v>
      </c>
      <c r="AC44" s="900">
        <f>VLOOKUP(年度マスタ!$K$4&amp;"_"&amp;AC$33,データシート1!$A:$BT,MATCH("aa_"&amp;$S44,データシート1!$A$1:$BT$1,0),0)</f>
        <v>119.80389000927367</v>
      </c>
      <c r="AD44" s="900">
        <f>VLOOKUP(年度マスタ!$K$4&amp;"_"&amp;AD$33,データシート1!$A:$BT,MATCH("aa_"&amp;$S44,データシート1!$A$1:$BT$1,0),0)</f>
        <v>117.92862597208276</v>
      </c>
      <c r="AE44" s="900">
        <f>VLOOKUP(年度マスタ!$K$4&amp;"_"&amp;AE$33,データシート1!$A:$BT,MATCH("aa_"&amp;$S44,データシート1!$A$1:$BT$1,0),0)</f>
        <v>115.2780366075246</v>
      </c>
      <c r="AF44" s="900">
        <f>VLOOKUP(年度マスタ!$K$4&amp;"_"&amp;AF$33,データシート1!$A:$BT,MATCH("aa_"&amp;$S44,データシート1!$A$1:$BT$1,0),0)</f>
        <v>113.20562307087968</v>
      </c>
      <c r="AG44" s="900">
        <f>VLOOKUP(年度マスタ!$K$4&amp;"_"&amp;AG$33,データシート1!$A:$BT,MATCH("aa_"&amp;$S44,データシート1!$A$1:$BT$1,0),0)</f>
        <v>111.71547615589812</v>
      </c>
      <c r="AH44" s="900">
        <f>VLOOKUP(年度マスタ!$K$4&amp;"_"&amp;AH$33,データシート1!$A:$BT,MATCH("aa_"&amp;$S44,データシート1!$A$1:$BT$1,0),0)</f>
        <v>109.49986322432365</v>
      </c>
      <c r="AI44" s="900">
        <f>VLOOKUP(年度マスタ!$K$4&amp;"_"&amp;AI$33,データシート1!$A:$BT,MATCH("aa_"&amp;$S44,データシート1!$A$1:$BT$1,0),0)</f>
        <v>103.14276343369751</v>
      </c>
      <c r="AJ44" s="900">
        <f>VLOOKUP(年度マスタ!$K$4&amp;"_"&amp;AJ$33,データシート1!$A:$BT,MATCH("aa_"&amp;$S44,データシート1!$A$1:$BT$1,0),0)</f>
        <v>106.15180320269043</v>
      </c>
      <c r="AK44" s="901">
        <f>VLOOKUP(年度マスタ!$K$4&amp;"_"&amp;AK$33,データシート1!$A:$BT,MATCH("aa_"&amp;$S44,データシート1!$A$1:$BT$1,0),0)</f>
        <v>104.69976085187213</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10.064106162532299</v>
      </c>
      <c r="Y45" s="900">
        <f>VLOOKUP(年度マスタ!$K$4&amp;"_"&amp;Y$33,データシート1!$A:$BT,MATCH("aa_"&amp;$S45,データシート1!$A$1:$BT$1,0),0)</f>
        <v>10.4690476259423</v>
      </c>
      <c r="Z45" s="900">
        <f>VLOOKUP(年度マスタ!$K$4&amp;"_"&amp;Z$33,データシート1!$A:$BT,MATCH("aa_"&amp;$S45,データシート1!$A$1:$BT$1,0),0)</f>
        <v>12.0277835488103</v>
      </c>
      <c r="AA45" s="900">
        <f>VLOOKUP(年度マスタ!$K$4&amp;"_"&amp;AA$33,データシート1!$A:$BT,MATCH("aa_"&amp;$S45,データシート1!$A$1:$BT$1,0),0)</f>
        <v>13.143046718796199</v>
      </c>
      <c r="AB45" s="900">
        <f>VLOOKUP(年度マスタ!$K$4&amp;"_"&amp;AB$33,データシート1!$A:$BT,MATCH("aa_"&amp;$S45,データシート1!$A$1:$BT$1,0),0)</f>
        <v>13.304732313681001</v>
      </c>
      <c r="AC45" s="900">
        <f>VLOOKUP(年度マスタ!$K$4&amp;"_"&amp;AC$33,データシート1!$A:$BT,MATCH("aa_"&amp;$S45,データシート1!$A$1:$BT$1,0),0)</f>
        <v>12.657928236658501</v>
      </c>
      <c r="AD45" s="900">
        <f>VLOOKUP(年度マスタ!$K$4&amp;"_"&amp;AD$33,データシート1!$A:$BT,MATCH("aa_"&amp;$S45,データシート1!$A$1:$BT$1,0),0)</f>
        <v>12.3038931158664</v>
      </c>
      <c r="AE45" s="900">
        <f>VLOOKUP(年度マスタ!$K$4&amp;"_"&amp;AE$33,データシート1!$A:$BT,MATCH("aa_"&amp;$S45,データシート1!$A$1:$BT$1,0),0)</f>
        <v>11.883202997731585</v>
      </c>
      <c r="AF45" s="900">
        <f>VLOOKUP(年度マスタ!$K$4&amp;"_"&amp;AF$33,データシート1!$A:$BT,MATCH("aa_"&amp;$S45,データシート1!$A$1:$BT$1,0),0)</f>
        <v>11.3961077830484</v>
      </c>
      <c r="AG45" s="900">
        <f>VLOOKUP(年度マスタ!$K$4&amp;"_"&amp;AG$33,データシート1!$A:$BT,MATCH("aa_"&amp;$S45,データシート1!$A$1:$BT$1,0),0)</f>
        <v>10.4837602685853</v>
      </c>
      <c r="AH45" s="900">
        <f>VLOOKUP(年度マスタ!$K$4&amp;"_"&amp;AH$33,データシート1!$A:$BT,MATCH("aa_"&amp;$S45,データシート1!$A$1:$BT$1,0),0)</f>
        <v>10.136212111195499</v>
      </c>
      <c r="AI45" s="900">
        <f>VLOOKUP(年度マスタ!$K$4&amp;"_"&amp;AI$33,データシート1!$A:$BT,MATCH("aa_"&amp;$S45,データシート1!$A$1:$BT$1,0),0)</f>
        <v>9.61720151504462</v>
      </c>
      <c r="AJ45" s="900">
        <f>VLOOKUP(年度マスタ!$K$4&amp;"_"&amp;AJ$33,データシート1!$A:$BT,MATCH("aa_"&amp;$S45,データシート1!$A$1:$BT$1,0),0)</f>
        <v>9.4451072023610401</v>
      </c>
      <c r="AK45" s="901">
        <f>VLOOKUP(年度マスタ!$K$4&amp;"_"&amp;AK$33,データシート1!$A:$BT,MATCH("aa_"&amp;$S45,データシート1!$A$1:$BT$1,0),0)</f>
        <v>9.4399558555384839</v>
      </c>
      <c r="AL45" s="330"/>
      <c r="AW45" s="17" t="str">
        <f>AW48</f>
        <v>宇部市</v>
      </c>
      <c r="AX45" s="1010">
        <f t="shared" ref="AX45:BB45" si="15">AX48/$BC48</f>
        <v>0.53353801764963038</v>
      </c>
      <c r="AY45" s="1010">
        <f t="shared" si="15"/>
        <v>0.1215918026507715</v>
      </c>
      <c r="AZ45" s="1010">
        <f t="shared" si="15"/>
        <v>0.16062487637074988</v>
      </c>
      <c r="BA45" s="1010">
        <f t="shared" si="15"/>
        <v>0.17528357484046503</v>
      </c>
      <c r="BB45" s="1010">
        <f t="shared" si="15"/>
        <v>8.9617284883833359E-3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66.308453719877576</v>
      </c>
      <c r="Y46" s="900">
        <f>VLOOKUP(年度マスタ!$K$4&amp;"_"&amp;Y$33,データシート1!$A:$BT,MATCH("aa_"&amp;$S46,データシート1!$A$1:$BT$1,0),0)</f>
        <v>70.029040996311934</v>
      </c>
      <c r="Z46" s="900">
        <f>VLOOKUP(年度マスタ!$K$4&amp;"_"&amp;Z$33,データシート1!$A:$BT,MATCH("aa_"&amp;$S46,データシート1!$A$1:$BT$1,0),0)</f>
        <v>73.101710072739735</v>
      </c>
      <c r="AA46" s="900">
        <f>VLOOKUP(年度マスタ!$K$4&amp;"_"&amp;AA$33,データシート1!$A:$BT,MATCH("aa_"&amp;$S46,データシート1!$A$1:$BT$1,0),0)</f>
        <v>74.181648785513104</v>
      </c>
      <c r="AB46" s="900">
        <f>VLOOKUP(年度マスタ!$K$4&amp;"_"&amp;AB$33,データシート1!$A:$BT,MATCH("aa_"&amp;$S46,データシート1!$A$1:$BT$1,0),0)</f>
        <v>82.829535507674251</v>
      </c>
      <c r="AC46" s="900">
        <f>VLOOKUP(年度マスタ!$K$4&amp;"_"&amp;AC$33,データシート1!$A:$BT,MATCH("aa_"&amp;$S46,データシート1!$A$1:$BT$1,0),0)</f>
        <v>81.892486239135835</v>
      </c>
      <c r="AD46" s="900">
        <f>VLOOKUP(年度マスタ!$K$4&amp;"_"&amp;AD$33,データシート1!$A:$BT,MATCH("aa_"&amp;$S46,データシート1!$A$1:$BT$1,0),0)</f>
        <v>78.817092992365772</v>
      </c>
      <c r="AE46" s="900">
        <f>VLOOKUP(年度マスタ!$K$4&amp;"_"&amp;AE$33,データシート1!$A:$BT,MATCH("aa_"&amp;$S46,データシート1!$A$1:$BT$1,0),0)</f>
        <v>74.781808327185729</v>
      </c>
      <c r="AF46" s="900">
        <f>VLOOKUP(年度マスタ!$K$4&amp;"_"&amp;AF$33,データシート1!$A:$BT,MATCH("aa_"&amp;$S46,データシート1!$A$1:$BT$1,0),0)</f>
        <v>81.275055587875443</v>
      </c>
      <c r="AG46" s="900">
        <f>VLOOKUP(年度マスタ!$K$4&amp;"_"&amp;AG$33,データシート1!$A:$BT,MATCH("aa_"&amp;$S46,データシート1!$A$1:$BT$1,0),0)</f>
        <v>78.244392088914623</v>
      </c>
      <c r="AH46" s="900">
        <f>VLOOKUP(年度マスタ!$K$4&amp;"_"&amp;AH$33,データシート1!$A:$BT,MATCH("aa_"&amp;$S46,データシート1!$A$1:$BT$1,0),0)</f>
        <v>39.306528902392444</v>
      </c>
      <c r="AI46" s="900">
        <f>VLOOKUP(年度マスタ!$K$4&amp;"_"&amp;AI$33,データシート1!$A:$BT,MATCH("aa_"&amp;$S46,データシート1!$A$1:$BT$1,0),0)</f>
        <v>72.809888832073298</v>
      </c>
      <c r="AJ46" s="900">
        <f>VLOOKUP(年度マスタ!$K$4&amp;"_"&amp;AJ$33,データシート1!$A:$BT,MATCH("aa_"&amp;$S46,データシート1!$A$1:$BT$1,0),0)</f>
        <v>83.453237766368602</v>
      </c>
      <c r="AK46" s="901">
        <f>VLOOKUP(年度マスタ!$K$4&amp;"_"&amp;AK$33,データシート1!$A:$BT,MATCH("aa_"&amp;$S46,データシート1!$A$1:$BT$1,0),0)</f>
        <v>75.323852728285317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16.249554874800001</v>
      </c>
      <c r="Y47" s="903">
        <f>VLOOKUP(年度マスタ!$K$4&amp;"_"&amp;Y$33,データシート1!$A:$BT,MATCH("aa_"&amp;$S47,データシート1!$A$1:$BT$1,0),0)</f>
        <v>18.162800360319999</v>
      </c>
      <c r="Z47" s="903">
        <f>VLOOKUP(年度マスタ!$K$4&amp;"_"&amp;Z$33,データシート1!$A:$BT,MATCH("aa_"&amp;$S47,データシート1!$A$1:$BT$1,0),0)</f>
        <v>18.268277457540002</v>
      </c>
      <c r="AA47" s="903">
        <f>VLOOKUP(年度マスタ!$K$4&amp;"_"&amp;AA$33,データシート1!$A:$BT,MATCH("aa_"&amp;$S47,データシート1!$A$1:$BT$1,0),0)</f>
        <v>14.47076205376</v>
      </c>
      <c r="AB47" s="903">
        <f>VLOOKUP(年度マスタ!$K$4&amp;"_"&amp;AB$33,データシート1!$A:$BT,MATCH("aa_"&amp;$S47,データシート1!$A$1:$BT$1,0),0)</f>
        <v>16.629321966999999</v>
      </c>
      <c r="AC47" s="903">
        <f>VLOOKUP(年度マスタ!$K$4&amp;"_"&amp;AC$33,データシート1!$A:$BT,MATCH("aa_"&amp;$S47,データシート1!$A$1:$BT$1,0),0)</f>
        <v>16.140338800759999</v>
      </c>
      <c r="AD47" s="903">
        <f>VLOOKUP(年度マスタ!$K$4&amp;"_"&amp;AD$33,データシート1!$A:$BT,MATCH("aa_"&amp;$S47,データシート1!$A$1:$BT$1,0),0)</f>
        <v>17.370107193500001</v>
      </c>
      <c r="AE47" s="903">
        <f>VLOOKUP(年度マスタ!$K$4&amp;"_"&amp;AE$33,データシート1!$A:$BT,MATCH("aa_"&amp;$S47,データシート1!$A$1:$BT$1,0),0)</f>
        <v>20.056388364000004</v>
      </c>
      <c r="AF47" s="903">
        <f>VLOOKUP(年度マスタ!$K$4&amp;"_"&amp;AF$33,データシート1!$A:$BT,MATCH("aa_"&amp;$S47,データシート1!$A$1:$BT$1,0),0)</f>
        <v>23.199031987999994</v>
      </c>
      <c r="AG47" s="903">
        <f>VLOOKUP(年度マスタ!$K$4&amp;"_"&amp;AG$33,データシート1!$A:$BT,MATCH("aa_"&amp;$S47,データシート1!$A$1:$BT$1,0),0)</f>
        <v>18.009039815040005</v>
      </c>
      <c r="AH47" s="903">
        <f>VLOOKUP(年度マスタ!$K$4&amp;"_"&amp;AH$33,データシート1!$A:$BT,MATCH("aa_"&amp;$S47,データシート1!$A$1:$BT$1,0),0)</f>
        <v>16.221640375900002</v>
      </c>
      <c r="AI47" s="903">
        <f>VLOOKUP(年度マスタ!$K$4&amp;"_"&amp;AI$33,データシート1!$A:$BT,MATCH("aa_"&amp;$S47,データシート1!$A$1:$BT$1,0),0)</f>
        <v>13.90863490536</v>
      </c>
      <c r="AJ47" s="903">
        <f>VLOOKUP(年度マスタ!$K$4&amp;"_"&amp;AJ$33,データシート1!$A:$BT,MATCH("aa_"&amp;$S47,データシート1!$A$1:$BT$1,0),0)</f>
        <v>13.858578808000001</v>
      </c>
      <c r="AK47" s="904">
        <f>VLOOKUP(年度マスタ!$K$4&amp;"_"&amp;AK$33,データシート1!$A:$BT,MATCH("aa_"&amp;$S47,データシート1!$A$1:$BT$1,0),0)</f>
        <v>17.236407096299999</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宇部市</v>
      </c>
      <c r="AX48" s="1011">
        <f>SUM(AY39:BA39)</f>
        <v>1026.172404741186</v>
      </c>
      <c r="AY48" s="1011">
        <f>BB39</f>
        <v>233.8617837818185</v>
      </c>
      <c r="AZ48" s="1011">
        <f>BC39</f>
        <v>308.93546512906551</v>
      </c>
      <c r="BA48" s="1011">
        <f>SUM(BD39:BG39)</f>
        <v>337.12905464178459</v>
      </c>
      <c r="BB48" s="1011">
        <f>BH39</f>
        <v>17.236407096299999</v>
      </c>
      <c r="BC48" s="1011">
        <f>SUM(AX48:BB48)</f>
        <v>1923.3351153901544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1923.3351153901544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1026.172404741186</v>
      </c>
      <c r="P52" s="453">
        <f t="shared" ref="P52:P64" si="18">O52/$O$51</f>
        <v>0.53353801764963038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1005.2462132004521</v>
      </c>
      <c r="P53" s="454">
        <f t="shared" si="18"/>
        <v>0.52265785881860471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13.489892155113916</v>
      </c>
      <c r="P54" s="454">
        <f t="shared" si="18"/>
        <v>7.0138022475492784E-3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7.4362993856199431</v>
      </c>
      <c r="P55" s="454">
        <f t="shared" si="18"/>
        <v>3.8663565834763367E-3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233.8617837818185</v>
      </c>
      <c r="P56" s="453">
        <f t="shared" si="18"/>
        <v>0.1215918026507715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308.93546512906551</v>
      </c>
      <c r="P57" s="453">
        <f t="shared" si="18"/>
        <v>0.16062487637074988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337.12905464178459</v>
      </c>
      <c r="P58" s="453">
        <f t="shared" si="18"/>
        <v>0.17528357484046503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252.36524605796077</v>
      </c>
      <c r="P59" s="454">
        <f t="shared" si="18"/>
        <v>0.13121231138483513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147.66548520608865</v>
      </c>
      <c r="P60" s="454">
        <f t="shared" si="18"/>
        <v>7.6775744395502415E-2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104.69976085187213</v>
      </c>
      <c r="P61" s="454">
        <f t="shared" si="18"/>
        <v>5.4436566989332726E-2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9.4399558555384839</v>
      </c>
      <c r="P62" s="454">
        <f t="shared" si="18"/>
        <v>4.9081180809323289E-3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75.323852728285317</v>
      </c>
      <c r="P63" s="454">
        <f t="shared" si="18"/>
        <v>3.9163145374697554E-2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17.236407096299999</v>
      </c>
      <c r="P64" s="612">
        <f t="shared" si="18"/>
        <v>8.9617284883833359E-3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4813.1355000000003</v>
      </c>
      <c r="AI7" s="78">
        <f>VLOOKUP(年度マスタ!$K$4&amp;"_"&amp;$AG7,データシート1!$A:$BT,MATCH("ab_"&amp;AI$2,データシート1!$A$1:$BT$1,0),0)</f>
        <v>6293</v>
      </c>
      <c r="AJ7" s="78">
        <f>VLOOKUP(年度マスタ!$K$4&amp;"_"&amp;$AG7,データシート1!$A:$BT,MATCH("ab_"&amp;AJ$2,データシート1!$A$1:$BT$1,0),0)</f>
        <v>283</v>
      </c>
      <c r="AK7" s="78">
        <f>VLOOKUP(年度マスタ!$K$4&amp;"_"&amp;$AG7,データシート1!$A:$BT,MATCH("ab_"&amp;AK$2,データシート1!$A$1:$BT$1,0),0)</f>
        <v>63669</v>
      </c>
      <c r="AL7" s="78">
        <f>VLOOKUP(年度マスタ!$K$4&amp;"_"&amp;$AG7,データシート1!$A:$BT,MATCH("ab_"&amp;AL$2,データシート1!$A$1:$BT$1,0),0)</f>
        <v>76277</v>
      </c>
      <c r="AM7" s="78">
        <f>VLOOKUP(年度マスタ!$K$4&amp;"_"&amp;$AG7,データシート1!$A:$BT,MATCH("ab_"&amp;AM$2,データシート1!$A$1:$BT$1,0),0)</f>
        <v>96948</v>
      </c>
      <c r="AN7" s="78">
        <f>VLOOKUP(年度マスタ!$K$4&amp;"_"&amp;$AG7,データシート1!$A:$BT,MATCH("ab_"&amp;AN$2,データシート1!$A$1:$BT$1,0),0)</f>
        <v>25834</v>
      </c>
      <c r="AO7" s="78">
        <f>VLOOKUP(年度マスタ!$K$4&amp;"_"&amp;$AG7,データシート1!$A:$BT,MATCH("ab_"&amp;AO$2,データシート1!$A$1:$BT$1,0),0)</f>
        <v>172634</v>
      </c>
      <c r="AP7" s="78">
        <f>VLOOKUP(年度マスタ!$K$4&amp;"_"&amp;$AG7,データシート1!$A:$BT,MATCH("ab_"&amp;AP$2,データシート1!$A$1:$BT$1,0),0)</f>
        <v>12218902</v>
      </c>
      <c r="AQ7" s="954">
        <f>VLOOKUP(年度マスタ!$K$4&amp;"_"&amp;$AG7,データシート1!$A:$BT,MATCH("ab_"&amp;AQ$2,データシート1!$A$1:$BT$1,0),0)</f>
        <v>16.249554874800001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5026.5029000000004</v>
      </c>
      <c r="AI8" s="78">
        <f>VLOOKUP(年度マスタ!$K$4&amp;"_"&amp;$AG8,データシート1!$A:$BT,MATCH("ab_"&amp;AI$2,データシート1!$A$1:$BT$1,0),0)</f>
        <v>6293</v>
      </c>
      <c r="AJ8" s="78">
        <f>VLOOKUP(年度マスタ!$K$4&amp;"_"&amp;$AG8,データシート1!$A:$BT,MATCH("ab_"&amp;AJ$2,データシート1!$A$1:$BT$1,0),0)</f>
        <v>283</v>
      </c>
      <c r="AK8" s="78">
        <f>VLOOKUP(年度マスタ!$K$4&amp;"_"&amp;$AG8,データシート1!$A:$BT,MATCH("ab_"&amp;AK$2,データシート1!$A$1:$BT$1,0),0)</f>
        <v>63669</v>
      </c>
      <c r="AL8" s="78">
        <f>VLOOKUP(年度マスタ!$K$4&amp;"_"&amp;$AG8,データシート1!$A:$BT,MATCH("ab_"&amp;AL$2,データシート1!$A$1:$BT$1,0),0)</f>
        <v>76699</v>
      </c>
      <c r="AM8" s="78">
        <f>VLOOKUP(年度マスタ!$K$4&amp;"_"&amp;$AG8,データシート1!$A:$BT,MATCH("ab_"&amp;AM$2,データシート1!$A$1:$BT$1,0),0)</f>
        <v>97533</v>
      </c>
      <c r="AN8" s="78">
        <f>VLOOKUP(年度マスタ!$K$4&amp;"_"&amp;$AG8,データシート1!$A:$BT,MATCH("ab_"&amp;AN$2,データシート1!$A$1:$BT$1,0),0)</f>
        <v>25332</v>
      </c>
      <c r="AO8" s="78">
        <f>VLOOKUP(年度マスタ!$K$4&amp;"_"&amp;$AG8,データシート1!$A:$BT,MATCH("ab_"&amp;AO$2,データシート1!$A$1:$BT$1,0),0)</f>
        <v>172078</v>
      </c>
      <c r="AP8" s="78">
        <f>VLOOKUP(年度マスタ!$K$4&amp;"_"&amp;$AG8,データシート1!$A:$BT,MATCH("ab_"&amp;AP$2,データシート1!$A$1:$BT$1,0),0)</f>
        <v>12229071</v>
      </c>
      <c r="AQ8" s="954">
        <f>VLOOKUP(年度マスタ!$K$4&amp;"_"&amp;$AG8,データシート1!$A:$BT,MATCH("ab_"&amp;AQ$2,データシート1!$A$1:$BT$1,0),0)</f>
        <v>18.162800360319999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4802.0763999999999</v>
      </c>
      <c r="AI9" s="78">
        <f>VLOOKUP(年度マスタ!$K$4&amp;"_"&amp;$AG9,データシート1!$A:$BT,MATCH("ab_"&amp;AI$2,データシート1!$A$1:$BT$1,0),0)</f>
        <v>6293</v>
      </c>
      <c r="AJ9" s="78">
        <f>VLOOKUP(年度マスタ!$K$4&amp;"_"&amp;$AG9,データシート1!$A:$BT,MATCH("ab_"&amp;AJ$2,データシート1!$A$1:$BT$1,0),0)</f>
        <v>283</v>
      </c>
      <c r="AK9" s="78">
        <f>VLOOKUP(年度マスタ!$K$4&amp;"_"&amp;$AG9,データシート1!$A:$BT,MATCH("ab_"&amp;AK$2,データシート1!$A$1:$BT$1,0),0)</f>
        <v>63669</v>
      </c>
      <c r="AL9" s="78">
        <f>VLOOKUP(年度マスタ!$K$4&amp;"_"&amp;$AG9,データシート1!$A:$BT,MATCH("ab_"&amp;AL$2,データシート1!$A$1:$BT$1,0),0)</f>
        <v>76949</v>
      </c>
      <c r="AM9" s="78">
        <f>VLOOKUP(年度マスタ!$K$4&amp;"_"&amp;$AG9,データシート1!$A:$BT,MATCH("ab_"&amp;AM$2,データシート1!$A$1:$BT$1,0),0)</f>
        <v>98632</v>
      </c>
      <c r="AN9" s="78">
        <f>VLOOKUP(年度マスタ!$K$4&amp;"_"&amp;$AG9,データシート1!$A:$BT,MATCH("ab_"&amp;AN$2,データシート1!$A$1:$BT$1,0),0)</f>
        <v>24902</v>
      </c>
      <c r="AO9" s="78">
        <f>VLOOKUP(年度マスタ!$K$4&amp;"_"&amp;$AG9,データシート1!$A:$BT,MATCH("ab_"&amp;AO$2,データシート1!$A$1:$BT$1,0),0)</f>
        <v>171392</v>
      </c>
      <c r="AP9" s="78">
        <f>VLOOKUP(年度マスタ!$K$4&amp;"_"&amp;$AG9,データシート1!$A:$BT,MATCH("ab_"&amp;AP$2,データシート1!$A$1:$BT$1,0),0)</f>
        <v>12744534</v>
      </c>
      <c r="AQ9" s="954">
        <f>VLOOKUP(年度マスタ!$K$4&amp;"_"&amp;$AG9,データシート1!$A:$BT,MATCH("ab_"&amp;AQ$2,データシート1!$A$1:$BT$1,0),0)</f>
        <v>18.268277457540002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4781.9587000000001</v>
      </c>
      <c r="AI10" s="78">
        <f>VLOOKUP(年度マスタ!$K$4&amp;"_"&amp;$AG10,データシート1!$A:$BT,MATCH("ab_"&amp;AI$2,データシート1!$A$1:$BT$1,0),0)</f>
        <v>6293</v>
      </c>
      <c r="AJ10" s="78">
        <f>VLOOKUP(年度マスタ!$K$4&amp;"_"&amp;$AG10,データシート1!$A:$BT,MATCH("ab_"&amp;AJ$2,データシート1!$A$1:$BT$1,0),0)</f>
        <v>283</v>
      </c>
      <c r="AK10" s="78">
        <f>VLOOKUP(年度マスタ!$K$4&amp;"_"&amp;$AG10,データシート1!$A:$BT,MATCH("ab_"&amp;AK$2,データシート1!$A$1:$BT$1,0),0)</f>
        <v>63669</v>
      </c>
      <c r="AL10" s="78">
        <f>VLOOKUP(年度マスタ!$K$4&amp;"_"&amp;$AG10,データシート1!$A:$BT,MATCH("ab_"&amp;AL$2,データシート1!$A$1:$BT$1,0),0)</f>
        <v>78314</v>
      </c>
      <c r="AM10" s="78">
        <f>VLOOKUP(年度マスタ!$K$4&amp;"_"&amp;$AG10,データシート1!$A:$BT,MATCH("ab_"&amp;AM$2,データシート1!$A$1:$BT$1,0),0)</f>
        <v>99861</v>
      </c>
      <c r="AN10" s="78">
        <f>VLOOKUP(年度マスタ!$K$4&amp;"_"&amp;$AG10,データシート1!$A:$BT,MATCH("ab_"&amp;AN$2,データシート1!$A$1:$BT$1,0),0)</f>
        <v>24577</v>
      </c>
      <c r="AO10" s="78">
        <f>VLOOKUP(年度マスタ!$K$4&amp;"_"&amp;$AG10,データシート1!$A:$BT,MATCH("ab_"&amp;AO$2,データシート1!$A$1:$BT$1,0),0)</f>
        <v>172377</v>
      </c>
      <c r="AP10" s="78">
        <f>VLOOKUP(年度マスタ!$K$4&amp;"_"&amp;$AG10,データシート1!$A:$BT,MATCH("ab_"&amp;AP$2,データシート1!$A$1:$BT$1,0),0)</f>
        <v>12597840</v>
      </c>
      <c r="AQ10" s="954">
        <f>VLOOKUP(年度マスタ!$K$4&amp;"_"&amp;$AG10,データシート1!$A:$BT,MATCH("ab_"&amp;AQ$2,データシート1!$A$1:$BT$1,0),0)</f>
        <v>14.47076205376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5071.0962</v>
      </c>
      <c r="AI11" s="78">
        <f>VLOOKUP(年度マスタ!$K$4&amp;"_"&amp;$AG11,データシート1!$A:$BT,MATCH("ab_"&amp;AI$2,データシート1!$A$1:$BT$1,0),0)</f>
        <v>6293</v>
      </c>
      <c r="AJ11" s="78">
        <f>VLOOKUP(年度マスタ!$K$4&amp;"_"&amp;$AG11,データシート1!$A:$BT,MATCH("ab_"&amp;AJ$2,データシート1!$A$1:$BT$1,0),0)</f>
        <v>283</v>
      </c>
      <c r="AK11" s="78">
        <f>VLOOKUP(年度マスタ!$K$4&amp;"_"&amp;$AG11,データシート1!$A:$BT,MATCH("ab_"&amp;AK$2,データシート1!$A$1:$BT$1,0),0)</f>
        <v>63669</v>
      </c>
      <c r="AL11" s="78">
        <f>VLOOKUP(年度マスタ!$K$4&amp;"_"&amp;$AG11,データシート1!$A:$BT,MATCH("ab_"&amp;AL$2,データシート1!$A$1:$BT$1,0),0)</f>
        <v>78627</v>
      </c>
      <c r="AM11" s="78">
        <f>VLOOKUP(年度マスタ!$K$4&amp;"_"&amp;$AG11,データシート1!$A:$BT,MATCH("ab_"&amp;AM$2,データシート1!$A$1:$BT$1,0),0)</f>
        <v>101302</v>
      </c>
      <c r="AN11" s="78">
        <f>VLOOKUP(年度マスタ!$K$4&amp;"_"&amp;$AG11,データシート1!$A:$BT,MATCH("ab_"&amp;AN$2,データシート1!$A$1:$BT$1,0),0)</f>
        <v>24161</v>
      </c>
      <c r="AO11" s="78">
        <f>VLOOKUP(年度マスタ!$K$4&amp;"_"&amp;$AG11,データシート1!$A:$BT,MATCH("ab_"&amp;AO$2,データシート1!$A$1:$BT$1,0),0)</f>
        <v>171996</v>
      </c>
      <c r="AP11" s="78">
        <f>VLOOKUP(年度マスタ!$K$4&amp;"_"&amp;$AG11,データシート1!$A:$BT,MATCH("ab_"&amp;AP$2,データシート1!$A$1:$BT$1,0),0)</f>
        <v>13730802</v>
      </c>
      <c r="AQ11" s="954">
        <f>VLOOKUP(年度マスタ!$K$4&amp;"_"&amp;$AG11,データシート1!$A:$BT,MATCH("ab_"&amp;AQ$2,データシート1!$A$1:$BT$1,0),0)</f>
        <v>16.629321966999999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4863.7825999999995</v>
      </c>
      <c r="AI12" s="78">
        <f>VLOOKUP(年度マスタ!$K$4&amp;"_"&amp;$AG12,データシート1!$A:$BT,MATCH("ab_"&amp;AI$2,データシート1!$A$1:$BT$1,0),0)</f>
        <v>5337</v>
      </c>
      <c r="AJ12" s="78">
        <f>VLOOKUP(年度マスタ!$K$4&amp;"_"&amp;$AG12,データシート1!$A:$BT,MATCH("ab_"&amp;AJ$2,データシート1!$A$1:$BT$1,0),0)</f>
        <v>221</v>
      </c>
      <c r="AK12" s="78">
        <f>VLOOKUP(年度マスタ!$K$4&amp;"_"&amp;$AG12,データシート1!$A:$BT,MATCH("ab_"&amp;AK$2,データシート1!$A$1:$BT$1,0),0)</f>
        <v>57719</v>
      </c>
      <c r="AL12" s="78">
        <f>VLOOKUP(年度マスタ!$K$4&amp;"_"&amp;$AG12,データシート1!$A:$BT,MATCH("ab_"&amp;AL$2,データシート1!$A$1:$BT$1,0),0)</f>
        <v>78721</v>
      </c>
      <c r="AM12" s="78">
        <f>VLOOKUP(年度マスタ!$K$4&amp;"_"&amp;$AG12,データシート1!$A:$BT,MATCH("ab_"&amp;AM$2,データシート1!$A$1:$BT$1,0),0)</f>
        <v>102204</v>
      </c>
      <c r="AN12" s="78">
        <f>VLOOKUP(年度マスタ!$K$4&amp;"_"&amp;$AG12,データシート1!$A:$BT,MATCH("ab_"&amp;AN$2,データシート1!$A$1:$BT$1,0),0)</f>
        <v>23859</v>
      </c>
      <c r="AO12" s="78">
        <f>VLOOKUP(年度マスタ!$K$4&amp;"_"&amp;$AG12,データシート1!$A:$BT,MATCH("ab_"&amp;AO$2,データシート1!$A$1:$BT$1,0),0)</f>
        <v>170552</v>
      </c>
      <c r="AP12" s="78">
        <f>VLOOKUP(年度マスタ!$K$4&amp;"_"&amp;$AG12,データシート1!$A:$BT,MATCH("ab_"&amp;AP$2,データシート1!$A$1:$BT$1,0),0)</f>
        <v>13618152</v>
      </c>
      <c r="AQ12" s="954">
        <f>VLOOKUP(年度マスタ!$K$4&amp;"_"&amp;$AG12,データシート1!$A:$BT,MATCH("ab_"&amp;AQ$2,データシート1!$A$1:$BT$1,0),0)</f>
        <v>16.140338800759999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6001.6469999999999</v>
      </c>
      <c r="AI13" s="78">
        <f>VLOOKUP(年度マスタ!$K$4&amp;"_"&amp;$AG13,データシート1!$A:$BT,MATCH("ab_"&amp;AI$2,データシート1!$A$1:$BT$1,0),0)</f>
        <v>5337</v>
      </c>
      <c r="AJ13" s="78">
        <f>VLOOKUP(年度マスタ!$K$4&amp;"_"&amp;$AG13,データシート1!$A:$BT,MATCH("ab_"&amp;AJ$2,データシート1!$A$1:$BT$1,0),0)</f>
        <v>221</v>
      </c>
      <c r="AK13" s="78">
        <f>VLOOKUP(年度マスタ!$K$4&amp;"_"&amp;$AG13,データシート1!$A:$BT,MATCH("ab_"&amp;AK$2,データシート1!$A$1:$BT$1,0),0)</f>
        <v>57719</v>
      </c>
      <c r="AL13" s="78">
        <f>VLOOKUP(年度マスタ!$K$4&amp;"_"&amp;$AG13,データシート1!$A:$BT,MATCH("ab_"&amp;AL$2,データシート1!$A$1:$BT$1,0),0)</f>
        <v>78926</v>
      </c>
      <c r="AM13" s="78">
        <f>VLOOKUP(年度マスタ!$K$4&amp;"_"&amp;$AG13,データシート1!$A:$BT,MATCH("ab_"&amp;AM$2,データシート1!$A$1:$BT$1,0),0)</f>
        <v>102116</v>
      </c>
      <c r="AN13" s="78">
        <f>VLOOKUP(年度マスタ!$K$4&amp;"_"&amp;$AG13,データシート1!$A:$BT,MATCH("ab_"&amp;AN$2,データシート1!$A$1:$BT$1,0),0)</f>
        <v>23467</v>
      </c>
      <c r="AO13" s="78">
        <f>VLOOKUP(年度マスタ!$K$4&amp;"_"&amp;$AG13,データシート1!$A:$BT,MATCH("ab_"&amp;AO$2,データシート1!$A$1:$BT$1,0),0)</f>
        <v>169349</v>
      </c>
      <c r="AP13" s="78">
        <f>VLOOKUP(年度マスタ!$K$4&amp;"_"&amp;$AG13,データシート1!$A:$BT,MATCH("ab_"&amp;AP$2,データシート1!$A$1:$BT$1,0),0)</f>
        <v>13472496</v>
      </c>
      <c r="AQ13" s="954">
        <f>VLOOKUP(年度マスタ!$K$4&amp;"_"&amp;$AG13,データシート1!$A:$BT,MATCH("ab_"&amp;AQ$2,データシート1!$A$1:$BT$1,0),0)</f>
        <v>17.370107193500001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4307.3321999999998</v>
      </c>
      <c r="AI14" s="78">
        <f>VLOOKUP(年度マスタ!$K$4&amp;"_"&amp;$AG14,データシート1!$A:$BT,MATCH("ab_"&amp;AI$2,データシート1!$A$1:$BT$1,0),0)</f>
        <v>5337</v>
      </c>
      <c r="AJ14" s="78">
        <f>VLOOKUP(年度マスタ!$K$4&amp;"_"&amp;$AG14,データシート1!$A:$BT,MATCH("ab_"&amp;AJ$2,データシート1!$A$1:$BT$1,0),0)</f>
        <v>221</v>
      </c>
      <c r="AK14" s="78">
        <f>VLOOKUP(年度マスタ!$K$4&amp;"_"&amp;$AG14,データシート1!$A:$BT,MATCH("ab_"&amp;AK$2,データシート1!$A$1:$BT$1,0),0)</f>
        <v>57719</v>
      </c>
      <c r="AL14" s="78">
        <f>VLOOKUP(年度マスタ!$K$4&amp;"_"&amp;$AG14,データシート1!$A:$BT,MATCH("ab_"&amp;AL$2,データシート1!$A$1:$BT$1,0),0)</f>
        <v>79049</v>
      </c>
      <c r="AM14" s="78">
        <f>VLOOKUP(年度マスタ!$K$4&amp;"_"&amp;$AG14,データシート1!$A:$BT,MATCH("ab_"&amp;AM$2,データシート1!$A$1:$BT$1,0),0)</f>
        <v>102835</v>
      </c>
      <c r="AN14" s="78">
        <f>VLOOKUP(年度マスタ!$K$4&amp;"_"&amp;$AG14,データシート1!$A:$BT,MATCH("ab_"&amp;AN$2,データシート1!$A$1:$BT$1,0),0)</f>
        <v>23726</v>
      </c>
      <c r="AO14" s="78">
        <f>VLOOKUP(年度マスタ!$K$4&amp;"_"&amp;$AG14,データシート1!$A:$BT,MATCH("ab_"&amp;AO$2,データシート1!$A$1:$BT$1,0),0)</f>
        <v>168241</v>
      </c>
      <c r="AP14" s="78">
        <f>VLOOKUP(年度マスタ!$K$4&amp;"_"&amp;$AG14,データシート1!$A:$BT,MATCH("ab_"&amp;AP$2,データシート1!$A$1:$BT$1,0),0)</f>
        <v>12771996.749045139</v>
      </c>
      <c r="AQ14" s="954">
        <f>VLOOKUP(年度マスタ!$K$4&amp;"_"&amp;$AG14,データシート1!$A:$BT,MATCH("ab_"&amp;AQ$2,データシート1!$A$1:$BT$1,0),0)</f>
        <v>20.056388364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4817.5517</v>
      </c>
      <c r="AI15" s="78">
        <f>VLOOKUP(年度マスタ!$K$4&amp;"_"&amp;$AG15,データシート1!$A:$BT,MATCH("ab_"&amp;AI$2,データシート1!$A$1:$BT$1,0),0)</f>
        <v>5337</v>
      </c>
      <c r="AJ15" s="78">
        <f>VLOOKUP(年度マスタ!$K$4&amp;"_"&amp;$AG15,データシート1!$A:$BT,MATCH("ab_"&amp;AJ$2,データシート1!$A$1:$BT$1,0),0)</f>
        <v>221</v>
      </c>
      <c r="AK15" s="78">
        <f>VLOOKUP(年度マスタ!$K$4&amp;"_"&amp;$AG15,データシート1!$A:$BT,MATCH("ab_"&amp;AK$2,データシート1!$A$1:$BT$1,0),0)</f>
        <v>57719</v>
      </c>
      <c r="AL15" s="78">
        <f>VLOOKUP(年度マスタ!$K$4&amp;"_"&amp;$AG15,データシート1!$A:$BT,MATCH("ab_"&amp;AL$2,データシート1!$A$1:$BT$1,0),0)</f>
        <v>79087</v>
      </c>
      <c r="AM15" s="78">
        <f>VLOOKUP(年度マスタ!$K$4&amp;"_"&amp;$AG15,データシート1!$A:$BT,MATCH("ab_"&amp;AM$2,データシート1!$A$1:$BT$1,0),0)</f>
        <v>103151</v>
      </c>
      <c r="AN15" s="78">
        <f>VLOOKUP(年度マスタ!$K$4&amp;"_"&amp;$AG15,データシート1!$A:$BT,MATCH("ab_"&amp;AN$2,データシート1!$A$1:$BT$1,0),0)</f>
        <v>23448</v>
      </c>
      <c r="AO15" s="78">
        <f>VLOOKUP(年度マスタ!$K$4&amp;"_"&amp;$AG15,データシート1!$A:$BT,MATCH("ab_"&amp;AO$2,データシート1!$A$1:$BT$1,0),0)</f>
        <v>166847</v>
      </c>
      <c r="AP15" s="78">
        <f>VLOOKUP(年度マスタ!$K$4&amp;"_"&amp;$AG15,データシート1!$A:$BT,MATCH("ab_"&amp;AP$2,データシート1!$A$1:$BT$1,0),0)</f>
        <v>14156407</v>
      </c>
      <c r="AQ15" s="954">
        <f>VLOOKUP(年度マスタ!$K$4&amp;"_"&amp;$AG15,データシート1!$A:$BT,MATCH("ab_"&amp;AQ$2,データシート1!$A$1:$BT$1,0),0)</f>
        <v>23.199031987999991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4924.4045999999998</v>
      </c>
      <c r="AI16" s="78">
        <f>VLOOKUP(年度マスタ!$K$4&amp;"_"&amp;$AG16,データシート1!$A:$BT,MATCH("ab_"&amp;AI$2,データシート1!$A$1:$BT$1,0),0)</f>
        <v>5337</v>
      </c>
      <c r="AJ16" s="78">
        <f>VLOOKUP(年度マスタ!$K$4&amp;"_"&amp;$AG16,データシート1!$A:$BT,MATCH("ab_"&amp;AJ$2,データシート1!$A$1:$BT$1,0),0)</f>
        <v>221</v>
      </c>
      <c r="AK16" s="78">
        <f>VLOOKUP(年度マスタ!$K$4&amp;"_"&amp;$AG16,データシート1!$A:$BT,MATCH("ab_"&amp;AK$2,データシート1!$A$1:$BT$1,0),0)</f>
        <v>57719</v>
      </c>
      <c r="AL16" s="78">
        <f>VLOOKUP(年度マスタ!$K$4&amp;"_"&amp;$AG16,データシート1!$A:$BT,MATCH("ab_"&amp;AL$2,データシート1!$A$1:$BT$1,0),0)</f>
        <v>79156</v>
      </c>
      <c r="AM16" s="78">
        <f>VLOOKUP(年度マスタ!$K$4&amp;"_"&amp;$AG16,データシート1!$A:$BT,MATCH("ab_"&amp;AM$2,データシート1!$A$1:$BT$1,0),0)</f>
        <v>103050</v>
      </c>
      <c r="AN16" s="78">
        <f>VLOOKUP(年度マスタ!$K$4&amp;"_"&amp;$AG16,データシート1!$A:$BT,MATCH("ab_"&amp;AN$2,データシート1!$A$1:$BT$1,0),0)</f>
        <v>23372</v>
      </c>
      <c r="AO16" s="78">
        <f>VLOOKUP(年度マスタ!$K$4&amp;"_"&amp;$AG16,データシート1!$A:$BT,MATCH("ab_"&amp;AO$2,データシート1!$A$1:$BT$1,0),0)</f>
        <v>165409</v>
      </c>
      <c r="AP16" s="78">
        <f>VLOOKUP(年度マスタ!$K$4&amp;"_"&amp;$AG16,データシート1!$A:$BT,MATCH("ab_"&amp;AP$2,データシート1!$A$1:$BT$1,0),0)</f>
        <v>13575117</v>
      </c>
      <c r="AQ16" s="954">
        <f>VLOOKUP(年度マスタ!$K$4&amp;"_"&amp;$AG16,データシート1!$A:$BT,MATCH("ab_"&amp;AQ$2,データシート1!$A$1:$BT$1,0),0)</f>
        <v>18.009039815040001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4754.1669000000002</v>
      </c>
      <c r="AI17" s="151">
        <f>VLOOKUP(年度マスタ!$K$4&amp;"_"&amp;$AG17,データシート1!$A:$BT,MATCH("ab_"&amp;AI$2,データシート1!$A$1:$BT$1,0),0)</f>
        <v>5337</v>
      </c>
      <c r="AJ17" s="151">
        <f>VLOOKUP(年度マスタ!$K$4&amp;"_"&amp;$AG17,データシート1!$A:$BT,MATCH("ab_"&amp;AJ$2,データシート1!$A$1:$BT$1,0),0)</f>
        <v>221</v>
      </c>
      <c r="AK17" s="151">
        <f>VLOOKUP(年度マスタ!$K$4&amp;"_"&amp;$AG17,データシート1!$A:$BT,MATCH("ab_"&amp;AK$2,データシート1!$A$1:$BT$1,0),0)</f>
        <v>57719</v>
      </c>
      <c r="AL17" s="151">
        <f>VLOOKUP(年度マスタ!$K$4&amp;"_"&amp;$AG17,データシート1!$A:$BT,MATCH("ab_"&amp;AL$2,データシート1!$A$1:$BT$1,0),0)</f>
        <v>79353</v>
      </c>
      <c r="AM17" s="151">
        <f>VLOOKUP(年度マスタ!$K$4&amp;"_"&amp;$AG17,データシート1!$A:$BT,MATCH("ab_"&amp;AM$2,データシート1!$A$1:$BT$1,0),0)</f>
        <v>103317</v>
      </c>
      <c r="AN17" s="151">
        <f>VLOOKUP(年度マスタ!$K$4&amp;"_"&amp;$AG17,データシート1!$A:$BT,MATCH("ab_"&amp;AN$2,データシート1!$A$1:$BT$1,0),0)</f>
        <v>22737</v>
      </c>
      <c r="AO17" s="151">
        <f>VLOOKUP(年度マスタ!$K$4&amp;"_"&amp;$AG17,データシート1!$A:$BT,MATCH("ab_"&amp;AO$2,データシート1!$A$1:$BT$1,0),0)</f>
        <v>164255</v>
      </c>
      <c r="AP17" s="151">
        <f>VLOOKUP(年度マスタ!$K$4&amp;"_"&amp;$AG17,データシート1!$A:$BT,MATCH("ab_"&amp;AP$2,データシート1!$A$1:$BT$1,0),0)</f>
        <v>6931235.5</v>
      </c>
      <c r="AQ17" s="955">
        <f>VLOOKUP(年度マスタ!$K$4&amp;"_"&amp;$AG17,データシート1!$A:$BT,MATCH("ab_"&amp;AQ$2,データシート1!$A$1:$BT$1,0),0)</f>
        <v>16.221640375900002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3964.9258</v>
      </c>
      <c r="AI18" s="78">
        <f>VLOOKUP(年度マスタ!$K$4&amp;"_"&amp;$AG18,データシート1!$A:$BT,MATCH("ab_"&amp;AI$2,データシート1!$A$1:$BT$1,0),0)</f>
        <v>5314</v>
      </c>
      <c r="AJ18" s="78">
        <f>VLOOKUP(年度マスタ!$K$4&amp;"_"&amp;$AG18,データシート1!$A:$BT,MATCH("ab_"&amp;AJ$2,データシート1!$A$1:$BT$1,0),0)</f>
        <v>280</v>
      </c>
      <c r="AK18" s="78">
        <f>VLOOKUP(年度マスタ!$K$4&amp;"_"&amp;$AG18,データシート1!$A:$BT,MATCH("ab_"&amp;AK$2,データシート1!$A$1:$BT$1,0),0)</f>
        <v>57700</v>
      </c>
      <c r="AL18" s="78">
        <f>VLOOKUP(年度マスタ!$K$4&amp;"_"&amp;$AG18,データシート1!$A:$BT,MATCH("ab_"&amp;AL$2,データシート1!$A$1:$BT$1,0),0)</f>
        <v>79744</v>
      </c>
      <c r="AM18" s="78">
        <f>VLOOKUP(年度マスタ!$K$4&amp;"_"&amp;$AG18,データシート1!$A:$BT,MATCH("ab_"&amp;AM$2,データシート1!$A$1:$BT$1,0),0)</f>
        <v>103409</v>
      </c>
      <c r="AN18" s="78">
        <f>VLOOKUP(年度マスタ!$K$4&amp;"_"&amp;$AG18,データシート1!$A:$BT,MATCH("ab_"&amp;AN$2,データシート1!$A$1:$BT$1,0),0)</f>
        <v>22764</v>
      </c>
      <c r="AO18" s="78">
        <f>VLOOKUP(年度マスタ!$K$4&amp;"_"&amp;$AG18,データシート1!$A:$BT,MATCH("ab_"&amp;AO$2,データシート1!$A$1:$BT$1,0),0)</f>
        <v>163112</v>
      </c>
      <c r="AP18" s="78">
        <f>VLOOKUP(年度マスタ!$K$4&amp;"_"&amp;$AG18,データシート1!$A:$BT,MATCH("ab_"&amp;AP$2,データシート1!$A$1:$BT$1,0),0)</f>
        <v>12906991.999999998</v>
      </c>
      <c r="AQ18" s="954">
        <f>VLOOKUP(年度マスタ!$K$4&amp;"_"&amp;$AG18,データシート1!$A:$BT,MATCH("ab_"&amp;AQ$2,データシート1!$A$1:$BT$1,0),0)</f>
        <v>13.90863490536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4383.7080999999998</v>
      </c>
      <c r="AI19" s="78">
        <f>VLOOKUP(年度マスタ!$K$4&amp;"_"&amp;$AG19,データシート1!$A:$BT,MATCH("ab_"&amp;AI$2,データシート1!$A$1:$BT$1,0),0)</f>
        <v>5314</v>
      </c>
      <c r="AJ19" s="78">
        <f>VLOOKUP(年度マスタ!$K$4&amp;"_"&amp;$AG19,データシート1!$A:$BT,MATCH("ab_"&amp;AJ$2,データシート1!$A$1:$BT$1,0),0)</f>
        <v>280</v>
      </c>
      <c r="AK19" s="78">
        <f>VLOOKUP(年度マスタ!$K$4&amp;"_"&amp;$AG19,データシート1!$A:$BT,MATCH("ab_"&amp;AK$2,データシート1!$A$1:$BT$1,0),0)</f>
        <v>57700</v>
      </c>
      <c r="AL19" s="78">
        <f>VLOOKUP(年度マスタ!$K$4&amp;"_"&amp;$AG19,データシート1!$A:$BT,MATCH("ab_"&amp;AL$2,データシート1!$A$1:$BT$1,0),0)</f>
        <v>79665</v>
      </c>
      <c r="AM19" s="78">
        <f>VLOOKUP(年度マスタ!$K$4&amp;"_"&amp;$AG19,データシート1!$A:$BT,MATCH("ab_"&amp;AM$2,データシート1!$A$1:$BT$1,0),0)</f>
        <v>103408</v>
      </c>
      <c r="AN19" s="78">
        <f>VLOOKUP(年度マスタ!$K$4&amp;"_"&amp;$AG19,データシート1!$A:$BT,MATCH("ab_"&amp;AN$2,データシート1!$A$1:$BT$1,0),0)</f>
        <v>22845</v>
      </c>
      <c r="AO19" s="78">
        <f>VLOOKUP(年度マスタ!$K$4&amp;"_"&amp;$AG19,データシート1!$A:$BT,MATCH("ab_"&amp;AO$2,データシート1!$A$1:$BT$1,0),0)</f>
        <v>161767</v>
      </c>
      <c r="AP19" s="78">
        <f>VLOOKUP(年度マスタ!$K$4&amp;"_"&amp;$AG19,データシート1!$A:$BT,MATCH("ab_"&amp;AP$2,データシート1!$A$1:$BT$1,0),0)</f>
        <v>14351659</v>
      </c>
      <c r="AQ19" s="954">
        <f>VLOOKUP(年度マスタ!$K$4&amp;"_"&amp;$AG19,データシート1!$A:$BT,MATCH("ab_"&amp;AQ$2,データシート1!$A$1:$BT$1,0),0)</f>
        <v>13.858578808000001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3947.6855</v>
      </c>
      <c r="AI20" s="78">
        <f>VLOOKUP(年度マスタ!$K$4&amp;"_"&amp;$AG20,データシート1!$A:$BT,MATCH("ab_"&amp;AI$2,データシート1!$A$1:$BT$1,0),0)</f>
        <v>5314</v>
      </c>
      <c r="AJ20" s="78">
        <f>VLOOKUP(年度マスタ!$K$4&amp;"_"&amp;$AG20,データシート1!$A:$BT,MATCH("ab_"&amp;AJ$2,データシート1!$A$1:$BT$1,0),0)</f>
        <v>280</v>
      </c>
      <c r="AK20" s="78">
        <f>VLOOKUP(年度マスタ!$K$4&amp;"_"&amp;$AG20,データシート1!$A:$BT,MATCH("ab_"&amp;AK$2,データシート1!$A$1:$BT$1,0),0)</f>
        <v>57700</v>
      </c>
      <c r="AL20" s="78">
        <f>VLOOKUP(年度マスタ!$K$4&amp;"_"&amp;$AG20,データシート1!$A:$BT,MATCH("ab_"&amp;AL$2,データシート1!$A$1:$BT$1,0),0)</f>
        <v>79968</v>
      </c>
      <c r="AM20" s="78">
        <f>VLOOKUP(年度マスタ!$K$4&amp;"_"&amp;$AG20,データシート1!$A:$BT,MATCH("ab_"&amp;AM$2,データシート1!$A$1:$BT$1,0),0)</f>
        <v>103226</v>
      </c>
      <c r="AN20" s="78">
        <f>VLOOKUP(年度マスタ!$K$4&amp;"_"&amp;$AG20,データシート1!$A:$BT,MATCH("ab_"&amp;AN$2,データシート1!$A$1:$BT$1,0),0)</f>
        <v>22876</v>
      </c>
      <c r="AO20" s="78">
        <f>VLOOKUP(年度マスタ!$K$4&amp;"_"&amp;$AG20,データシート1!$A:$BT,MATCH("ab_"&amp;AO$2,データシート1!$A$1:$BT$1,0),0)</f>
        <v>160353</v>
      </c>
      <c r="AP20" s="78">
        <f>VLOOKUP(年度マスタ!$K$4&amp;"_"&amp;$AG20,データシート1!$A:$BT,MATCH("ab_"&amp;AP$2,データシート1!$A$1:$BT$1,0),0)</f>
        <v>13116319</v>
      </c>
      <c r="AQ20" s="954">
        <f>VLOOKUP(年度マスタ!$K$4&amp;"_"&amp;$AG20,データシート1!$A:$BT,MATCH("ab_"&amp;AQ$2,データシート1!$A$1:$BT$1,0),0)</f>
        <v>17.236407096299999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3118.7829999999999</v>
      </c>
      <c r="BE13" s="70" t="str">
        <f>年度マスタ!K4</f>
        <v>35202</v>
      </c>
      <c r="BF13" s="70" t="str">
        <f>年度マスタ!K4</f>
        <v>35202</v>
      </c>
      <c r="BG13" s="70" t="str">
        <f>年度マスタ!K4</f>
        <v>35202</v>
      </c>
      <c r="BH13" s="278" t="s">
        <v>195</v>
      </c>
      <c r="BI13" s="278" t="s">
        <v>195</v>
      </c>
      <c r="BJ13" s="278" t="s">
        <v>195</v>
      </c>
      <c r="BK13" s="278" t="str">
        <f>年度マスタ!K4</f>
        <v>35202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3118.7829999999999</v>
      </c>
      <c r="AY14" s="70"/>
      <c r="BE14" s="70" t="str">
        <f>AP2</f>
        <v>宇部市</v>
      </c>
      <c r="BF14" s="70" t="str">
        <f>AP2</f>
        <v>宇部市</v>
      </c>
      <c r="BG14" s="70" t="str">
        <f>AP2</f>
        <v>宇部市</v>
      </c>
      <c r="BH14" s="70" t="s">
        <v>205</v>
      </c>
      <c r="BI14" s="70" t="s">
        <v>205</v>
      </c>
      <c r="BJ14" s="70" t="s">
        <v>205</v>
      </c>
      <c r="BK14" s="70" t="str">
        <f>AP2</f>
        <v>宇部市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106.919</v>
      </c>
      <c r="AY17" s="165">
        <f>AX17</f>
        <v>106.919</v>
      </c>
      <c r="BA17" s="70">
        <v>16</v>
      </c>
      <c r="BB17" s="70"/>
      <c r="BC17" s="70" t="s">
        <v>276</v>
      </c>
      <c r="BD17" s="70" t="str">
        <f t="shared" ref="BD17:BD51" si="1">BC17&amp;"(N="&amp;BE17&amp;")"</f>
        <v>16：化学工業(N=13)</v>
      </c>
      <c r="BE17" s="845">
        <f>VLOOKUP(BE$13&amp;"_"&amp;$AV$8,データシート2!$A:$SI,MATCH($AV$5&amp;"_"&amp;$BA17&amp;$AV$6,データシート2!$A$1:$SI$1,0),0)</f>
        <v>13</v>
      </c>
      <c r="BF17" s="952">
        <f>VLOOKUP(BF$13&amp;"_"&amp;$AW$8,データシート2!$A:$SI,MATCH($AW$5&amp;"_"&amp;$BA17&amp;$AW$6,データシート2!$A$1:$SI$1,0),0)</f>
        <v>1261.1120000000001</v>
      </c>
      <c r="BG17" s="952">
        <f t="shared" ref="BG17:BG39" si="2">BF17/BE17</f>
        <v>97.008615384615396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1.6768412189806692</v>
      </c>
    </row>
    <row r="18" spans="2:63" ht="15.95" customHeight="1">
      <c r="B18" s="272"/>
      <c r="C18" s="257"/>
      <c r="D18" s="13"/>
      <c r="E18" s="166"/>
      <c r="F18" s="166"/>
      <c r="G18" s="13"/>
      <c r="H18" s="13"/>
      <c r="I18" s="13"/>
      <c r="N18" s="21"/>
      <c r="Z18" s="273"/>
      <c r="AB18" s="272"/>
      <c r="AD18" s="13"/>
      <c r="AQ18" s="273"/>
      <c r="AV18" s="276"/>
      <c r="AW18" s="277" t="s">
        <v>277</v>
      </c>
      <c r="AX18" s="165">
        <f t="shared" si="0"/>
        <v>202.10400000000001</v>
      </c>
      <c r="AY18" s="165">
        <f>AX18</f>
        <v>202.10400000000001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1599.309</v>
      </c>
      <c r="BG19" s="952">
        <f t="shared" si="2"/>
        <v>799.65449999999998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6.9514912867097767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196.84899999999999</v>
      </c>
      <c r="BG20" s="952">
        <f t="shared" si="2"/>
        <v>196.84899999999999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0.54373698831351258</v>
      </c>
    </row>
    <row r="21" spans="2:63" ht="15.95" customHeight="1" thickTop="1" thickBot="1">
      <c r="B21" s="283"/>
      <c r="C21" s="407" t="s">
        <v>204</v>
      </c>
      <c r="D21" s="522"/>
      <c r="E21" s="522"/>
      <c r="F21" s="877">
        <f>SUM(F22,F26,F27,F28)</f>
        <v>5515.9009999999998</v>
      </c>
      <c r="G21" s="877">
        <f t="shared" ref="G21:O21" si="5">SUM(G22,G26,G27,G28)</f>
        <v>5427.4930000000004</v>
      </c>
      <c r="H21" s="877">
        <f t="shared" si="5"/>
        <v>5121.6420000000007</v>
      </c>
      <c r="I21" s="877">
        <f t="shared" si="5"/>
        <v>5320.4010000000007</v>
      </c>
      <c r="J21" s="877">
        <f t="shared" si="5"/>
        <v>5321.6220000000003</v>
      </c>
      <c r="K21" s="877">
        <f t="shared" si="5"/>
        <v>5117.82</v>
      </c>
      <c r="L21" s="877">
        <f t="shared" si="5"/>
        <v>5162.7059999999992</v>
      </c>
      <c r="M21" s="877">
        <f t="shared" si="5"/>
        <v>4729.9949999999999</v>
      </c>
      <c r="N21" s="877">
        <f t="shared" si="5"/>
        <v>5041.116</v>
      </c>
      <c r="O21" s="877">
        <f t="shared" si="5"/>
        <v>4488.7139999999999</v>
      </c>
      <c r="P21" s="878">
        <f>SUM(P22,P26,P27,P28)</f>
        <v>3427.8059999999996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5069.402</v>
      </c>
      <c r="G22" s="879">
        <f t="shared" ref="G22:P22" si="6">SUM(G23:G25)</f>
        <v>5001.8280000000004</v>
      </c>
      <c r="H22" s="879">
        <f t="shared" si="6"/>
        <v>4798.0860000000002</v>
      </c>
      <c r="I22" s="879">
        <f t="shared" si="6"/>
        <v>4925.42</v>
      </c>
      <c r="J22" s="879">
        <f t="shared" si="6"/>
        <v>5021.7730000000001</v>
      </c>
      <c r="K22" s="879">
        <f t="shared" si="6"/>
        <v>4772.9489999999996</v>
      </c>
      <c r="L22" s="879">
        <f t="shared" si="6"/>
        <v>4815.9489999999996</v>
      </c>
      <c r="M22" s="879">
        <f t="shared" si="6"/>
        <v>4390.2520000000004</v>
      </c>
      <c r="N22" s="879">
        <f t="shared" si="6"/>
        <v>4697.3490000000002</v>
      </c>
      <c r="O22" s="879">
        <f t="shared" si="6"/>
        <v>4179.9279999999999</v>
      </c>
      <c r="P22" s="880">
        <f t="shared" si="6"/>
        <v>3118.7829999999999</v>
      </c>
      <c r="Z22" s="273"/>
      <c r="AB22" s="272"/>
      <c r="AC22" s="521" t="s">
        <v>286</v>
      </c>
      <c r="AP22" s="16" t="s">
        <v>287</v>
      </c>
      <c r="AQ22" s="273"/>
      <c r="AV22" s="70" t="str">
        <f>AW22</f>
        <v>エネルギー起源CO2</v>
      </c>
      <c r="AW22" s="70" t="str">
        <f>D56</f>
        <v>エネルギー起源CO2</v>
      </c>
      <c r="AX22" s="165">
        <f>P56</f>
        <v>2441.8040000000001</v>
      </c>
      <c r="AY22" s="165">
        <f>AX22</f>
        <v>2441.8040000000001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5069.402</v>
      </c>
      <c r="G23" s="881">
        <f>IFERROR(VLOOKUP(年度マスタ!$K$4&amp;"_"&amp;G$20,データシート1!$A:$BU,MATCH("ba_"&amp;$E23,データシート1!$A$1:$BU$1,0),0),0)</f>
        <v>5001.8280000000004</v>
      </c>
      <c r="H23" s="881">
        <f>IFERROR(VLOOKUP(年度マスタ!$K$4&amp;"_"&amp;H$20,データシート1!$A:$BU,MATCH("ba_"&amp;$E23,データシート1!$A$1:$BU$1,0),0),0)</f>
        <v>4798.0860000000002</v>
      </c>
      <c r="I23" s="881">
        <f>IFERROR(VLOOKUP(年度マスタ!$K$4&amp;"_"&amp;I$20,データシート1!$A:$BU,MATCH("ba_"&amp;$E23,データシート1!$A$1:$BU$1,0),0),0)</f>
        <v>4925.42</v>
      </c>
      <c r="J23" s="881">
        <f>IFERROR(VLOOKUP(年度マスタ!$K$4&amp;"_"&amp;J$20,データシート1!$A:$BU,MATCH("ba_"&amp;$E23,データシート1!$A$1:$BU$1,0),0),0)</f>
        <v>5021.7730000000001</v>
      </c>
      <c r="K23" s="881">
        <f>IFERROR(VLOOKUP(年度マスタ!$K$4&amp;"_"&amp;K$20,データシート1!$A:$BU,MATCH("ba_"&amp;$E23,データシート1!$A$1:$BU$1,0),0),0)</f>
        <v>4772.9489999999996</v>
      </c>
      <c r="L23" s="881">
        <f>IFERROR(VLOOKUP(年度マスタ!$K$4&amp;"_"&amp;L$20,データシート1!$A:$BU,MATCH("ba_"&amp;$E23,データシート1!$A$1:$BU$1,0),0),0)</f>
        <v>4815.9489999999996</v>
      </c>
      <c r="M23" s="881">
        <f>IFERROR(VLOOKUP(年度マスタ!$K$4&amp;"_"&amp;M$20,データシート1!$A:$BU,MATCH("ba_"&amp;$E23,データシート1!$A$1:$BU$1,0),0),0)</f>
        <v>4390.2520000000004</v>
      </c>
      <c r="N23" s="881">
        <f>IFERROR(VLOOKUP(年度マスタ!$K$4&amp;"_"&amp;N$20,データシート1!$A:$BU,MATCH("ba_"&amp;$E23,データシート1!$A$1:$BU$1,0),0),0)</f>
        <v>4697.3490000000002</v>
      </c>
      <c r="O23" s="881">
        <f>IFERROR(VLOOKUP(年度マスタ!$K$4&amp;"_"&amp;O$20,データシート1!$A:$BU,MATCH("ba_"&amp;$E23,データシート1!$A$1:$BU$1,0),0),0)</f>
        <v>4179.9279999999999</v>
      </c>
      <c r="P23" s="882">
        <f>IFERROR(VLOOKUP(年度マスタ!$K$4&amp;"_"&amp;P$20,データシート1!$A:$BU,MATCH("ba_"&amp;$E23,データシート1!$A$1:$BU$1,0),0),0)</f>
        <v>3118.7829999999999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878.0809999999999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2242.6376818205617</v>
      </c>
      <c r="AG24" s="877">
        <f t="shared" ref="AG24:AP24" si="11">AG25+AG29</f>
        <v>2226.251322552876</v>
      </c>
      <c r="AH24" s="877">
        <f t="shared" si="11"/>
        <v>2109.6728439147419</v>
      </c>
      <c r="AI24" s="877">
        <f t="shared" si="11"/>
        <v>2040.8241477263387</v>
      </c>
      <c r="AJ24" s="877">
        <f t="shared" si="11"/>
        <v>2475.4886433192064</v>
      </c>
      <c r="AK24" s="877">
        <f t="shared" si="11"/>
        <v>2009.4259004500752</v>
      </c>
      <c r="AL24" s="877">
        <f t="shared" si="11"/>
        <v>2066.3058884771781</v>
      </c>
      <c r="AM24" s="877">
        <f t="shared" si="11"/>
        <v>1876.9020341394221</v>
      </c>
      <c r="AN24" s="877">
        <f t="shared" si="11"/>
        <v>1666.9638250322146</v>
      </c>
      <c r="AO24" s="877">
        <f t="shared" si="11"/>
        <v>1490.9531697355831</v>
      </c>
      <c r="AP24" s="878">
        <f t="shared" si="11"/>
        <v>1570.9896897982928</v>
      </c>
      <c r="AQ24" s="273"/>
      <c r="AV24" s="70" t="str">
        <f>AW24</f>
        <v>廃棄物原燃料</v>
      </c>
      <c r="AW24" s="70" t="str">
        <f>E58</f>
        <v>廃棄物原燃料</v>
      </c>
      <c r="AX24" s="287">
        <f t="shared" ref="AX24:AX31" si="12">P58</f>
        <v>141.40600000000001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1852.6071558653152</v>
      </c>
      <c r="AG25" s="879">
        <f>①CO2排出量の現状把握!AA35</f>
        <v>1833.9427846577105</v>
      </c>
      <c r="AH25" s="879">
        <f>①CO2排出量の現状把握!AB35</f>
        <v>1730.3437918807087</v>
      </c>
      <c r="AI25" s="879">
        <f>①CO2排出量の現状把握!AC35</f>
        <v>1699.9475431832554</v>
      </c>
      <c r="AJ25" s="879">
        <f>①CO2排出量の現状把握!AD35</f>
        <v>2131.1284088076077</v>
      </c>
      <c r="AK25" s="879">
        <f>①CO2排出量の現状把握!AE35</f>
        <v>1706.240222364657</v>
      </c>
      <c r="AL25" s="879">
        <f>①CO2排出量の現状把握!AF35</f>
        <v>1771.9542499306049</v>
      </c>
      <c r="AM25" s="879">
        <f>①CO2排出量の現状把握!AG35</f>
        <v>1615.3474836442133</v>
      </c>
      <c r="AN25" s="879">
        <f>①CO2排出量の現状把握!AH35</f>
        <v>1431.0868780912263</v>
      </c>
      <c r="AO25" s="879">
        <f>①CO2排出量の現状把握!AI35</f>
        <v>1274.3267987139172</v>
      </c>
      <c r="AP25" s="880">
        <f>①CO2排出量の現状把握!AJ35</f>
        <v>1336.6661567939536</v>
      </c>
      <c r="AQ25" s="273"/>
      <c r="AV25" s="70" t="str">
        <f>AW25</f>
        <v>廃棄物原燃料以外</v>
      </c>
      <c r="AW25" s="70" t="str">
        <f>E59</f>
        <v>廃棄物原燃料以外</v>
      </c>
      <c r="AX25" s="287">
        <f t="shared" si="12"/>
        <v>736.67499999999995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206.02300000000002</v>
      </c>
      <c r="G26" s="879">
        <f>IFERROR(VLOOKUP(年度マスタ!$K$4&amp;"_"&amp;G$20,データシート1!$A:$BU,MATCH("ba_"&amp;$D26,データシート1!$A$1:$BU$1,0),0),0)</f>
        <v>198.71300000000002</v>
      </c>
      <c r="H26" s="879">
        <f>IFERROR(VLOOKUP(年度マスタ!$K$4&amp;"_"&amp;H$20,データシート1!$A:$BU,MATCH("ba_"&amp;$D26,データシート1!$A$1:$BU$1,0),0),0)</f>
        <v>194.62599999999998</v>
      </c>
      <c r="I26" s="879">
        <f>IFERROR(VLOOKUP(年度マスタ!$K$4&amp;"_"&amp;I$20,データシート1!$A:$BU,MATCH("ba_"&amp;$D26,データシート1!$A$1:$BU$1,0),0),0)</f>
        <v>215.86799999999999</v>
      </c>
      <c r="J26" s="879">
        <f>IFERROR(VLOOKUP(年度マスタ!$K$4&amp;"_"&amp;J$20,データシート1!$A:$BU,MATCH("ba_"&amp;$D26,データシート1!$A$1:$BU$1,0),0),0)</f>
        <v>72.010999999999996</v>
      </c>
      <c r="K26" s="879">
        <f>IFERROR(VLOOKUP(年度マスタ!$K$4&amp;"_"&amp;K$20,データシート1!$A:$BU,MATCH("ba_"&amp;$D26,データシート1!$A$1:$BU$1,0),0),0)</f>
        <v>125.923</v>
      </c>
      <c r="L26" s="879">
        <f>IFERROR(VLOOKUP(年度マスタ!$K$4&amp;"_"&amp;L$20,データシート1!$A:$BU,MATCH("ba_"&amp;$D26,データシート1!$A$1:$BU$1,0),0),0)</f>
        <v>122.19</v>
      </c>
      <c r="M26" s="879">
        <f>IFERROR(VLOOKUP(年度マスタ!$K$4&amp;"_"&amp;M$20,データシート1!$A:$BU,MATCH("ba_"&amp;$D26,データシート1!$A$1:$BU$1,0),0),0)</f>
        <v>114.83799999999999</v>
      </c>
      <c r="N26" s="879">
        <f>IFERROR(VLOOKUP(年度マスタ!$K$4&amp;"_"&amp;N$20,データシート1!$A:$BU,MATCH("ba_"&amp;$D26,データシート1!$A$1:$BU$1,0),0),0)</f>
        <v>113.08000000000001</v>
      </c>
      <c r="O26" s="879">
        <f>IFERROR(VLOOKUP(年度マスタ!$K$4&amp;"_"&amp;O$20,データシート1!$A:$BU,MATCH("ba_"&amp;$D26,データシート1!$A$1:$BU$1,0),0),0)</f>
        <v>96.906000000000006</v>
      </c>
      <c r="P26" s="880">
        <f>IFERROR(VLOOKUP(年度マスタ!$K$4&amp;"_"&amp;P$20,データシート1!$A:$BU,MATCH("ba_"&amp;$D26,データシート1!$A$1:$BU$1,0),0),0)</f>
        <v>106.919</v>
      </c>
      <c r="Z26" s="273"/>
      <c r="AB26" s="272"/>
      <c r="AC26" s="522"/>
      <c r="AD26" s="410"/>
      <c r="AE26" s="409" t="s">
        <v>184</v>
      </c>
      <c r="AF26" s="881">
        <f>①CO2排出量の現状把握!Z36</f>
        <v>1806.230457843832</v>
      </c>
      <c r="AG26" s="881">
        <f>①CO2排出量の現状把握!AA36</f>
        <v>1788.9549752364619</v>
      </c>
      <c r="AH26" s="881">
        <f>①CO2排出量の現状把握!AB36</f>
        <v>1695.9083428002839</v>
      </c>
      <c r="AI26" s="881">
        <f>①CO2排出量の現状把握!AC36</f>
        <v>1673.6368199907779</v>
      </c>
      <c r="AJ26" s="881">
        <f>①CO2排出量の現状把握!AD36</f>
        <v>2105.756258801428</v>
      </c>
      <c r="AK26" s="881">
        <f>①CO2排出量の現状把握!AE36</f>
        <v>1680.6419189475753</v>
      </c>
      <c r="AL26" s="881">
        <f>①CO2排出量の現状把握!AF36</f>
        <v>1745.2079767953071</v>
      </c>
      <c r="AM26" s="881">
        <f>①CO2排出量の現状把握!AG36</f>
        <v>1592.2951271073773</v>
      </c>
      <c r="AN26" s="881">
        <f>①CO2排出量の現状把握!AH36</f>
        <v>1407.8765559833869</v>
      </c>
      <c r="AO26" s="881">
        <f>①CO2排出量の現状把握!AI36</f>
        <v>1248.030191583247</v>
      </c>
      <c r="AP26" s="882">
        <f>①CO2排出量の現状把握!AJ36</f>
        <v>1308.8300324877914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2.883</v>
      </c>
      <c r="BG26" s="952">
        <f t="shared" si="2"/>
        <v>2.883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0.38581178534786548</v>
      </c>
    </row>
    <row r="27" spans="2:63" ht="15.95" customHeight="1" thickBot="1">
      <c r="B27" s="285"/>
      <c r="C27" s="522"/>
      <c r="D27" s="412" t="s">
        <v>294</v>
      </c>
      <c r="E27" s="409"/>
      <c r="F27" s="879">
        <f>IFERROR(VLOOKUP(年度マスタ!$K$4&amp;"_"&amp;F$20,データシート1!$A:$BU,MATCH("ba_"&amp;$D27,データシート1!$A$1:$BU$1,0),0),0)</f>
        <v>240.476</v>
      </c>
      <c r="G27" s="879">
        <f>IFERROR(VLOOKUP(年度マスタ!$K$4&amp;"_"&amp;G$20,データシート1!$A:$BU,MATCH("ba_"&amp;$D27,データシート1!$A$1:$BU$1,0),0),0)</f>
        <v>226.952</v>
      </c>
      <c r="H27" s="879">
        <f>IFERROR(VLOOKUP(年度マスタ!$K$4&amp;"_"&amp;H$20,データシート1!$A:$BU,MATCH("ba_"&amp;$D27,データシート1!$A$1:$BU$1,0),0),0)</f>
        <v>128.93</v>
      </c>
      <c r="I27" s="879">
        <f>IFERROR(VLOOKUP(年度マスタ!$K$4&amp;"_"&amp;I$20,データシート1!$A:$BU,MATCH("ba_"&amp;$D27,データシート1!$A$1:$BU$1,0),0),0)</f>
        <v>179.113</v>
      </c>
      <c r="J27" s="879">
        <f>IFERROR(VLOOKUP(年度マスタ!$K$4&amp;"_"&amp;J$20,データシート1!$A:$BU,MATCH("ba_"&amp;$D27,データシート1!$A$1:$BU$1,0),0),0)</f>
        <v>227.83799999999999</v>
      </c>
      <c r="K27" s="879">
        <f>IFERROR(VLOOKUP(年度マスタ!$K$4&amp;"_"&amp;K$20,データシート1!$A:$BU,MATCH("ba_"&amp;$D27,データシート1!$A$1:$BU$1,0),0),0)</f>
        <v>218.94800000000001</v>
      </c>
      <c r="L27" s="879">
        <f>IFERROR(VLOOKUP(年度マスタ!$K$4&amp;"_"&amp;L$20,データシート1!$A:$BU,MATCH("ba_"&amp;$D27,データシート1!$A$1:$BU$1,0),0),0)</f>
        <v>224.56700000000001</v>
      </c>
      <c r="M27" s="879">
        <f>IFERROR(VLOOKUP(年度マスタ!$K$4&amp;"_"&amp;M$20,データシート1!$A:$BU,MATCH("ba_"&amp;$D27,データシート1!$A$1:$BU$1,0),0),0)</f>
        <v>224.905</v>
      </c>
      <c r="N27" s="879">
        <f>IFERROR(VLOOKUP(年度マスタ!$K$4&amp;"_"&amp;N$20,データシート1!$A:$BU,MATCH("ba_"&amp;$D27,データシート1!$A$1:$BU$1,0),0),0)</f>
        <v>230.68700000000001</v>
      </c>
      <c r="O27" s="879">
        <f>IFERROR(VLOOKUP(年度マスタ!$K$4&amp;"_"&amp;O$20,データシート1!$A:$BU,MATCH("ba_"&amp;$D27,データシート1!$A$1:$BU$1,0),0),0)</f>
        <v>211.88</v>
      </c>
      <c r="P27" s="880">
        <f>IFERROR(VLOOKUP(年度マスタ!$K$4&amp;"_"&amp;P$20,データシート1!$A:$BU,MATCH("ba_"&amp;$D27,データシート1!$A$1:$BU$1,0),0),0)</f>
        <v>202.10400000000001</v>
      </c>
      <c r="Z27" s="273"/>
      <c r="AB27" s="272"/>
      <c r="AC27" s="522"/>
      <c r="AD27" s="410"/>
      <c r="AE27" s="409" t="s">
        <v>194</v>
      </c>
      <c r="AF27" s="881">
        <f>①CO2排出量の現状把握!Z37</f>
        <v>31.696414363852981</v>
      </c>
      <c r="AG27" s="881">
        <f>①CO2排出量の現状把握!AA37</f>
        <v>30.623192708773079</v>
      </c>
      <c r="AH27" s="881">
        <f>①CO2排出量の現状把握!AB37</f>
        <v>20.232922380040801</v>
      </c>
      <c r="AI27" s="881">
        <f>①CO2排出量の現状把握!AC37</f>
        <v>17.064551818001391</v>
      </c>
      <c r="AJ27" s="881">
        <f>①CO2排出量の現状把握!AD37</f>
        <v>16.106870590985181</v>
      </c>
      <c r="AK27" s="881">
        <f>①CO2排出量の現状把握!AE37</f>
        <v>15.278766095450159</v>
      </c>
      <c r="AL27" s="881">
        <f>①CO2排出量の現状把握!AF37</f>
        <v>17.275178443382217</v>
      </c>
      <c r="AM27" s="881">
        <f>①CO2排出量の現状把握!AG37</f>
        <v>14.429297621472099</v>
      </c>
      <c r="AN27" s="881">
        <f>①CO2排出量の現状把握!AH37</f>
        <v>14.581732882666616</v>
      </c>
      <c r="AO27" s="881">
        <f>①CO2排出量の現状把握!AI37</f>
        <v>15.916432890869416</v>
      </c>
      <c r="AP27" s="882">
        <f>①CO2排出量の現状把握!AJ37</f>
        <v>18.465568618274514</v>
      </c>
      <c r="AQ27" s="273"/>
      <c r="AV27" s="70" t="str">
        <f t="shared" ref="AV27:AV31" si="14">AW27</f>
        <v>N2O</v>
      </c>
      <c r="AW27" s="70" t="str">
        <f t="shared" si="13"/>
        <v>N2O</v>
      </c>
      <c r="AX27" s="287">
        <f t="shared" si="12"/>
        <v>102.93899999999999</v>
      </c>
      <c r="AY27" s="287">
        <f t="shared" ref="AY27:AY31" si="15">AX27</f>
        <v>102.93899999999999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14.680283657630349</v>
      </c>
      <c r="AG28" s="881">
        <f>①CO2排出量の現状把握!AA38</f>
        <v>14.36461671247541</v>
      </c>
      <c r="AH28" s="881">
        <f>①CO2排出量の現状把握!AB38</f>
        <v>14.2025267003841</v>
      </c>
      <c r="AI28" s="881">
        <f>①CO2排出量の現状把握!AC38</f>
        <v>9.246171374476285</v>
      </c>
      <c r="AJ28" s="881">
        <f>①CO2排出量の現状把握!AD38</f>
        <v>9.2652794151946161</v>
      </c>
      <c r="AK28" s="881">
        <f>①CO2排出量の現状把握!AE38</f>
        <v>10.319537321631483</v>
      </c>
      <c r="AL28" s="881">
        <f>①CO2排出量の現状把握!AF38</f>
        <v>9.4710946919156704</v>
      </c>
      <c r="AM28" s="881">
        <f>①CO2排出量の現状把握!AG38</f>
        <v>8.6230589153638046</v>
      </c>
      <c r="AN28" s="881">
        <f>①CO2排出量の現状把握!AH38</f>
        <v>8.6285892251727763</v>
      </c>
      <c r="AO28" s="881">
        <f>①CO2排出量の現状把握!AI38</f>
        <v>10.38017423980096</v>
      </c>
      <c r="AP28" s="882">
        <f>①CO2排出量の現状把握!AJ38</f>
        <v>9.3705556878877321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390.03052595524667</v>
      </c>
      <c r="AG29" s="883">
        <f>①CO2排出量の現状把握!AA39</f>
        <v>392.3085378951655</v>
      </c>
      <c r="AH29" s="883">
        <f>①CO2排出量の現状把握!AB39</f>
        <v>379.32905203403311</v>
      </c>
      <c r="AI29" s="883">
        <f>①CO2排出量の現状把握!AC39</f>
        <v>340.87660454308309</v>
      </c>
      <c r="AJ29" s="883">
        <f>①CO2排出量の現状把握!AD39</f>
        <v>344.36023451159878</v>
      </c>
      <c r="AK29" s="883">
        <f>①CO2排出量の現状把握!AE39</f>
        <v>303.18567808541826</v>
      </c>
      <c r="AL29" s="883">
        <f>①CO2排出量の現状把握!AF39</f>
        <v>294.35163854657327</v>
      </c>
      <c r="AM29" s="883">
        <f>①CO2排出量の現状把握!AG39</f>
        <v>261.55455049520879</v>
      </c>
      <c r="AN29" s="883">
        <f>①CO2排出量の現状把握!AH39</f>
        <v>235.87694694098829</v>
      </c>
      <c r="AO29" s="883">
        <f>①CO2排出量の現状把握!AI39</f>
        <v>216.6263710216659</v>
      </c>
      <c r="AP29" s="884">
        <f>①CO2排出量の現状把握!AJ39</f>
        <v>234.32353300433917</v>
      </c>
      <c r="AQ29" s="273"/>
      <c r="AV29" s="70" t="str">
        <f t="shared" si="14"/>
        <v>PFC</v>
      </c>
      <c r="AW29" s="70" t="str">
        <f t="shared" si="13"/>
        <v>PFC</v>
      </c>
      <c r="AX29" s="287">
        <f t="shared" si="12"/>
        <v>4.9820000000000002</v>
      </c>
      <c r="AY29" s="287">
        <f t="shared" si="15"/>
        <v>4.9820000000000002</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10.217000000000001</v>
      </c>
      <c r="BG33" s="952">
        <f t="shared" si="2"/>
        <v>10.217000000000001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1.3056262986165572</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48.412999999999997</v>
      </c>
      <c r="BG35" s="952">
        <f t="shared" si="2"/>
        <v>48.412999999999997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1.4251751613547545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0.52822275768138149</v>
      </c>
      <c r="AG37" s="460">
        <f t="shared" ref="AG37:AP37" si="21">IFERROR(IF(G26/AG29&gt;1,1,G26/AG29),0)</f>
        <v>0.50652224156564507</v>
      </c>
      <c r="AH37" s="460">
        <f t="shared" si="21"/>
        <v>0.51307960451850199</v>
      </c>
      <c r="AI37" s="460">
        <f t="shared" si="21"/>
        <v>0.63327314671346602</v>
      </c>
      <c r="AJ37" s="460">
        <f t="shared" si="21"/>
        <v>0.20911531815551285</v>
      </c>
      <c r="AK37" s="460">
        <f t="shared" si="21"/>
        <v>0.41533294314952102</v>
      </c>
      <c r="AL37" s="460">
        <f t="shared" si="21"/>
        <v>0.41511574592667572</v>
      </c>
      <c r="AM37" s="460">
        <f t="shared" si="21"/>
        <v>0.43905946114328309</v>
      </c>
      <c r="AN37" s="460">
        <f t="shared" si="21"/>
        <v>0.47940250824210634</v>
      </c>
      <c r="AO37" s="460">
        <f t="shared" si="21"/>
        <v>0.44734165809530152</v>
      </c>
      <c r="AP37" s="460">
        <f t="shared" si="21"/>
        <v>0.45628793074752799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10.944000000000001</v>
      </c>
      <c r="BG42" s="952">
        <f t="shared" si="22"/>
        <v>10.944000000000001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1.6410202030829439</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2.9790000000000001</v>
      </c>
      <c r="BG43" s="952">
        <f t="shared" si="22"/>
        <v>2.9790000000000001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0.7230164555969697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7.7089999999999996</v>
      </c>
      <c r="BG46" s="952">
        <f t="shared" si="22"/>
        <v>7.7089999999999996</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0.63901529392107093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4.4279999999999999</v>
      </c>
      <c r="BG49" s="952">
        <f t="shared" si="22"/>
        <v>4.4279999999999999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0.51851754737771127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24.736999999999998</v>
      </c>
      <c r="BG50" s="952">
        <f t="shared" si="22"/>
        <v>8.2456666666666667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1.4873832415403299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56.122</v>
      </c>
      <c r="BG52" s="952">
        <f t="shared" ref="BG52" si="26">BF52/BE52</f>
        <v>28.061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1.0521932786362032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5515.9009999999998</v>
      </c>
      <c r="G55" s="885">
        <f t="shared" ref="G55:P55" si="32">SUM(G56,G57,G60,G61,G62,G63,G64,G65,)</f>
        <v>5427.4929999999995</v>
      </c>
      <c r="H55" s="885">
        <f t="shared" si="32"/>
        <v>5121.6419999999998</v>
      </c>
      <c r="I55" s="885">
        <f t="shared" si="32"/>
        <v>5320.4009999999998</v>
      </c>
      <c r="J55" s="885">
        <f t="shared" si="32"/>
        <v>5321.6220000000003</v>
      </c>
      <c r="K55" s="885">
        <f t="shared" si="32"/>
        <v>5117.8200000000006</v>
      </c>
      <c r="L55" s="885">
        <f t="shared" si="32"/>
        <v>5162.7060000000001</v>
      </c>
      <c r="M55" s="885">
        <f t="shared" si="32"/>
        <v>4729.9949999999999</v>
      </c>
      <c r="N55" s="885">
        <f t="shared" si="32"/>
        <v>5041.116</v>
      </c>
      <c r="O55" s="885">
        <f t="shared" si="32"/>
        <v>4488.7140000000009</v>
      </c>
      <c r="P55" s="886">
        <f t="shared" si="32"/>
        <v>3427.806</v>
      </c>
      <c r="Z55" s="273"/>
      <c r="AB55" s="272"/>
      <c r="AQ55" s="273"/>
      <c r="BA55" s="70" t="s">
        <v>341</v>
      </c>
      <c r="BB55" s="70"/>
      <c r="BC55" s="70" t="s">
        <v>342</v>
      </c>
      <c r="BD55" s="70" t="str">
        <f t="shared" ref="BD55:BD57" si="33">BC55&amp;"(N="&amp;BE55&amp;")"</f>
        <v>発電所・変電所(N=2)</v>
      </c>
      <c r="BE55" s="845">
        <f>BE60+BE61</f>
        <v>2</v>
      </c>
      <c r="BF55" s="952">
        <f>BF60+BF61</f>
        <v>202.10400000000001</v>
      </c>
      <c r="BG55" s="952">
        <f t="shared" si="29"/>
        <v>101.05200000000001</v>
      </c>
      <c r="BH55" s="845">
        <f>BH60+BH61</f>
        <v>231</v>
      </c>
      <c r="BI55" s="845">
        <f>BI60+BI61</f>
        <v>22952.601999999999</v>
      </c>
      <c r="BJ55" s="845">
        <f t="shared" si="30"/>
        <v>99.361913419913421</v>
      </c>
      <c r="BK55" s="279">
        <f t="shared" si="31"/>
        <v>1.0170094005028276</v>
      </c>
    </row>
    <row r="56" spans="2:63" ht="15.95" customHeight="1" thickBot="1">
      <c r="B56" s="272"/>
      <c r="C56" s="613" t="str">
        <f>D56</f>
        <v>エネルギー起源CO2</v>
      </c>
      <c r="D56" s="412" t="s">
        <v>344</v>
      </c>
      <c r="E56" s="409"/>
      <c r="F56" s="880">
        <f>IFERROR(VLOOKUP(年度マスタ!$K$4&amp;"_"&amp;F$54,データシート1!$A:$CE,MATCH("bc_"&amp;$C56,データシート1!$A$1:$CE$1,0),0),0)</f>
        <v>3541.7829999999999</v>
      </c>
      <c r="G56" s="887">
        <f>IFERROR(VLOOKUP(年度マスタ!$K$4&amp;"_"&amp;G$54,データシート1!$A:$CE,MATCH("bc_"&amp;$C56,データシート1!$A$1:$CE$1,0),0),0)</f>
        <v>3350.5129999999999</v>
      </c>
      <c r="H56" s="887">
        <f>IFERROR(VLOOKUP(年度マスタ!$K$4&amp;"_"&amp;H$54,データシート1!$A:$CE,MATCH("bc_"&amp;$C56,データシート1!$A$1:$CE$1,0),0),0)</f>
        <v>3117.424</v>
      </c>
      <c r="I56" s="887">
        <f>IFERROR(VLOOKUP(年度マスタ!$K$4&amp;"_"&amp;I$54,データシート1!$A:$CE,MATCH("bc_"&amp;$C56,データシート1!$A$1:$CE$1,0),0),0)</f>
        <v>3229.8670000000002</v>
      </c>
      <c r="J56" s="887">
        <f>IFERROR(VLOOKUP(年度マスタ!$K$4&amp;"_"&amp;J$54,データシート1!$A:$CE,MATCH("bc_"&amp;$C56,データシート1!$A$1:$CE$1,0),0),0)</f>
        <v>3257.085</v>
      </c>
      <c r="K56" s="887">
        <f>IFERROR(VLOOKUP(年度マスタ!$K$4&amp;"_"&amp;K$54,データシート1!$A:$CE,MATCH("bc_"&amp;$C56,データシート1!$A$1:$CE$1,0),0),0)</f>
        <v>3148.0390000000002</v>
      </c>
      <c r="L56" s="887">
        <f>IFERROR(VLOOKUP(年度マスタ!$K$4&amp;"_"&amp;L$54,データシート1!$A:$CE,MATCH("bc_"&amp;$C56,データシート1!$A$1:$CE$1,0),0),0)</f>
        <v>3114.35</v>
      </c>
      <c r="M56" s="887">
        <f>IFERROR(VLOOKUP(年度マスタ!$K$4&amp;"_"&amp;M$54,データシート1!$A:$CE,MATCH("bc_"&amp;$C56,データシート1!$A$1:$CE$1,0),0),0)</f>
        <v>2917.989</v>
      </c>
      <c r="N56" s="887">
        <f>IFERROR(VLOOKUP(年度マスタ!$K$4&amp;"_"&amp;N$54,データシート1!$A:$CE,MATCH("bc_"&amp;$C56,データシート1!$A$1:$CE$1,0),0),0)</f>
        <v>2979.0169999999998</v>
      </c>
      <c r="O56" s="887">
        <f>IFERROR(VLOOKUP(年度マスタ!$K$4&amp;"_"&amp;O$54,データシート1!$A:$CE,MATCH("bc_"&amp;$C56,データシート1!$A$1:$CE$1,0),0),0)</f>
        <v>2682.4360000000001</v>
      </c>
      <c r="P56" s="888">
        <f>IFERROR(VLOOKUP(年度マスタ!$K$4&amp;"_"&amp;P$54,データシート1!$A:$CE,MATCH("bc_"&amp;$C56,データシート1!$A$1:$CE$1,0),0),0)</f>
        <v>2441.8040000000001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1884.0640000000001</v>
      </c>
      <c r="G57" s="887">
        <f t="shared" ref="G57:J57" si="34">SUM(G58:G59)</f>
        <v>1993.912</v>
      </c>
      <c r="H57" s="887">
        <f t="shared" si="34"/>
        <v>1936.7949999999998</v>
      </c>
      <c r="I57" s="887">
        <f t="shared" si="34"/>
        <v>2021.9870000000001</v>
      </c>
      <c r="J57" s="887">
        <f t="shared" si="34"/>
        <v>1993.355</v>
      </c>
      <c r="K57" s="887">
        <f t="shared" ref="K57:O57" si="35">SUM(K58:K59)</f>
        <v>1881.8110000000001</v>
      </c>
      <c r="L57" s="887">
        <f t="shared" si="35"/>
        <v>1969.7469999999998</v>
      </c>
      <c r="M57" s="887">
        <f t="shared" si="35"/>
        <v>1755.5170000000001</v>
      </c>
      <c r="N57" s="887">
        <f t="shared" si="35"/>
        <v>1979.8580000000002</v>
      </c>
      <c r="O57" s="887">
        <f t="shared" si="35"/>
        <v>1715.5060000000001</v>
      </c>
      <c r="P57" s="888">
        <f>SUM(P58:P59)</f>
        <v>878.0809999999999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89.828000000000003</v>
      </c>
      <c r="G58" s="889">
        <f>IFERROR(VLOOKUP(年度マスタ!$K$4&amp;"_"&amp;G$54,データシート1!$A:$CE,MATCH("bc_"&amp;$C58,データシート1!$A$1:$CE$1,0),0),0)</f>
        <v>92.608000000000004</v>
      </c>
      <c r="H58" s="889">
        <f>IFERROR(VLOOKUP(年度マスタ!$K$4&amp;"_"&amp;H$54,データシート1!$A:$CE,MATCH("bc_"&amp;$C58,データシート1!$A$1:$CE$1,0),0),0)</f>
        <v>94.608000000000004</v>
      </c>
      <c r="I58" s="889">
        <f>IFERROR(VLOOKUP(年度マスタ!$K$4&amp;"_"&amp;I$54,データシート1!$A:$CE,MATCH("bc_"&amp;$C58,データシート1!$A$1:$CE$1,0),0),0)</f>
        <v>91.635000000000005</v>
      </c>
      <c r="J58" s="889">
        <f>IFERROR(VLOOKUP(年度マスタ!$K$4&amp;"_"&amp;J$54,データシート1!$A:$CE,MATCH("bc_"&amp;$C58,データシート1!$A$1:$CE$1,0),0),0)</f>
        <v>91.004999999999995</v>
      </c>
      <c r="K58" s="889">
        <f>IFERROR(VLOOKUP(年度マスタ!$K$4&amp;"_"&amp;K$54,データシート1!$A:$CE,MATCH("bc_"&amp;$C58,データシート1!$A$1:$CE$1,0),0),0)</f>
        <v>107.036</v>
      </c>
      <c r="L58" s="889">
        <f>IFERROR(VLOOKUP(年度マスタ!$K$4&amp;"_"&amp;L$54,データシート1!$A:$CE,MATCH("bc_"&amp;$C58,データシート1!$A$1:$CE$1,0),0),0)</f>
        <v>100.101</v>
      </c>
      <c r="M58" s="889">
        <f>IFERROR(VLOOKUP(年度マスタ!$K$4&amp;"_"&amp;M$54,データシート1!$A:$CE,MATCH("bc_"&amp;$C58,データシート1!$A$1:$CE$1,0),0),0)</f>
        <v>117.114</v>
      </c>
      <c r="N58" s="889">
        <f>IFERROR(VLOOKUP(年度マスタ!$K$4&amp;"_"&amp;N$54,データシート1!$A:$CE,MATCH("bc_"&amp;$C58,データシート1!$A$1:$CE$1,0),0),0)</f>
        <v>131.63</v>
      </c>
      <c r="O58" s="889">
        <f>IFERROR(VLOOKUP(年度マスタ!$K$4&amp;"_"&amp;O$54,データシート1!$A:$CE,MATCH("bc_"&amp;$C58,データシート1!$A$1:$CE$1,0),0),0)</f>
        <v>127.15300000000001</v>
      </c>
      <c r="P58" s="890">
        <f>IFERROR(VLOOKUP(年度マスタ!$K$4&amp;"_"&amp;P$54,データシート1!$A:$CE,MATCH("bc_"&amp;$C58,データシート1!$A$1:$CE$1,0),0),0)</f>
        <v>141.40600000000001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1794.2360000000001</v>
      </c>
      <c r="G59" s="889">
        <f>IFERROR(VLOOKUP(年度マスタ!$K$4&amp;"_"&amp;G$54,データシート1!$A:$CE,MATCH("bc_"&amp;$C59,データシート1!$A$1:$CE$1,0),0),0)</f>
        <v>1901.3040000000001</v>
      </c>
      <c r="H59" s="889">
        <f>IFERROR(VLOOKUP(年度マスタ!$K$4&amp;"_"&amp;H$54,データシート1!$A:$CE,MATCH("bc_"&amp;$C59,データシート1!$A$1:$CE$1,0),0),0)</f>
        <v>1842.1869999999999</v>
      </c>
      <c r="I59" s="889">
        <f>IFERROR(VLOOKUP(年度マスタ!$K$4&amp;"_"&amp;I$54,データシート1!$A:$CE,MATCH("bc_"&amp;$C59,データシート1!$A$1:$CE$1,0),0),0)</f>
        <v>1930.3520000000001</v>
      </c>
      <c r="J59" s="889">
        <f>IFERROR(VLOOKUP(年度マスタ!$K$4&amp;"_"&amp;J$54,データシート1!$A:$CE,MATCH("bc_"&amp;$C59,データシート1!$A$1:$CE$1,0),0),0)</f>
        <v>1902.35</v>
      </c>
      <c r="K59" s="889">
        <f>IFERROR(VLOOKUP(年度マスタ!$K$4&amp;"_"&amp;K$54,データシート1!$A:$CE,MATCH("bc_"&amp;$C59,データシート1!$A$1:$CE$1,0),0),0)</f>
        <v>1774.7750000000001</v>
      </c>
      <c r="L59" s="889">
        <f>IFERROR(VLOOKUP(年度マスタ!$K$4&amp;"_"&amp;L$54,データシート1!$A:$CE,MATCH("bc_"&amp;$C59,データシート1!$A$1:$CE$1,0),0),0)</f>
        <v>1869.646</v>
      </c>
      <c r="M59" s="889">
        <f>IFERROR(VLOOKUP(年度マスタ!$K$4&amp;"_"&amp;M$54,データシート1!$A:$CE,MATCH("bc_"&amp;$C59,データシート1!$A$1:$CE$1,0),0),0)</f>
        <v>1638.403</v>
      </c>
      <c r="N59" s="889">
        <f>IFERROR(VLOOKUP(年度マスタ!$K$4&amp;"_"&amp;N$54,データシート1!$A:$CE,MATCH("bc_"&amp;$C59,データシート1!$A$1:$CE$1,0),0),0)</f>
        <v>1848.2280000000001</v>
      </c>
      <c r="O59" s="889">
        <f>IFERROR(VLOOKUP(年度マスタ!$K$4&amp;"_"&amp;O$54,データシート1!$A:$CE,MATCH("bc_"&amp;$C59,データシート1!$A$1:$CE$1,0),0),0)</f>
        <v>1588.3530000000001</v>
      </c>
      <c r="P59" s="890">
        <f>IFERROR(VLOOKUP(年度マスタ!$K$4&amp;"_"&amp;P$54,データシート1!$A:$CE,MATCH("bc_"&amp;$C59,データシート1!$A$1:$CE$1,0),0),0)</f>
        <v>736.67499999999995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3.4289999999999998</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202.10400000000001</v>
      </c>
      <c r="BG60" s="953">
        <f t="shared" si="29"/>
        <v>101.05200000000001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1.0046910294135605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59.38</v>
      </c>
      <c r="G61" s="887">
        <f>IFERROR(VLOOKUP(年度マスタ!$K$4&amp;"_"&amp;G$54,データシート1!$A:$CE,MATCH("bc_"&amp;$C61,データシート1!$A$1:$CE$1,0),0),0)</f>
        <v>59.095999999999997</v>
      </c>
      <c r="H61" s="887">
        <f>IFERROR(VLOOKUP(年度マスタ!$K$4&amp;"_"&amp;H$54,データシート1!$A:$CE,MATCH("bc_"&amp;$C61,データシート1!$A$1:$CE$1,0),0),0)</f>
        <v>50.953000000000003</v>
      </c>
      <c r="I61" s="887">
        <f>IFERROR(VLOOKUP(年度マスタ!$K$4&amp;"_"&amp;I$54,データシート1!$A:$CE,MATCH("bc_"&amp;$C61,データシート1!$A$1:$CE$1,0),0),0)</f>
        <v>57.423999999999999</v>
      </c>
      <c r="J61" s="887">
        <f>IFERROR(VLOOKUP(年度マスタ!$K$4&amp;"_"&amp;J$54,データシート1!$A:$CE,MATCH("bc_"&amp;$C61,データシート1!$A$1:$CE$1,0),0),0)</f>
        <v>64.388000000000005</v>
      </c>
      <c r="K61" s="887">
        <f>IFERROR(VLOOKUP(年度マスタ!$K$4&amp;"_"&amp;K$54,データシート1!$A:$CE,MATCH("bc_"&amp;$C61,データシート1!$A$1:$CE$1,0),0),0)</f>
        <v>81.617000000000004</v>
      </c>
      <c r="L61" s="887">
        <f>IFERROR(VLOOKUP(年度マスタ!$K$4&amp;"_"&amp;L$54,データシート1!$A:$CE,MATCH("bc_"&amp;$C61,データシート1!$A$1:$CE$1,0),0),0)</f>
        <v>72.361999999999995</v>
      </c>
      <c r="M61" s="887">
        <f>IFERROR(VLOOKUP(年度マスタ!$K$4&amp;"_"&amp;M$54,データシート1!$A:$CE,MATCH("bc_"&amp;$C61,データシート1!$A$1:$CE$1,0),0),0)</f>
        <v>56.488999999999997</v>
      </c>
      <c r="N61" s="887">
        <f>IFERROR(VLOOKUP(年度マスタ!$K$4&amp;"_"&amp;N$54,データシート1!$A:$CE,MATCH("bc_"&amp;$C61,データシート1!$A$1:$CE$1,0),0),0)</f>
        <v>82.241</v>
      </c>
      <c r="O61" s="887">
        <f>IFERROR(VLOOKUP(年度マスタ!$K$4&amp;"_"&amp;O$54,データシート1!$A:$CE,MATCH("bc_"&amp;$C61,データシート1!$A$1:$CE$1,0),0),0)</f>
        <v>81.962000000000003</v>
      </c>
      <c r="P61" s="888">
        <f>IFERROR(VLOOKUP(年度マスタ!$K$4&amp;"_"&amp;P$54,データシート1!$A:$CE,MATCH("bc_"&amp;$C61,データシート1!$A$1:$CE$1,0),0),0)</f>
        <v>102.93899999999999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23.99</v>
      </c>
      <c r="G63" s="887">
        <f>IFERROR(VLOOKUP(年度マスタ!$K$4&amp;"_"&amp;G$54,データシート1!$A:$CE,MATCH("bc_"&amp;$C63,データシート1!$A$1:$CE$1,0),0),0)</f>
        <v>18.315999999999999</v>
      </c>
      <c r="H63" s="887">
        <f>IFERROR(VLOOKUP(年度マスタ!$K$4&amp;"_"&amp;H$54,データシート1!$A:$CE,MATCH("bc_"&amp;$C63,データシート1!$A$1:$CE$1,0),0),0)</f>
        <v>12.646000000000001</v>
      </c>
      <c r="I63" s="887">
        <f>IFERROR(VLOOKUP(年度マスタ!$K$4&amp;"_"&amp;I$54,データシート1!$A:$CE,MATCH("bc_"&amp;$C63,データシート1!$A$1:$CE$1,0),0),0)</f>
        <v>11.122999999999999</v>
      </c>
      <c r="J63" s="887">
        <f>IFERROR(VLOOKUP(年度マスタ!$K$4&amp;"_"&amp;J$54,データシート1!$A:$CE,MATCH("bc_"&amp;$C63,データシート1!$A$1:$CE$1,0),0),0)</f>
        <v>6.7939999999999996</v>
      </c>
      <c r="K63" s="887">
        <f>IFERROR(VLOOKUP(年度マスタ!$K$4&amp;"_"&amp;K$54,データシート1!$A:$CE,MATCH("bc_"&amp;$C63,データシート1!$A$1:$CE$1,0),0),0)</f>
        <v>6.3529999999999998</v>
      </c>
      <c r="L63" s="887">
        <f>IFERROR(VLOOKUP(年度マスタ!$K$4&amp;"_"&amp;L$54,データシート1!$A:$CE,MATCH("bc_"&amp;$C63,データシート1!$A$1:$CE$1,0),0),0)</f>
        <v>6.2469999999999999</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5.3810000000000002</v>
      </c>
      <c r="P63" s="888">
        <f>IFERROR(VLOOKUP(年度マスタ!$K$4&amp;"_"&amp;P$54,データシート1!$A:$CE,MATCH("bc_"&amp;$C63,データシート1!$A$1:$CE$1,0),0),0)</f>
        <v>4.9820000000000002</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6.6840000000000002</v>
      </c>
      <c r="G64" s="887">
        <f>IFERROR(VLOOKUP(年度マスタ!$K$4&amp;"_"&amp;G$54,データシート1!$A:$CE,MATCH("bc_"&amp;$C64,データシート1!$A$1:$CE$1,0),0),0)</f>
        <v>5.6559999999999997</v>
      </c>
      <c r="H64" s="887">
        <f>IFERROR(VLOOKUP(年度マスタ!$K$4&amp;"_"&amp;H$54,データシート1!$A:$CE,MATCH("bc_"&amp;$C64,データシート1!$A$1:$CE$1,0),0),0)</f>
        <v>3.8239999999999998</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14741.616</v>
      </c>
      <c r="K6" s="619">
        <f>VLOOKUP(年度マスタ!$K$4&amp;"_"&amp;K$5,データシート1!$A:$BT,MATCH("cb_"&amp;$G6,データシート1!$A$1:$BT$1,0),0)</f>
        <v>16271.396000000001</v>
      </c>
      <c r="L6" s="619">
        <f>VLOOKUP(年度マスタ!$K$4&amp;"_"&amp;L$5,データシート1!$A:$BT,MATCH("cb_"&amp;$G6,データシート1!$A$1:$BT$1,0),0)</f>
        <v>17454.82</v>
      </c>
      <c r="M6" s="619">
        <f>VLOOKUP(年度マスタ!$K$4&amp;"_"&amp;M$5,データシート1!$A:$BT,MATCH("cb_"&amp;$G6,データシート1!$A$1:$BT$1,0),0)</f>
        <v>19224.161000000004</v>
      </c>
      <c r="N6" s="619">
        <f>VLOOKUP(年度マスタ!$K$4&amp;"_"&amp;N$5,データシート1!$A:$BT,MATCH("cb_"&amp;$G6,データシート1!$A$1:$BT$1,0),0)</f>
        <v>20659.12299999996</v>
      </c>
      <c r="O6" s="619">
        <f>VLOOKUP(年度マスタ!$K$4&amp;"_"&amp;O$5,データシート1!$A:$BT,MATCH("cb_"&amp;$G6,データシート1!$A$1:$BT$1,0),0)</f>
        <v>22167.313999999951</v>
      </c>
      <c r="P6" s="619">
        <f>VLOOKUP(年度マスタ!$K$4&amp;"_"&amp;P$5,データシート1!$A:$BT,MATCH("cb_"&amp;$G6,データシート1!$A$1:$BT$1,0),0)</f>
        <v>23753.695999999949</v>
      </c>
      <c r="Q6" s="619">
        <f>VLOOKUP(年度マスタ!$K$4&amp;"_"&amp;Q$5,データシート1!$A:$BT,MATCH("cb_"&amp;$G6,データシート1!$A$1:$BT$1,0),0)</f>
        <v>26052.240999999973</v>
      </c>
      <c r="R6" s="633">
        <f>VLOOKUP(年度マスタ!$K$4&amp;"_"&amp;R$5,データシート1!$A:$BT,MATCH("cb_"&amp;$G6,データシート1!$A$1:$BT$1,0),0)</f>
        <v>28341.986000000041</v>
      </c>
      <c r="S6" s="568"/>
      <c r="T6" s="190"/>
      <c r="U6" s="581"/>
      <c r="V6" s="195"/>
      <c r="W6" s="195"/>
      <c r="X6" s="195"/>
      <c r="Y6" s="196" t="s">
        <v>372</v>
      </c>
      <c r="Z6" s="663" t="s">
        <v>373</v>
      </c>
      <c r="AA6" s="663"/>
      <c r="AB6" s="663"/>
      <c r="AC6" s="664">
        <f>SUM(AC7:AC8)</f>
        <v>1624883</v>
      </c>
      <c r="AD6" s="664">
        <f>SUM(AD7:AD8)</f>
        <v>2079893.8020000001</v>
      </c>
      <c r="AE6" s="665">
        <f>$AD6*3600/100000000</f>
        <v>74.876176872000002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65560.460000000006</v>
      </c>
      <c r="K7" s="617">
        <f>VLOOKUP(年度マスタ!$K$4&amp;"_"&amp;K$5,データシート1!$A:$BT,MATCH("cb_"&amp;$G7,データシート1!$A$1:$BT$1,0),0)</f>
        <v>76886.86</v>
      </c>
      <c r="L7" s="617">
        <f>VLOOKUP(年度マスタ!$K$4&amp;"_"&amp;L$5,データシート1!$A:$BT,MATCH("cb_"&amp;$G7,データシート1!$A$1:$BT$1,0),0)</f>
        <v>94664.960000000006</v>
      </c>
      <c r="M7" s="617">
        <f>VLOOKUP(年度マスタ!$K$4&amp;"_"&amp;M$5,データシート1!$A:$BT,MATCH("cb_"&amp;$G7,データシート1!$A$1:$BT$1,0),0)</f>
        <v>97603.06</v>
      </c>
      <c r="N7" s="617">
        <f>VLOOKUP(年度マスタ!$K$4&amp;"_"&amp;N$5,データシート1!$A:$BT,MATCH("cb_"&amp;$G7,データシート1!$A$1:$BT$1,0),0)</f>
        <v>115785.96</v>
      </c>
      <c r="O7" s="617">
        <f>VLOOKUP(年度マスタ!$K$4&amp;"_"&amp;O$5,データシート1!$A:$BT,MATCH("cb_"&amp;$G7,データシート1!$A$1:$BT$1,0),0)</f>
        <v>141337.35999999999</v>
      </c>
      <c r="P7" s="617">
        <f>VLOOKUP(年度マスタ!$K$4&amp;"_"&amp;P$5,データシート1!$A:$BT,MATCH("cb_"&amp;$G7,データシート1!$A$1:$BT$1,0),0)</f>
        <v>150932.06</v>
      </c>
      <c r="Q7" s="617">
        <f>VLOOKUP(年度マスタ!$K$4&amp;"_"&amp;Q$5,データシート1!$A:$BT,MATCH("cb_"&amp;$G7,データシート1!$A$1:$BT$1,0),0)</f>
        <v>153509.25999999995</v>
      </c>
      <c r="R7" s="634">
        <f>VLOOKUP(年度マスタ!$K$4&amp;"_"&amp;R$5,データシート1!$A:$BT,MATCH("cb_"&amp;$G7,データシート1!$A$1:$BT$1,0),0)</f>
        <v>155185.15999999992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728831</v>
      </c>
      <c r="AD7" s="1022">
        <f>VLOOKUP(年度マスタ!$K$4&amp;"_"&amp;年度マスタ!$K$9,データシート3!A:AB,MATCH("ea_"&amp;$Y7&amp;"_年間発電",データシート3!$A$1:$AB$1,0),0)/10^3</f>
        <v>934061.17099999997</v>
      </c>
      <c r="AE7" s="554">
        <f t="shared" ref="AE7:AE16" si="0">$AD7*3600/100000000</f>
        <v>33.626202155999998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v>
      </c>
      <c r="M8" s="617">
        <f>VLOOKUP(年度マスタ!$K$4&amp;"_"&amp;M$5,データシート1!$A:$BT,MATCH("cb_"&amp;$G8,データシート1!$A$1:$BT$1,0),0)</f>
        <v>19</v>
      </c>
      <c r="N8" s="617">
        <f>VLOOKUP(年度マスタ!$K$4&amp;"_"&amp;N$5,データシート1!$A:$BT,MATCH("cb_"&amp;$G8,データシート1!$A$1:$BT$1,0),0)</f>
        <v>19</v>
      </c>
      <c r="O8" s="617">
        <f>VLOOKUP(年度マスタ!$K$4&amp;"_"&amp;O$5,データシート1!$A:$BT,MATCH("cb_"&amp;$G8,データシート1!$A$1:$BT$1,0),0)</f>
        <v>19</v>
      </c>
      <c r="P8" s="617">
        <f>VLOOKUP(年度マスタ!$K$4&amp;"_"&amp;P$5,データシート1!$A:$BT,MATCH("cb_"&amp;$G8,データシート1!$A$1:$BT$1,0),0)</f>
        <v>19</v>
      </c>
      <c r="Q8" s="617">
        <f>VLOOKUP(年度マスタ!$K$4&amp;"_"&amp;Q$5,データシート1!$A:$BT,MATCH("cb_"&amp;$G8,データシート1!$A$1:$BT$1,0),0)</f>
        <v>19</v>
      </c>
      <c r="R8" s="634">
        <f>VLOOKUP(年度マスタ!$K$4&amp;"_"&amp;R$5,データシート1!$A:$BT,MATCH("cb_"&amp;$G8,データシート1!$A$1:$BT$1,0),0)</f>
        <v>19</v>
      </c>
      <c r="S8" s="568"/>
      <c r="T8" s="190"/>
      <c r="U8" s="581"/>
      <c r="V8" s="195"/>
      <c r="W8" s="195"/>
      <c r="X8" s="195"/>
      <c r="Y8" s="196" t="s">
        <v>378</v>
      </c>
      <c r="Z8" s="186" t="s">
        <v>379</v>
      </c>
      <c r="AA8" s="186"/>
      <c r="AB8" s="186"/>
      <c r="AC8" s="1022">
        <f>VLOOKUP(年度マスタ!$K$4&amp;"_"&amp;年度マスタ!$K$9,データシート3!A:AB,MATCH("ea_"&amp;$Y8&amp;"_設備",データシート3!$A$1:$AB$1,0),0)</f>
        <v>896052</v>
      </c>
      <c r="AD8" s="1022">
        <f>VLOOKUP(年度マスタ!$K$4&amp;"_"&amp;年度マスタ!$K$9,データシート3!A:AB,MATCH("ea_"&amp;$Y8&amp;"_年間発電",データシート3!$A$1:$AB$1,0),0)/10^3</f>
        <v>1145832.6310000001</v>
      </c>
      <c r="AE8" s="554">
        <f t="shared" si="0"/>
        <v>41.249974716000004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130</v>
      </c>
      <c r="L9" s="617">
        <f>VLOOKUP(年度マスタ!$K$4&amp;"_"&amp;L$5,データシート1!$A:$BT,MATCH("cb_"&amp;$G9,データシート1!$A$1:$BT$1,0),0)</f>
        <v>130</v>
      </c>
      <c r="M9" s="617">
        <f>VLOOKUP(年度マスタ!$K$4&amp;"_"&amp;M$5,データシート1!$A:$BT,MATCH("cb_"&amp;$G9,データシート1!$A$1:$BT$1,0),0)</f>
        <v>130</v>
      </c>
      <c r="N9" s="617">
        <f>VLOOKUP(年度マスタ!$K$4&amp;"_"&amp;N$5,データシート1!$A:$BT,MATCH("cb_"&amp;$G9,データシート1!$A$1:$BT$1,0),0)</f>
        <v>130</v>
      </c>
      <c r="O9" s="617">
        <f>VLOOKUP(年度マスタ!$K$4&amp;"_"&amp;O$5,データシート1!$A:$BT,MATCH("cb_"&amp;$G9,データシート1!$A$1:$BT$1,0),0)</f>
        <v>130</v>
      </c>
      <c r="P9" s="617">
        <f>VLOOKUP(年度マスタ!$K$4&amp;"_"&amp;P$5,データシート1!$A:$BT,MATCH("cb_"&amp;$G9,データシート1!$A$1:$BT$1,0),0)</f>
        <v>130</v>
      </c>
      <c r="Q9" s="617">
        <f>VLOOKUP(年度マスタ!$K$4&amp;"_"&amp;Q$5,データシート1!$A:$BT,MATCH("cb_"&amp;$G9,データシート1!$A$1:$BT$1,0),0)</f>
        <v>130</v>
      </c>
      <c r="R9" s="634">
        <f>VLOOKUP(年度マスタ!$K$4&amp;"_"&amp;R$5,データシート1!$A:$BT,MATCH("cb_"&amp;$G9,データシート1!$A$1:$BT$1,0),0)</f>
        <v>130</v>
      </c>
      <c r="S9" s="568"/>
      <c r="T9" s="190"/>
      <c r="U9" s="581"/>
      <c r="V9" s="195"/>
      <c r="W9" s="195"/>
      <c r="X9" s="195"/>
      <c r="Y9" s="196" t="s">
        <v>381</v>
      </c>
      <c r="Z9" s="208" t="s">
        <v>377</v>
      </c>
      <c r="AA9" s="208"/>
      <c r="AB9" s="208"/>
      <c r="AC9" s="666">
        <f>VLOOKUP(年度マスタ!$K$4&amp;"_"&amp;年度マスタ!$K$9,データシート3!A:AB,MATCH("ea_"&amp;$Y9&amp;"_設備",データシート3!$A$1:$AB$1,0),0)</f>
        <v>92900</v>
      </c>
      <c r="AD9" s="666">
        <f>VLOOKUP(年度マスタ!$K$4&amp;"_"&amp;年度マスタ!$K$9,データシート3!A:AB,MATCH("ea_"&amp;$Y9&amp;"_年間発電",データシート3!$A$1:$AB$1,0),0)/10^3</f>
        <v>197265.24799999999</v>
      </c>
      <c r="AE9" s="667">
        <f t="shared" si="0"/>
        <v>7.1015489279999997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134</v>
      </c>
      <c r="AD10" s="666">
        <f>SUM(AD11:AD12)</f>
        <v>761.71199999999999</v>
      </c>
      <c r="AE10" s="667">
        <f t="shared" si="0"/>
        <v>2.7421632000000001E-2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14960</v>
      </c>
      <c r="K11" s="654">
        <f>VLOOKUP(年度マスタ!$K$4&amp;"_"&amp;K$5,データシート1!$A:$BT,MATCH("cb_"&amp;$G11,データシート1!$A$1:$BT$1,0),0)</f>
        <v>14960</v>
      </c>
      <c r="L11" s="654">
        <f>VLOOKUP(年度マスタ!$K$4&amp;"_"&amp;L$5,データシート1!$A:$BT,MATCH("cb_"&amp;$G11,データシート1!$A$1:$BT$1,0),0)</f>
        <v>14960</v>
      </c>
      <c r="M11" s="654">
        <f>VLOOKUP(年度マスタ!$K$4&amp;"_"&amp;M$5,データシート1!$A:$BT,MATCH("cb_"&amp;$G11,データシート1!$A$1:$BT$1,0),0)</f>
        <v>34647.599999999999</v>
      </c>
      <c r="N11" s="654">
        <f>VLOOKUP(年度マスタ!$K$4&amp;"_"&amp;N$5,データシート1!$A:$BT,MATCH("cb_"&amp;$G11,データシート1!$A$1:$BT$1,0),0)</f>
        <v>34647.599999999999</v>
      </c>
      <c r="O11" s="654">
        <f>VLOOKUP(年度マスタ!$K$4&amp;"_"&amp;O$5,データシート1!$A:$BT,MATCH("cb_"&amp;$G11,データシート1!$A$1:$BT$1,0),0)</f>
        <v>34647.599999999999</v>
      </c>
      <c r="P11" s="654">
        <f>VLOOKUP(年度マスタ!$K$4&amp;"_"&amp;P$5,データシート1!$A:$BT,MATCH("cb_"&amp;$G11,データシート1!$A$1:$BT$1,0),0)</f>
        <v>34647.599999999999</v>
      </c>
      <c r="Q11" s="654">
        <f>VLOOKUP(年度マスタ!$K$4&amp;"_"&amp;Q$5,データシート1!$A:$BT,MATCH("cb_"&amp;$G11,データシート1!$A$1:$BT$1,0),0)</f>
        <v>34647.599999999999</v>
      </c>
      <c r="R11" s="655">
        <f>VLOOKUP(年度マスタ!$K$4&amp;"_"&amp;R$5,データシート1!$A:$BT,MATCH("cb_"&amp;$G11,データシート1!$A$1:$BT$1,0),0)</f>
        <v>34647.599999999999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134</v>
      </c>
      <c r="AD11" s="1022">
        <f>VLOOKUP(年度マスタ!$K$4&amp;"_"&amp;年度マスタ!$K$9,データシート3!A:AB,MATCH("ea_"&amp;$Y11&amp;"_年間発電",データシート3!$A$1:$AB$1,0),0)/10^3</f>
        <v>761.71199999999999</v>
      </c>
      <c r="AE11" s="554">
        <f t="shared" si="0"/>
        <v>2.7421632000000001E-2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95262.076000000001</v>
      </c>
      <c r="K12" s="651">
        <f t="shared" ref="K12:Q12" si="1">SUM(K6:K11)</f>
        <v>108248.25599999999</v>
      </c>
      <c r="L12" s="651">
        <f t="shared" si="1"/>
        <v>127228.78</v>
      </c>
      <c r="M12" s="651">
        <f t="shared" si="1"/>
        <v>151623.821</v>
      </c>
      <c r="N12" s="651">
        <f t="shared" si="1"/>
        <v>171241.68299999996</v>
      </c>
      <c r="O12" s="651">
        <f t="shared" si="1"/>
        <v>198301.27399999995</v>
      </c>
      <c r="P12" s="651">
        <f t="shared" si="1"/>
        <v>209482.35599999994</v>
      </c>
      <c r="Q12" s="651">
        <f t="shared" si="1"/>
        <v>214358.10099999994</v>
      </c>
      <c r="R12" s="652">
        <f t="shared" ref="R12" si="2">SUM(R6:R11)</f>
        <v>218323.74599999996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18.890308709999999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76.993860409999996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17691.708193919996</v>
      </c>
      <c r="K19" s="615">
        <f>K6*別紙!$C5/100*別紙!$E5/10^3</f>
        <v>19527.627767520004</v>
      </c>
      <c r="L19" s="615">
        <f>L6*別紙!$C5/100*別紙!$E5/10^3</f>
        <v>20947.878578399999</v>
      </c>
      <c r="M19" s="615">
        <f>M6*別紙!$C5/100*別紙!$E5/10^3</f>
        <v>23071.30009932</v>
      </c>
      <c r="N19" s="615">
        <f>N6*別紙!$C5/100*別紙!$E5/10^3</f>
        <v>24793.42669475995</v>
      </c>
      <c r="O19" s="615">
        <f>O6*別紙!$C5/100*別紙!$E5/10^3</f>
        <v>26603.436877679942</v>
      </c>
      <c r="P19" s="615">
        <f>P6*別紙!$C5/100*別紙!$E5/10^3</f>
        <v>28507.285643519936</v>
      </c>
      <c r="Q19" s="615">
        <f>Q6*別紙!$C5/100*別紙!$E5/10^3</f>
        <v>31265.815468919965</v>
      </c>
      <c r="R19" s="639">
        <f>R6*別紙!$C5/100*別紙!$E5/10^3</f>
        <v>34013.784238320048</v>
      </c>
      <c r="S19" s="572"/>
      <c r="T19" s="191"/>
      <c r="U19" s="588"/>
      <c r="W19" s="201"/>
      <c r="X19" s="201"/>
      <c r="Y19" s="173"/>
      <c r="Z19" s="628" t="s">
        <v>389</v>
      </c>
      <c r="AA19" s="671"/>
      <c r="AB19" s="672"/>
      <c r="AC19" s="673">
        <f>SUM($AC$6,$AC$9,$AC$10,$AC$13)</f>
        <v>1717917</v>
      </c>
      <c r="AD19" s="673">
        <f>SUM($AD$6,$AD$9,$AD$10,$AD$13)</f>
        <v>2277920.7620000001</v>
      </c>
      <c r="AE19" s="674">
        <f>SUM($AE$6,$AE$9,$AE$10,$AE$13,$AE$17,$AE$18)</f>
        <v>177.889316552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86720.754069600021</v>
      </c>
      <c r="K20" s="617">
        <f>K7*別紙!$C6/100*別紙!$E6/10^3</f>
        <v>101702.86293359999</v>
      </c>
      <c r="L20" s="617">
        <f>L7*別紙!$C6/100*別紙!$E6/10^3</f>
        <v>125219.02248959999</v>
      </c>
      <c r="M20" s="617">
        <f>M7*別紙!$C6/100*別紙!$E6/10^3</f>
        <v>129105.42364560001</v>
      </c>
      <c r="N20" s="617">
        <f>N7*別紙!$C6/100*別紙!$E6/10^3</f>
        <v>153157.03644960001</v>
      </c>
      <c r="O20" s="617">
        <f>O7*別紙!$C6/100*別紙!$E6/10^3</f>
        <v>186955.40631359999</v>
      </c>
      <c r="P20" s="617">
        <f>P7*別紙!$C6/100*別紙!$E6/10^3</f>
        <v>199646.89168559999</v>
      </c>
      <c r="Q20" s="617">
        <f>Q7*別紙!$C6/100*別紙!$E6/10^3</f>
        <v>203055.90875759994</v>
      </c>
      <c r="R20" s="634">
        <f>R7*別紙!$C6/100*別紙!$E6/10^3</f>
        <v>205272.7222415999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41.277119999999996</v>
      </c>
      <c r="M21" s="617">
        <f>M8*別紙!$C7/100*別紙!$E7/10^3</f>
        <v>41.277119999999996</v>
      </c>
      <c r="N21" s="617">
        <f>N8*別紙!$C7/100*別紙!$E7/10^3</f>
        <v>41.277119999999996</v>
      </c>
      <c r="O21" s="617">
        <f>O8*別紙!$C7/100*別紙!$E7/10^3</f>
        <v>41.277119999999996</v>
      </c>
      <c r="P21" s="617">
        <f>P8*別紙!$C7/100*別紙!$E7/10^3</f>
        <v>41.277119999999996</v>
      </c>
      <c r="Q21" s="617">
        <f>Q8*別紙!$C7/100*別紙!$E7/10^3</f>
        <v>41.277119999999996</v>
      </c>
      <c r="R21" s="634">
        <f>R8*別紙!$C7/100*別紙!$E7/10^3</f>
        <v>41.277119999999996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683.28</v>
      </c>
      <c r="L22" s="617">
        <f>L9*別紙!$C8/100*別紙!$E8/10^3</f>
        <v>683.28</v>
      </c>
      <c r="M22" s="617">
        <f>M9*別紙!$C8/100*別紙!$E8/10^3</f>
        <v>683.28</v>
      </c>
      <c r="N22" s="617">
        <f>N9*別紙!$C8/100*別紙!$E8/10^3</f>
        <v>683.28</v>
      </c>
      <c r="O22" s="617">
        <f>O9*別紙!$C8/100*別紙!$E8/10^3</f>
        <v>683.28</v>
      </c>
      <c r="P22" s="617">
        <f>P9*別紙!$C8/100*別紙!$E8/10^3</f>
        <v>683.28</v>
      </c>
      <c r="Q22" s="617">
        <f>Q9*別紙!$C8/100*別紙!$E8/10^3</f>
        <v>683.28</v>
      </c>
      <c r="R22" s="634">
        <f>R9*別紙!$C8/100*別紙!$E8/10^3</f>
        <v>683.28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104839.67999999999</v>
      </c>
      <c r="K24" s="654">
        <f>K11*別紙!$C10/100*別紙!$E10/10^3</f>
        <v>104839.67999999999</v>
      </c>
      <c r="L24" s="654">
        <f>L11*別紙!$C10/100*別紙!$E10/10^3</f>
        <v>104839.67999999999</v>
      </c>
      <c r="M24" s="654">
        <f>M11*別紙!$C10/100*別紙!$E10/10^3</f>
        <v>242810.38080000001</v>
      </c>
      <c r="N24" s="654">
        <f>N11*別紙!$C10/100*別紙!$E10/10^3</f>
        <v>242810.38080000001</v>
      </c>
      <c r="O24" s="654">
        <f>O11*別紙!$C10/100*別紙!$E10/10^3</f>
        <v>242810.38080000001</v>
      </c>
      <c r="P24" s="654">
        <f>P11*別紙!$C10/100*別紙!$E10/10^3</f>
        <v>242810.38080000001</v>
      </c>
      <c r="Q24" s="654">
        <f>Q11*別紙!$C10/100*別紙!$E10/10^3</f>
        <v>242810.38080000001</v>
      </c>
      <c r="R24" s="655">
        <f>R11*別紙!$C10/100*別紙!$E10/10^3</f>
        <v>242810.38080000001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209252.14226352001</v>
      </c>
      <c r="K25" s="657">
        <f t="shared" si="3"/>
        <v>226753.45070111999</v>
      </c>
      <c r="L25" s="657">
        <f t="shared" si="3"/>
        <v>251731.13818799998</v>
      </c>
      <c r="M25" s="657">
        <f t="shared" si="3"/>
        <v>395711.66166492004</v>
      </c>
      <c r="N25" s="657">
        <f t="shared" si="3"/>
        <v>421485.40106435999</v>
      </c>
      <c r="O25" s="657">
        <f t="shared" si="3"/>
        <v>457093.78111127997</v>
      </c>
      <c r="P25" s="657">
        <f t="shared" si="3"/>
        <v>471689.11524911993</v>
      </c>
      <c r="Q25" s="657">
        <f t="shared" si="3"/>
        <v>477856.66214651993</v>
      </c>
      <c r="R25" s="658">
        <f t="shared" ref="R25" si="4">SUM(R19:R24)</f>
        <v>482821.44439991994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1434794.7984792336</v>
      </c>
      <c r="K26" s="654">
        <f>(VLOOKUP(年度マスタ!$K$4&amp;"_"&amp;K$18,データシート1!$A:$BT,MATCH("da_合計",データシート1!$A$1:$BT$1,0),0))/10^3</f>
        <v>1290059.5486525905</v>
      </c>
      <c r="L26" s="654">
        <f>(VLOOKUP(年度マスタ!$K$4&amp;"_"&amp;L$18,データシート1!$A:$BT,MATCH("da_合計",データシート1!$A$1:$BT$1,0),0))/10^3</f>
        <v>1336760.1933981325</v>
      </c>
      <c r="M26" s="654">
        <f>(VLOOKUP(年度マスタ!$K$4&amp;"_"&amp;M$18,データシート1!$A:$BT,MATCH("da_合計",データシート1!$A$1:$BT$1,0),0))/10^3</f>
        <v>1269735.3905596789</v>
      </c>
      <c r="N26" s="654">
        <f>(VLOOKUP(年度マスタ!$K$4&amp;"_"&amp;N$18,データシート1!$A:$BT,MATCH("da_合計",データシート1!$A$1:$BT$1,0),0))/10^3</f>
        <v>1200286.7652645011</v>
      </c>
      <c r="O26" s="654">
        <f>(VLOOKUP(年度マスタ!$K$4&amp;"_"&amp;O$18,データシート1!$A:$BT,MATCH("da_合計",データシート1!$A$1:$BT$1,0),0))/10^3</f>
        <v>1193737.4128999345</v>
      </c>
      <c r="P26" s="654">
        <f>(VLOOKUP(年度マスタ!$K$4&amp;"_"&amp;P$18,データシート1!$A:$BT,MATCH("da_合計",データシート1!$A$1:$BT$1,0),0))/10^3</f>
        <v>1232657.9479561064</v>
      </c>
      <c r="Q26" s="654">
        <f>(VLOOKUP(年度マスタ!$K$4&amp;"_"&amp;Q$18,データシート1!$A:$BT,MATCH("da_合計",データシート1!$A$1:$BT$1,0),0))/10^3</f>
        <v>1152391.5602837531</v>
      </c>
      <c r="R26" s="655">
        <f>Q26</f>
        <v>1152391.5602837531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0.14584116313030293</v>
      </c>
      <c r="K27" s="839">
        <f t="shared" ref="K27:P27" si="5">K25/K26</f>
        <v>0.17576975492174282</v>
      </c>
      <c r="L27" s="839">
        <f t="shared" si="5"/>
        <v>0.18831435842511351</v>
      </c>
      <c r="M27" s="839">
        <f t="shared" si="5"/>
        <v>0.31164891882748635</v>
      </c>
      <c r="N27" s="839">
        <f t="shared" si="5"/>
        <v>0.35115391859834377</v>
      </c>
      <c r="O27" s="839">
        <f t="shared" si="5"/>
        <v>0.38290982268945278</v>
      </c>
      <c r="P27" s="839">
        <f t="shared" si="5"/>
        <v>0.38266018243847505</v>
      </c>
      <c r="Q27" s="839">
        <f>Q25/Q26</f>
        <v>0.41466518726400375</v>
      </c>
      <c r="R27" s="840">
        <f>R25/R26</f>
        <v>0.41897342972646812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0.41897342972646812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1.9766899034205945</v>
      </c>
      <c r="AA52" s="173"/>
      <c r="AB52" s="678" t="s">
        <v>413</v>
      </c>
      <c r="AC52" s="679">
        <f>$AD6</f>
        <v>2079893.8020000001</v>
      </c>
      <c r="AD52" s="680">
        <f>R19+R20</f>
        <v>239286.50647991995</v>
      </c>
      <c r="AE52" s="681">
        <f t="shared" ref="AE52:AE54" si="6">IFERROR(AD52/AC52,"-")</f>
        <v>0.11504746360118243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1125529.201716247</v>
      </c>
      <c r="Z53" s="1130"/>
      <c r="AA53" s="173"/>
      <c r="AB53" s="678" t="s">
        <v>377</v>
      </c>
      <c r="AC53" s="679">
        <f>$AD9</f>
        <v>197265.24799999999</v>
      </c>
      <c r="AD53" s="680">
        <f>R21</f>
        <v>41.277119999999996</v>
      </c>
      <c r="AE53" s="681">
        <f t="shared" si="6"/>
        <v>2.0924679039259868E-4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761.71199999999999</v>
      </c>
      <c r="AD54" s="679">
        <f>R22</f>
        <v>683.28</v>
      </c>
      <c r="AE54" s="681">
        <f t="shared" si="6"/>
        <v>0.89703194908311801</v>
      </c>
      <c r="AF54" s="473"/>
      <c r="AG54" s="41"/>
      <c r="AH54" s="420"/>
      <c r="AI54" s="442" t="s">
        <v>440</v>
      </c>
      <c r="AJ54" s="443">
        <f>VLOOKUP(年度マスタ!$K$4&amp;"_"&amp;AJ$53,データシート1!$A$1:$BT$2000,MATCH("ca_太陽光発電（10kW未満）",データシート1!$A$1:$BT$1,0),0)</f>
        <v>3451</v>
      </c>
      <c r="AK54" s="443">
        <f>VLOOKUP(年度マスタ!$K$4&amp;"_"&amp;AK$53,データシート1!$A$1:$BT$2000,MATCH("ca_太陽光発電（10kW未満）",データシート1!$A$1:$BT$1,0),0)</f>
        <v>3750</v>
      </c>
      <c r="AL54" s="443">
        <f>VLOOKUP(年度マスタ!$K$4&amp;"_"&amp;AL$53,データシート1!$A$1:$BT$2000,MATCH("ca_太陽光発電（10kW未満）",データシート1!$A$1:$BT$1,0),0)</f>
        <v>3987</v>
      </c>
      <c r="AM54" s="443">
        <f>VLOOKUP(年度マスタ!$K$4&amp;"_"&amp;AM$53,データシート1!$A$1:$BT$2000,MATCH("ca_太陽光発電（10kW未満）",データシート1!$A$1:$BT$1,0),0)</f>
        <v>4360</v>
      </c>
      <c r="AN54" s="443">
        <f>VLOOKUP(年度マスタ!$K$4&amp;"_"&amp;AN$53,データシート1!$A$1:$BT$2000,MATCH("ca_太陽光発電（10kW未満）",データシート1!$A$1:$BT$1,0),0)</f>
        <v>4644</v>
      </c>
      <c r="AO54" s="443">
        <f>VLOOKUP(年度マスタ!$K$4&amp;"_"&amp;AO$53,データシート1!$A$1:$BT$2000,MATCH("ca_太陽光発電（10kW未満）",データシート1!$A$1:$BT$1,0),0)</f>
        <v>4937</v>
      </c>
      <c r="AP54" s="443">
        <f>VLOOKUP(年度マスタ!$K$4&amp;"_"&amp;AP$53,データシート1!$A$1:$BT$2000,MATCH("ca_太陽光発電（10kW未満）",データシート1!$A$1:$BT$1,0),0)</f>
        <v>5222</v>
      </c>
      <c r="AQ54" s="443">
        <f>VLOOKUP(年度マスタ!$K$4&amp;"_"&amp;AQ$53,データシート1!$A$1:$BT$2000,MATCH("ca_太陽光発電（10kW未満）",データシート1!$A$1:$BT$1,0),0)</f>
        <v>5624</v>
      </c>
      <c r="AR54" s="443">
        <f>VLOOKUP(年度マスタ!$K$4&amp;"_"&amp;AR$53,データシート1!$A$1:$BT$2000,MATCH("ca_太陽光発電（10kW未満）",データシート1!$A$1:$BT$1,0),0)</f>
        <v>6053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宇部市</v>
      </c>
      <c r="AZ12" s="1023" t="str">
        <f>年度マスタ!$K4</f>
        <v>35202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宇部市</v>
      </c>
      <c r="AZ4" s="1038" t="str">
        <f>年度マスタ!$K4</f>
        <v>35202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32</v>
      </c>
      <c r="H7" s="701">
        <f t="shared" si="0"/>
        <v>30</v>
      </c>
      <c r="I7" s="701">
        <f t="shared" si="0"/>
        <v>33</v>
      </c>
      <c r="J7" s="701">
        <f t="shared" si="0"/>
        <v>30</v>
      </c>
      <c r="K7" s="702">
        <f t="shared" si="0"/>
        <v>28</v>
      </c>
      <c r="L7" s="702">
        <f t="shared" si="0"/>
        <v>28</v>
      </c>
      <c r="M7" s="702">
        <f t="shared" si="0"/>
        <v>28</v>
      </c>
      <c r="N7" s="702">
        <f t="shared" si="0"/>
        <v>28</v>
      </c>
      <c r="O7" s="702">
        <f>SUM(O8:O13)</f>
        <v>29</v>
      </c>
      <c r="P7" s="702">
        <f t="shared" si="0"/>
        <v>27</v>
      </c>
      <c r="Q7" s="703">
        <f>SUM(Q8:Q13)</f>
        <v>30</v>
      </c>
      <c r="R7" s="909">
        <f t="shared" si="0"/>
        <v>5515.9009999999998</v>
      </c>
      <c r="S7" s="910">
        <f t="shared" si="0"/>
        <v>5427.4930000000004</v>
      </c>
      <c r="T7" s="910">
        <f t="shared" si="0"/>
        <v>5121.6420000000007</v>
      </c>
      <c r="U7" s="910">
        <f t="shared" si="0"/>
        <v>5320.4010000000007</v>
      </c>
      <c r="V7" s="910">
        <f t="shared" si="0"/>
        <v>5321.6220000000003</v>
      </c>
      <c r="W7" s="910">
        <f t="shared" si="0"/>
        <v>5117.82</v>
      </c>
      <c r="X7" s="910">
        <f t="shared" si="0"/>
        <v>5162.7059999999992</v>
      </c>
      <c r="Y7" s="910">
        <f t="shared" si="0"/>
        <v>4729.9949999999999</v>
      </c>
      <c r="Z7" s="910">
        <f>SUM(Z8:Z13)</f>
        <v>5041.116</v>
      </c>
      <c r="AA7" s="910">
        <f>SUM(AA8:AA13)</f>
        <v>4488.7139999999999</v>
      </c>
      <c r="AB7" s="911">
        <f t="shared" si="0"/>
        <v>3427.8059999999996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21</v>
      </c>
      <c r="H10" s="714">
        <f>VLOOKUP($D$3&amp;"_"&amp;H$3,データシート1!$A:$BU,MATCH($G$2&amp;"_"&amp;$C10,データシート1!$A$1:$BU$1,0),0)</f>
        <v>19</v>
      </c>
      <c r="I10" s="714">
        <f>VLOOKUP($D$3&amp;"_"&amp;I$3,データシート1!$A:$BU,MATCH($G$2&amp;"_"&amp;$C10,データシート1!$A$1:$BU$1,0),0)</f>
        <v>22</v>
      </c>
      <c r="J10" s="714">
        <f>VLOOKUP($D$3&amp;"_"&amp;J$3,データシート1!$A:$BU,MATCH($G$2&amp;"_"&amp;$C10,データシート1!$A$1:$BU$1,0),0)</f>
        <v>20</v>
      </c>
      <c r="K10" s="715">
        <f>VLOOKUP($D$3&amp;"_"&amp;K$3,データシート1!$A:$BU,MATCH($G$2&amp;"_"&amp;$C10,データシート1!$A$1:$BU$1,0),0)</f>
        <v>20</v>
      </c>
      <c r="L10" s="715">
        <f>VLOOKUP($D$3&amp;"_"&amp;L$3,データシート1!$A:$BU,MATCH($G$2&amp;"_"&amp;$C10,データシート1!$A$1:$BU$1,0),0)</f>
        <v>19</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19</v>
      </c>
      <c r="P10" s="715">
        <f>VLOOKUP($D$3&amp;"_"&amp;P$3,データシート1!$A:$BU,MATCH($G$2&amp;"_"&amp;$C10,データシート1!$A$1:$BU$1,0),0)</f>
        <v>18</v>
      </c>
      <c r="Q10" s="716">
        <f>VLOOKUP($D$3&amp;"_"&amp;Q$3,データシート1!$A:$BU,MATCH($G$2&amp;"_"&amp;$C10,データシート1!$A$1:$BU$1,0),0)</f>
        <v>19</v>
      </c>
      <c r="R10" s="915">
        <f>VLOOKUP($D$3&amp;"_"&amp;R$3,データシート1!$A:$BU,MATCH($R$2&amp;"_"&amp;$C10,データシート1!$A$1:$BU$1,0),0)</f>
        <v>5069.402</v>
      </c>
      <c r="S10" s="916">
        <f>VLOOKUP($D$3&amp;"_"&amp;S$3,データシート1!$A:$BU,MATCH($R$2&amp;"_"&amp;$C10,データシート1!$A$1:$BU$1,0),0)</f>
        <v>5001.8280000000004</v>
      </c>
      <c r="T10" s="916">
        <f>VLOOKUP($D$3&amp;"_"&amp;T$3,データシート1!$A:$BU,MATCH($R$2&amp;"_"&amp;$C10,データシート1!$A$1:$BU$1,0),0)</f>
        <v>4798.0860000000002</v>
      </c>
      <c r="U10" s="916">
        <f>VLOOKUP($D$3&amp;"_"&amp;U$3,データシート1!$A:$BU,MATCH($R$2&amp;"_"&amp;$C10,データシート1!$A$1:$BU$1,0),0)</f>
        <v>4925.42</v>
      </c>
      <c r="V10" s="916">
        <f>VLOOKUP($D$3&amp;"_"&amp;V$3,データシート1!$A:$BU,MATCH($R$2&amp;"_"&amp;$C10,データシート1!$A$1:$BU$1,0),0)</f>
        <v>5021.7730000000001</v>
      </c>
      <c r="W10" s="916">
        <f>VLOOKUP($D$3&amp;"_"&amp;W$3,データシート1!$A:$BU,MATCH($R$2&amp;"_"&amp;$C10,データシート1!$A$1:$BU$1,0),0)</f>
        <v>4772.9489999999996</v>
      </c>
      <c r="X10" s="916">
        <f>VLOOKUP($D$3&amp;"_"&amp;X$3,データシート1!$A:$BU,MATCH($R$2&amp;"_"&amp;$C10,データシート1!$A$1:$BU$1,0),0)</f>
        <v>4815.9489999999996</v>
      </c>
      <c r="Y10" s="916">
        <f>VLOOKUP($D$3&amp;"_"&amp;Y$3,データシート1!$A:$BU,MATCH($R$2&amp;"_"&amp;$C10,データシート1!$A$1:$BU$1,0),0)</f>
        <v>4390.2520000000004</v>
      </c>
      <c r="Z10" s="916">
        <f>VLOOKUP($D$3&amp;"_"&amp;Z$3,データシート1!$A:$BU,MATCH($R$2&amp;"_"&amp;$C10,データシート1!$A$1:$BU$1,0),0)</f>
        <v>4697.3490000000002</v>
      </c>
      <c r="AA10" s="916">
        <f>VLOOKUP($D$3&amp;"_"&amp;AA$3,データシート1!$A:$BU,MATCH($R$2&amp;"_"&amp;$C10,データシート1!$A$1:$BU$1,0),0)</f>
        <v>4179.9279999999999</v>
      </c>
      <c r="AB10" s="917">
        <f>VLOOKUP($D$3&amp;"_"&amp;AB$3,データシート1!$A:$BU,MATCH($R$2&amp;"_"&amp;$C10,データシート1!$A$1:$BU$1,0),0)</f>
        <v>3118.7829999999999</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10</v>
      </c>
      <c r="I11" s="714">
        <f>VLOOKUP($D$3&amp;"_"&amp;I$3,データシート1!$A:$BU,MATCH($G$2&amp;"_"&amp;$C11,データシート1!$A$1:$BU$1,0),0)</f>
        <v>10</v>
      </c>
      <c r="J11" s="714">
        <f>VLOOKUP($D$3&amp;"_"&amp;J$3,データシート1!$A:$BU,MATCH($G$2&amp;"_"&amp;$C11,データシート1!$A$1:$BU$1,0),0)</f>
        <v>9</v>
      </c>
      <c r="K11" s="715">
        <f>VLOOKUP($D$3&amp;"_"&amp;K$3,データシート1!$A:$BU,MATCH($G$2&amp;"_"&amp;$C11,データシート1!$A$1:$BU$1,0),0)</f>
        <v>7</v>
      </c>
      <c r="L11" s="715">
        <f>VLOOKUP($D$3&amp;"_"&amp;L$3,データシート1!$A:$BU,MATCH($G$2&amp;"_"&amp;$C11,データシート1!$A$1:$BU$1,0),0)</f>
        <v>8</v>
      </c>
      <c r="M11" s="715">
        <f>VLOOKUP($D$3&amp;"_"&amp;M$3,データシート1!$A:$BU,MATCH($G$2&amp;"_"&amp;$C11,データシート1!$A$1:$BU$1,0),0)</f>
        <v>9</v>
      </c>
      <c r="N11" s="715">
        <f>VLOOKUP($D$3&amp;"_"&amp;N$3,データシート1!$A:$BU,MATCH($G$2&amp;"_"&amp;$C11,データシート1!$A$1:$BU$1,0),0)</f>
        <v>9</v>
      </c>
      <c r="O11" s="715">
        <f>VLOOKUP($D$3&amp;"_"&amp;O$3,データシート1!$A:$BU,MATCH($G$2&amp;"_"&amp;$C11,データシート1!$A$1:$BU$1,0),0)</f>
        <v>9</v>
      </c>
      <c r="P11" s="715">
        <f>VLOOKUP($D$3&amp;"_"&amp;P$3,データシート1!$A:$BU,MATCH($G$2&amp;"_"&amp;$C11,データシート1!$A$1:$BU$1,0),0)</f>
        <v>8</v>
      </c>
      <c r="Q11" s="716">
        <f>VLOOKUP($D$3&amp;"_"&amp;Q$3,データシート1!$A:$BU,MATCH($G$2&amp;"_"&amp;$C11,データシート1!$A$1:$BU$1,0),0)</f>
        <v>9</v>
      </c>
      <c r="R11" s="915">
        <f>VLOOKUP($D$3&amp;"_"&amp;R$3,データシート1!$A:$BU,MATCH($R$2&amp;"_"&amp;$C11,データシート1!$A$1:$BU$1,0),0)</f>
        <v>206.02300000000002</v>
      </c>
      <c r="S11" s="916">
        <f>VLOOKUP($D$3&amp;"_"&amp;S$3,データシート1!$A:$BU,MATCH($R$2&amp;"_"&amp;$C11,データシート1!$A$1:$BU$1,0),0)</f>
        <v>198.71300000000002</v>
      </c>
      <c r="T11" s="916">
        <f>VLOOKUP($D$3&amp;"_"&amp;T$3,データシート1!$A:$BU,MATCH($R$2&amp;"_"&amp;$C11,データシート1!$A$1:$BU$1,0),0)</f>
        <v>194.62599999999998</v>
      </c>
      <c r="U11" s="916">
        <f>VLOOKUP($D$3&amp;"_"&amp;U$3,データシート1!$A:$BU,MATCH($R$2&amp;"_"&amp;$C11,データシート1!$A$1:$BU$1,0),0)</f>
        <v>215.86799999999999</v>
      </c>
      <c r="V11" s="916">
        <f>VLOOKUP($D$3&amp;"_"&amp;V$3,データシート1!$A:$BU,MATCH($R$2&amp;"_"&amp;$C11,データシート1!$A$1:$BU$1,0),0)</f>
        <v>72.010999999999996</v>
      </c>
      <c r="W11" s="916">
        <f>VLOOKUP($D$3&amp;"_"&amp;W$3,データシート1!$A:$BU,MATCH($R$2&amp;"_"&amp;$C11,データシート1!$A$1:$BU$1,0),0)</f>
        <v>125.923</v>
      </c>
      <c r="X11" s="916">
        <f>VLOOKUP($D$3&amp;"_"&amp;X$3,データシート1!$A:$BU,MATCH($R$2&amp;"_"&amp;$C11,データシート1!$A$1:$BU$1,0),0)</f>
        <v>122.19</v>
      </c>
      <c r="Y11" s="916">
        <f>VLOOKUP($D$3&amp;"_"&amp;Y$3,データシート1!$A:$BU,MATCH($R$2&amp;"_"&amp;$C11,データシート1!$A$1:$BU$1,0),0)</f>
        <v>114.83799999999999</v>
      </c>
      <c r="Z11" s="916">
        <f>VLOOKUP($D$3&amp;"_"&amp;Z$3,データシート1!$A:$BU,MATCH($R$2&amp;"_"&amp;$C11,データシート1!$A$1:$BU$1,0),0)</f>
        <v>113.08000000000001</v>
      </c>
      <c r="AA11" s="916">
        <f>VLOOKUP($D$3&amp;"_"&amp;AA$3,データシート1!$A:$BU,MATCH($R$2&amp;"_"&amp;$C11,データシート1!$A$1:$BU$1,0),0)</f>
        <v>96.906000000000006</v>
      </c>
      <c r="AB11" s="917">
        <f>VLOOKUP($D$3&amp;"_"&amp;AB$3,データシート1!$A:$BU,MATCH($R$2&amp;"_"&amp;$C11,データシート1!$A$1:$BU$1,0),0)</f>
        <v>106.919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2</v>
      </c>
      <c r="R12" s="918">
        <f>VLOOKUP($D$3&amp;"_"&amp;R$3,データシート1!$A:$BU,MATCH($R$2&amp;"_"&amp;$C12,データシート1!$A$1:$BU$1,0),0)</f>
        <v>240.476</v>
      </c>
      <c r="S12" s="919">
        <f>VLOOKUP($D$3&amp;"_"&amp;S$3,データシート1!$A:$BU,MATCH($R$2&amp;"_"&amp;$C12,データシート1!$A$1:$BU$1,0),0)</f>
        <v>226.952</v>
      </c>
      <c r="T12" s="919">
        <f>VLOOKUP($D$3&amp;"_"&amp;T$3,データシート1!$A:$BU,MATCH($R$2&amp;"_"&amp;$C12,データシート1!$A$1:$BU$1,0),0)</f>
        <v>128.93</v>
      </c>
      <c r="U12" s="919">
        <f>VLOOKUP($D$3&amp;"_"&amp;U$3,データシート1!$A:$BU,MATCH($R$2&amp;"_"&amp;$C12,データシート1!$A$1:$BU$1,0),0)</f>
        <v>179.113</v>
      </c>
      <c r="V12" s="919">
        <f>VLOOKUP($D$3&amp;"_"&amp;V$3,データシート1!$A:$BU,MATCH($R$2&amp;"_"&amp;$C12,データシート1!$A$1:$BU$1,0),0)</f>
        <v>227.83799999999999</v>
      </c>
      <c r="W12" s="919">
        <f>VLOOKUP($D$3&amp;"_"&amp;W$3,データシート1!$A:$BU,MATCH($R$2&amp;"_"&amp;$C12,データシート1!$A$1:$BU$1,0),0)</f>
        <v>218.94800000000001</v>
      </c>
      <c r="X12" s="919">
        <f>VLOOKUP($D$3&amp;"_"&amp;X$3,データシート1!$A:$BU,MATCH($R$2&amp;"_"&amp;$C12,データシート1!$A$1:$BU$1,0),0)</f>
        <v>224.56700000000001</v>
      </c>
      <c r="Y12" s="919">
        <f>VLOOKUP($D$3&amp;"_"&amp;Y$3,データシート1!$A:$BU,MATCH($R$2&amp;"_"&amp;$C12,データシート1!$A$1:$BU$1,0),0)</f>
        <v>224.905</v>
      </c>
      <c r="Z12" s="919">
        <f>VLOOKUP($D$3&amp;"_"&amp;Z$3,データシート1!$A:$BU,MATCH($R$2&amp;"_"&amp;$C12,データシート1!$A$1:$BU$1,0),0)</f>
        <v>230.68700000000001</v>
      </c>
      <c r="AA12" s="919">
        <f>VLOOKUP($D$3&amp;"_"&amp;AA$3,データシート1!$A:$BU,MATCH($R$2&amp;"_"&amp;$C12,データシート1!$A$1:$BU$1,0),0)</f>
        <v>211.88</v>
      </c>
      <c r="AB12" s="920">
        <f>VLOOKUP($D$3&amp;"_"&amp;AB$3,データシート1!$A:$BU,MATCH($R$2&amp;"_"&amp;$C12,データシート1!$A$1:$BU$1,0),0)</f>
        <v>202.10400000000001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21</v>
      </c>
      <c r="H26" s="734">
        <f>VLOOKUP($D$3&amp;"_"&amp;H$3,データシート2!$A:$SI,MATCH($G$2&amp;"_"&amp;$B26,データシート2!$A$1:$SI$1,0),0)</f>
        <v>19</v>
      </c>
      <c r="I26" s="734">
        <f>VLOOKUP($D$3&amp;"_"&amp;I$3,データシート2!$A:$SI,MATCH($G$2&amp;"_"&amp;$B26,データシート2!$A$1:$SI$1,0),0)</f>
        <v>22</v>
      </c>
      <c r="J26" s="734">
        <f>VLOOKUP($D$3&amp;"_"&amp;J$3,データシート2!$A:$SI,MATCH($G$2&amp;"_"&amp;$B26,データシート2!$A$1:$SI$1,0),0)</f>
        <v>20</v>
      </c>
      <c r="K26" s="735">
        <f>VLOOKUP($D$3&amp;"_"&amp;K$3,データシート2!$A:$SI,MATCH($G$2&amp;"_"&amp;$B26,データシート2!$A$1:$SI$1,0),0)</f>
        <v>20</v>
      </c>
      <c r="L26" s="735">
        <f>VLOOKUP($D$3&amp;"_"&amp;L$3,データシート2!$A:$SI,MATCH($G$2&amp;"_"&amp;$B26,データシート2!$A$1:$SI$1,0),0)</f>
        <v>19</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19</v>
      </c>
      <c r="P26" s="735">
        <f>VLOOKUP($D$3&amp;"_"&amp;P$3,データシート2!$A:$SI,MATCH($G$2&amp;"_"&amp;$B26,データシート2!$A$1:$SI$1,0),0)</f>
        <v>18</v>
      </c>
      <c r="Q26" s="736">
        <f>VLOOKUP($D$3&amp;"_"&amp;Q$3,データシート2!$A:$SI,MATCH($G$2&amp;"_"&amp;$B26,データシート2!$A$1:$SI$1,0),0)</f>
        <v>19</v>
      </c>
      <c r="R26" s="924">
        <f>VLOOKUP($D$3&amp;"_"&amp;R$3,データシート2!$A:$SI,MATCH($R$2&amp;"_"&amp;$B26,データシート2!$A$1:$SI$1,0),0)</f>
        <v>5069.402</v>
      </c>
      <c r="S26" s="925">
        <f>VLOOKUP($D$3&amp;"_"&amp;S$3,データシート2!$A:$SI,MATCH($R$2&amp;"_"&amp;$B26,データシート2!$A$1:$SI$1,0),0)</f>
        <v>5001.8280000000004</v>
      </c>
      <c r="T26" s="925">
        <f>VLOOKUP($D$3&amp;"_"&amp;T$3,データシート2!$A:$SI,MATCH($R$2&amp;"_"&amp;$B26,データシート2!$A$1:$SI$1,0),0)</f>
        <v>4798.0860000000002</v>
      </c>
      <c r="U26" s="925">
        <f>VLOOKUP($D$3&amp;"_"&amp;U$3,データシート2!$A:$SI,MATCH($R$2&amp;"_"&amp;$B26,データシート2!$A$1:$SI$1,0),0)</f>
        <v>4925.42</v>
      </c>
      <c r="V26" s="925">
        <f>VLOOKUP($D$3&amp;"_"&amp;V$3,データシート2!$A:$SI,MATCH($R$2&amp;"_"&amp;$B26,データシート2!$A$1:$SI$1,0),0)</f>
        <v>5021.7730000000001</v>
      </c>
      <c r="W26" s="925">
        <f>VLOOKUP($D$3&amp;"_"&amp;W$3,データシート2!$A:$SI,MATCH($R$2&amp;"_"&amp;$B26,データシート2!$A$1:$SI$1,0),0)</f>
        <v>4772.9489999999996</v>
      </c>
      <c r="X26" s="925">
        <f>VLOOKUP($D$3&amp;"_"&amp;X$3,データシート2!$A:$SI,MATCH($R$2&amp;"_"&amp;$B26,データシート2!$A$1:$SI$1,0),0)</f>
        <v>4815.9489999999996</v>
      </c>
      <c r="Y26" s="925">
        <f>VLOOKUP($D$3&amp;"_"&amp;Y$3,データシート2!$A:$SI,MATCH($R$2&amp;"_"&amp;$B26,データシート2!$A$1:$SI$1,0),0)</f>
        <v>4390.2520000000004</v>
      </c>
      <c r="Z26" s="925">
        <f>VLOOKUP($D$3&amp;"_"&amp;Z$3,データシート2!$A:$SI,MATCH($R$2&amp;"_"&amp;$B26,データシート2!$A$1:$SI$1,0),0)</f>
        <v>4697.3490000000002</v>
      </c>
      <c r="AA26" s="925">
        <f>VLOOKUP($D$3&amp;"_"&amp;AA$3,データシート2!$A:$SI,MATCH($R$2&amp;"_"&amp;$B26,データシート2!$A$1:$SI$1,0),0)</f>
        <v>4179.9279999999999</v>
      </c>
      <c r="AB26" s="926">
        <f>VLOOKUP($D$3&amp;"_"&amp;AB$3,データシート2!$A:$SI,MATCH($R$2&amp;"_"&amp;$B26,データシート2!$A$1:$SI$1,0),0)</f>
        <v>3118.7829999999999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4.5970000000000004</v>
      </c>
      <c r="U33" s="938">
        <f>VLOOKUP($D$3&amp;"_"&amp;U$3,データシート2!$A:$SI,MATCH($R$2&amp;"_"&amp;$C33,データシート2!$A$1:$SI$1,0),0)</f>
        <v>4.4459999999999997</v>
      </c>
      <c r="V33" s="938">
        <f>VLOOKUP($D$3&amp;"_"&amp;V$3,データシート2!$A:$SI,MATCH($R$2&amp;"_"&amp;$C33,データシート2!$A$1:$SI$1,0),0)</f>
        <v>4.12</v>
      </c>
      <c r="W33" s="938">
        <f>VLOOKUP($D$3&amp;"_"&amp;W$3,データシート2!$A:$SI,MATCH($R$2&amp;"_"&amp;$C33,データシート2!$A$1:$SI$1,0),0)</f>
        <v>4.0110000000000001</v>
      </c>
      <c r="X33" s="938">
        <f>VLOOKUP($D$3&amp;"_"&amp;X$3,データシート2!$A:$SI,MATCH($R$2&amp;"_"&amp;$C33,データシート2!$A$1:$SI$1,0),0)</f>
        <v>4.117</v>
      </c>
      <c r="Y33" s="938">
        <f>VLOOKUP($D$3&amp;"_"&amp;Y$3,データシート2!$A:$SI,MATCH($R$2&amp;"_"&amp;$C33,データシート2!$A$1:$SI$1,0),0)</f>
        <v>3.8610000000000002</v>
      </c>
      <c r="Z33" s="938">
        <f>VLOOKUP($D$3&amp;"_"&amp;Z$3,データシート2!$A:$SI,MATCH($R$2&amp;"_"&amp;$C33,データシート2!$A$1:$SI$1,0),0)</f>
        <v>3.645</v>
      </c>
      <c r="AA33" s="938">
        <f>VLOOKUP($D$3&amp;"_"&amp;AA$3,データシート2!$A:$SI,MATCH($R$2&amp;"_"&amp;$C33,データシート2!$A$1:$SI$1,0),0)</f>
        <v>3.0609999999999999</v>
      </c>
      <c r="AB33" s="939">
        <f>VLOOKUP($D$3&amp;"_"&amp;AB$3,データシート2!$A:$SI,MATCH($R$2&amp;"_"&amp;$C33,データシート2!$A$1:$SI$1,0),0)</f>
        <v>2.883</v>
      </c>
    </row>
    <row r="34" spans="2:29" s="745" customFormat="1" ht="16.5" customHeight="1">
      <c r="B34" s="737"/>
      <c r="C34" s="769">
        <v>16</v>
      </c>
      <c r="D34" s="770" t="s">
        <v>546</v>
      </c>
      <c r="E34" s="762"/>
      <c r="F34" s="764"/>
      <c r="G34" s="765">
        <f>VLOOKUP($D$3&amp;"_"&amp;G$3,データシート2!$A:$SI,MATCH($G$2&amp;"_"&amp;$C34,データシート2!$A$1:$SI$1,0),0)</f>
        <v>13</v>
      </c>
      <c r="H34" s="766">
        <f>VLOOKUP($D$3&amp;"_"&amp;H$3,データシート2!$A:$SI,MATCH($G$2&amp;"_"&amp;$C34,データシート2!$A$1:$SI$1,0),0)</f>
        <v>13</v>
      </c>
      <c r="I34" s="766">
        <f>VLOOKUP($D$3&amp;"_"&amp;I$3,データシート2!$A:$SI,MATCH($G$2&amp;"_"&amp;$C34,データシート2!$A$1:$SI$1,0),0)</f>
        <v>14</v>
      </c>
      <c r="J34" s="766">
        <f>VLOOKUP($D$3&amp;"_"&amp;J$3,データシート2!$A:$SI,MATCH($G$2&amp;"_"&amp;$C34,データシート2!$A$1:$SI$1,0),0)</f>
        <v>13</v>
      </c>
      <c r="K34" s="767">
        <f>VLOOKUP($D$3&amp;"_"&amp;K$3,データシート2!$A:$SI,MATCH($G$2&amp;"_"&amp;$C34,データシート2!$A$1:$SI$1,0),0)</f>
        <v>13</v>
      </c>
      <c r="L34" s="767">
        <f>VLOOKUP($D$3&amp;"_"&amp;L$3,データシート2!$A:$SI,MATCH($G$2&amp;"_"&amp;$C34,データシート2!$A$1:$SI$1,0),0)</f>
        <v>13</v>
      </c>
      <c r="M34" s="767">
        <f>VLOOKUP($D$3&amp;"_"&amp;M$3,データシート2!$A:$SI,MATCH($G$2&amp;"_"&amp;$C34,データシート2!$A$1:$SI$1,0),0)</f>
        <v>12</v>
      </c>
      <c r="N34" s="767">
        <f>VLOOKUP($D$3&amp;"_"&amp;N$3,データシート2!$A:$SI,MATCH($G$2&amp;"_"&amp;$C34,データシート2!$A$1:$SI$1,0),0)</f>
        <v>12</v>
      </c>
      <c r="O34" s="767">
        <f>VLOOKUP($D$3&amp;"_"&amp;O$3,データシート2!$A:$SI,MATCH($G$2&amp;"_"&amp;$C34,データシート2!$A$1:$SI$1,0),0)</f>
        <v>13</v>
      </c>
      <c r="P34" s="767">
        <f>VLOOKUP($D$3&amp;"_"&amp;P$3,データシート2!$A:$SI,MATCH($G$2&amp;"_"&amp;$C34,データシート2!$A$1:$SI$1,0),0)</f>
        <v>12</v>
      </c>
      <c r="Q34" s="768">
        <f>VLOOKUP($D$3&amp;"_"&amp;Q$3,データシート2!$A:$SI,MATCH($G$2&amp;"_"&amp;$C34,データシート2!$A$1:$SI$1,0),0)</f>
        <v>13</v>
      </c>
      <c r="R34" s="937">
        <f>VLOOKUP($D$3&amp;"_"&amp;R$3,データシート2!$A:$SI,MATCH($R$2&amp;"_"&amp;$C34,データシート2!$A$1:$SI$1,0),0)</f>
        <v>2919.7750000000001</v>
      </c>
      <c r="S34" s="938">
        <f>VLOOKUP($D$3&amp;"_"&amp;S$3,データシート2!$A:$SI,MATCH($R$2&amp;"_"&amp;$C34,データシート2!$A$1:$SI$1,0),0)</f>
        <v>2991.5990000000002</v>
      </c>
      <c r="T34" s="938">
        <f>VLOOKUP($D$3&amp;"_"&amp;T$3,データシート2!$A:$SI,MATCH($R$2&amp;"_"&amp;$C34,データシート2!$A$1:$SI$1,0),0)</f>
        <v>2791.0590000000002</v>
      </c>
      <c r="U34" s="938">
        <f>VLOOKUP($D$3&amp;"_"&amp;U$3,データシート2!$A:$SI,MATCH($R$2&amp;"_"&amp;$C34,データシート2!$A$1:$SI$1,0),0)</f>
        <v>3030.38</v>
      </c>
      <c r="V34" s="938">
        <f>VLOOKUP($D$3&amp;"_"&amp;V$3,データシート2!$A:$SI,MATCH($R$2&amp;"_"&amp;$C34,データシート2!$A$1:$SI$1,0),0)</f>
        <v>3051.683</v>
      </c>
      <c r="W34" s="938">
        <f>VLOOKUP($D$3&amp;"_"&amp;W$3,データシート2!$A:$SI,MATCH($R$2&amp;"_"&amp;$C34,データシート2!$A$1:$SI$1,0),0)</f>
        <v>2851.7579999999998</v>
      </c>
      <c r="X34" s="938">
        <f>VLOOKUP($D$3&amp;"_"&amp;X$3,データシート2!$A:$SI,MATCH($R$2&amp;"_"&amp;$C34,データシート2!$A$1:$SI$1,0),0)</f>
        <v>2950.9749999999999</v>
      </c>
      <c r="Y34" s="938">
        <f>VLOOKUP($D$3&amp;"_"&amp;Y$3,データシート2!$A:$SI,MATCH($R$2&amp;"_"&amp;$C34,データシート2!$A$1:$SI$1,0),0)</f>
        <v>2496.0250000000001</v>
      </c>
      <c r="Z34" s="938">
        <f>VLOOKUP($D$3&amp;"_"&amp;Z$3,データシート2!$A:$SI,MATCH($R$2&amp;"_"&amp;$C34,データシート2!$A$1:$SI$1,0),0)</f>
        <v>2862.8139999999999</v>
      </c>
      <c r="AA34" s="938">
        <f>VLOOKUP($D$3&amp;"_"&amp;AA$3,データシート2!$A:$SI,MATCH($R$2&amp;"_"&amp;$C34,データシート2!$A$1:$SI$1,0),0)</f>
        <v>2402.6849999999999</v>
      </c>
      <c r="AB34" s="939">
        <f>VLOOKUP($D$3&amp;"_"&amp;AB$3,データシート2!$A:$SI,MATCH($R$2&amp;"_"&amp;$C34,データシート2!$A$1:$SI$1,0),0)</f>
        <v>1261.1120000000001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4.9539999999999997</v>
      </c>
      <c r="U38" s="938">
        <f>VLOOKUP($D$3&amp;"_"&amp;U$3,データシート2!$A:$SI,MATCH($R$2&amp;"_"&amp;$C38,データシート2!$A$1:$SI$1,0),0)</f>
        <v>3.9790000000000001</v>
      </c>
      <c r="V38" s="938">
        <f>VLOOKUP($D$3&amp;"_"&amp;V$3,データシート2!$A:$SI,MATCH($R$2&amp;"_"&amp;$C38,データシート2!$A$1:$SI$1,0),0)</f>
        <v>3.3140000000000001</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1727.433</v>
      </c>
      <c r="S41" s="938">
        <f>VLOOKUP($D$3&amp;"_"&amp;S$3,データシート2!$A:$SI,MATCH($R$2&amp;"_"&amp;$C41,データシート2!$A$1:$SI$1,0),0)</f>
        <v>1687.5150000000001</v>
      </c>
      <c r="T41" s="938">
        <f>VLOOKUP($D$3&amp;"_"&amp;T$3,データシート2!$A:$SI,MATCH($R$2&amp;"_"&amp;$C41,データシート2!$A$1:$SI$1,0),0)</f>
        <v>1686.5139999999999</v>
      </c>
      <c r="U41" s="938">
        <f>VLOOKUP($D$3&amp;"_"&amp;U$3,データシート2!$A:$SI,MATCH($R$2&amp;"_"&amp;$C41,データシート2!$A$1:$SI$1,0),0)</f>
        <v>1676.499</v>
      </c>
      <c r="V41" s="938">
        <f>VLOOKUP($D$3&amp;"_"&amp;V$3,データシート2!$A:$SI,MATCH($R$2&amp;"_"&amp;$C41,データシート2!$A$1:$SI$1,0),0)</f>
        <v>1687.3630000000001</v>
      </c>
      <c r="W41" s="938">
        <f>VLOOKUP($D$3&amp;"_"&amp;W$3,データシート2!$A:$SI,MATCH($R$2&amp;"_"&amp;$C41,データシート2!$A$1:$SI$1,0),0)</f>
        <v>1639.4549999999999</v>
      </c>
      <c r="X41" s="938">
        <f>VLOOKUP($D$3&amp;"_"&amp;X$3,データシート2!$A:$SI,MATCH($R$2&amp;"_"&amp;$C41,データシート2!$A$1:$SI$1,0),0)</f>
        <v>1585.634</v>
      </c>
      <c r="Y41" s="938">
        <f>VLOOKUP($D$3&amp;"_"&amp;Y$3,データシート2!$A:$SI,MATCH($R$2&amp;"_"&amp;$C41,データシート2!$A$1:$SI$1,0),0)</f>
        <v>1628.519</v>
      </c>
      <c r="Z41" s="938">
        <f>VLOOKUP($D$3&amp;"_"&amp;Z$3,データシート2!$A:$SI,MATCH($R$2&amp;"_"&amp;$C41,データシート2!$A$1:$SI$1,0),0)</f>
        <v>1591.7809999999999</v>
      </c>
      <c r="AA41" s="938">
        <f>VLOOKUP($D$3&amp;"_"&amp;AA$3,データシート2!$A:$SI,MATCH($R$2&amp;"_"&amp;$C41,データシート2!$A$1:$SI$1,0),0)</f>
        <v>1531.7159999999999</v>
      </c>
      <c r="AB41" s="939">
        <f>VLOOKUP($D$3&amp;"_"&amp;AB$3,データシート2!$A:$SI,MATCH($R$2&amp;"_"&amp;$C41,データシート2!$A$1:$SI$1,0),0)</f>
        <v>1599.309</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188.46700000000001</v>
      </c>
      <c r="S42" s="938">
        <f>VLOOKUP($D$3&amp;"_"&amp;S$3,データシート2!$A:$SI,MATCH($R$2&amp;"_"&amp;$C42,データシート2!$A$1:$SI$1,0),0)</f>
        <v>174.33500000000001</v>
      </c>
      <c r="T42" s="938">
        <f>VLOOKUP($D$3&amp;"_"&amp;T$3,データシート2!$A:$SI,MATCH($R$2&amp;"_"&amp;$C42,データシート2!$A$1:$SI$1,0),0)</f>
        <v>182.50800000000001</v>
      </c>
      <c r="U42" s="938">
        <f>VLOOKUP($D$3&amp;"_"&amp;U$3,データシート2!$A:$SI,MATCH($R$2&amp;"_"&amp;$C42,データシート2!$A$1:$SI$1,0),0)</f>
        <v>186.44499999999999</v>
      </c>
      <c r="V42" s="938">
        <f>VLOOKUP($D$3&amp;"_"&amp;V$3,データシート2!$A:$SI,MATCH($R$2&amp;"_"&amp;$C42,データシート2!$A$1:$SI$1,0),0)</f>
        <v>188.89699999999999</v>
      </c>
      <c r="W42" s="938">
        <f>VLOOKUP($D$3&amp;"_"&amp;W$3,データシート2!$A:$SI,MATCH($R$2&amp;"_"&amp;$C42,データシート2!$A$1:$SI$1,0),0)</f>
        <v>194.07599999999999</v>
      </c>
      <c r="X42" s="938">
        <f>VLOOKUP($D$3&amp;"_"&amp;X$3,データシート2!$A:$SI,MATCH($R$2&amp;"_"&amp;$C42,データシート2!$A$1:$SI$1,0),0)</f>
        <v>194.91900000000001</v>
      </c>
      <c r="Y42" s="938">
        <f>VLOOKUP($D$3&amp;"_"&amp;Y$3,データシート2!$A:$SI,MATCH($R$2&amp;"_"&amp;$C42,データシート2!$A$1:$SI$1,0),0)</f>
        <v>196.43299999999999</v>
      </c>
      <c r="Z42" s="938">
        <f>VLOOKUP($D$3&amp;"_"&amp;Z$3,データシート2!$A:$SI,MATCH($R$2&amp;"_"&amp;$C42,データシート2!$A$1:$SI$1,0),0)</f>
        <v>189.703</v>
      </c>
      <c r="AA42" s="938">
        <f>VLOOKUP($D$3&amp;"_"&amp;AA$3,データシート2!$A:$SI,MATCH($R$2&amp;"_"&amp;$C42,データシート2!$A$1:$SI$1,0),0)</f>
        <v>186.66300000000001</v>
      </c>
      <c r="AB42" s="939">
        <f>VLOOKUP($D$3&amp;"_"&amp;AB$3,データシート2!$A:$SI,MATCH($R$2&amp;"_"&amp;$C42,データシート2!$A$1:$SI$1,0),0)</f>
        <v>196.84899999999999</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41.8</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13.72</v>
      </c>
      <c r="S46" s="938">
        <f>VLOOKUP($D$3&amp;"_"&amp;S$3,データシート2!$A:$SI,MATCH($R$2&amp;"_"&amp;$C46,データシート2!$A$1:$SI$1,0),0)</f>
        <v>12.388</v>
      </c>
      <c r="T46" s="938">
        <f>VLOOKUP($D$3&amp;"_"&amp;T$3,データシート2!$A:$SI,MATCH($R$2&amp;"_"&amp;$C46,データシート2!$A$1:$SI$1,0),0)</f>
        <v>12.337999999999999</v>
      </c>
      <c r="U46" s="938">
        <f>VLOOKUP($D$3&amp;"_"&amp;U$3,データシート2!$A:$SI,MATCH($R$2&amp;"_"&amp;$C46,データシート2!$A$1:$SI$1,0),0)</f>
        <v>12.548</v>
      </c>
      <c r="V46" s="938">
        <f>VLOOKUP($D$3&amp;"_"&amp;V$3,データシート2!$A:$SI,MATCH($R$2&amp;"_"&amp;$C46,データシート2!$A$1:$SI$1,0),0)</f>
        <v>11.374000000000001</v>
      </c>
      <c r="W46" s="938">
        <f>VLOOKUP($D$3&amp;"_"&amp;W$3,データシート2!$A:$SI,MATCH($R$2&amp;"_"&amp;$C46,データシート2!$A$1:$SI$1,0),0)</f>
        <v>11.33</v>
      </c>
      <c r="X46" s="938">
        <f>VLOOKUP($D$3&amp;"_"&amp;X$3,データシート2!$A:$SI,MATCH($R$2&amp;"_"&amp;$C46,データシート2!$A$1:$SI$1,0),0)</f>
        <v>11.875</v>
      </c>
      <c r="Y46" s="938">
        <f>VLOOKUP($D$3&amp;"_"&amp;Y$3,データシート2!$A:$SI,MATCH($R$2&amp;"_"&amp;$C46,データシート2!$A$1:$SI$1,0),0)</f>
        <v>11.506</v>
      </c>
      <c r="Z46" s="938">
        <f>VLOOKUP($D$3&amp;"_"&amp;Z$3,データシート2!$A:$SI,MATCH($R$2&amp;"_"&amp;$C46,データシート2!$A$1:$SI$1,0),0)</f>
        <v>11.266</v>
      </c>
      <c r="AA46" s="938">
        <f>VLOOKUP($D$3&amp;"_"&amp;AA$3,データシート2!$A:$SI,MATCH($R$2&amp;"_"&amp;$C46,データシート2!$A$1:$SI$1,0),0)</f>
        <v>10.164</v>
      </c>
      <c r="AB46" s="939">
        <f>VLOOKUP($D$3&amp;"_"&amp;AB$3,データシート2!$A:$SI,MATCH($R$2&amp;"_"&amp;$C46,データシート2!$A$1:$SI$1,0),0)</f>
        <v>10.217000000000001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178.20699999999999</v>
      </c>
      <c r="S48" s="938">
        <f>VLOOKUP($D$3&amp;"_"&amp;S$3,データシート2!$A:$SI,MATCH($R$2&amp;"_"&amp;$C48,データシート2!$A$1:$SI$1,0),0)</f>
        <v>135.99100000000001</v>
      </c>
      <c r="T48" s="938">
        <f>VLOOKUP($D$3&amp;"_"&amp;T$3,データシート2!$A:$SI,MATCH($R$2&amp;"_"&amp;$C48,データシート2!$A$1:$SI$1,0),0)</f>
        <v>116.116</v>
      </c>
      <c r="U48" s="938">
        <f>VLOOKUP($D$3&amp;"_"&amp;U$3,データシート2!$A:$SI,MATCH($R$2&amp;"_"&amp;$C48,データシート2!$A$1:$SI$1,0),0)</f>
        <v>11.122999999999999</v>
      </c>
      <c r="V48" s="938">
        <f>VLOOKUP($D$3&amp;"_"&amp;V$3,データシート2!$A:$SI,MATCH($R$2&amp;"_"&amp;$C48,データシート2!$A$1:$SI$1,0),0)</f>
        <v>75.022000000000006</v>
      </c>
      <c r="W48" s="938">
        <f>VLOOKUP($D$3&amp;"_"&amp;W$3,データシート2!$A:$SI,MATCH($R$2&amp;"_"&amp;$C48,データシート2!$A$1:$SI$1,0),0)</f>
        <v>72.319000000000003</v>
      </c>
      <c r="X48" s="938">
        <f>VLOOKUP($D$3&amp;"_"&amp;X$3,データシート2!$A:$SI,MATCH($R$2&amp;"_"&amp;$C48,データシート2!$A$1:$SI$1,0),0)</f>
        <v>68.429000000000002</v>
      </c>
      <c r="Y48" s="938">
        <f>VLOOKUP($D$3&amp;"_"&amp;Y$3,データシート2!$A:$SI,MATCH($R$2&amp;"_"&amp;$C48,データシート2!$A$1:$SI$1,0),0)</f>
        <v>53.908000000000001</v>
      </c>
      <c r="Z48" s="938">
        <f>VLOOKUP($D$3&amp;"_"&amp;Z$3,データシート2!$A:$SI,MATCH($R$2&amp;"_"&amp;$C48,データシート2!$A$1:$SI$1,0),0)</f>
        <v>38.14</v>
      </c>
      <c r="AA48" s="938">
        <f>VLOOKUP($D$3&amp;"_"&amp;AA$3,データシート2!$A:$SI,MATCH($R$2&amp;"_"&amp;$C48,データシート2!$A$1:$SI$1,0),0)</f>
        <v>45.639000000000003</v>
      </c>
      <c r="AB48" s="939">
        <f>VLOOKUP($D$3&amp;"_"&amp;AB$3,データシート2!$A:$SI,MATCH($R$2&amp;"_"&amp;$C48,データシート2!$A$1:$SI$1,0),0)</f>
        <v>48.412999999999997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240.476</v>
      </c>
      <c r="S53" s="925">
        <f>VLOOKUP($D$3&amp;"_"&amp;S$3,データシート2!$A:$SI,MATCH($R$2&amp;"_"&amp;$B53,データシート2!$A$1:$SI$1,0),0)</f>
        <v>226.952</v>
      </c>
      <c r="T53" s="925">
        <f>VLOOKUP($D$3&amp;"_"&amp;T$3,データシート2!$A:$SI,MATCH($R$2&amp;"_"&amp;$B53,データシート2!$A$1:$SI$1,0),0)</f>
        <v>128.93</v>
      </c>
      <c r="U53" s="925">
        <f>VLOOKUP($D$3&amp;"_"&amp;U$3,データシート2!$A:$SI,MATCH($R$2&amp;"_"&amp;$B53,データシート2!$A$1:$SI$1,0),0)</f>
        <v>179.113</v>
      </c>
      <c r="V53" s="925">
        <f>VLOOKUP($D$3&amp;"_"&amp;V$3,データシート2!$A:$SI,MATCH($R$2&amp;"_"&amp;$B53,データシート2!$A$1:$SI$1,0),0)</f>
        <v>227.83799999999999</v>
      </c>
      <c r="W53" s="925">
        <f>VLOOKUP($D$3&amp;"_"&amp;W$3,データシート2!$A:$SI,MATCH($R$2&amp;"_"&amp;$B53,データシート2!$A$1:$SI$1,0),0)</f>
        <v>218.94800000000001</v>
      </c>
      <c r="X53" s="925">
        <f>VLOOKUP($D$3&amp;"_"&amp;X$3,データシート2!$A:$SI,MATCH($R$2&amp;"_"&amp;$B53,データシート2!$A$1:$SI$1,0),0)</f>
        <v>224.56700000000001</v>
      </c>
      <c r="Y53" s="925">
        <f>VLOOKUP($D$3&amp;"_"&amp;Y$3,データシート2!$A:$SI,MATCH($R$2&amp;"_"&amp;$B53,データシート2!$A$1:$SI$1,0),0)</f>
        <v>224.905</v>
      </c>
      <c r="Z53" s="925">
        <f>VLOOKUP($D$3&amp;"_"&amp;Z$3,データシート2!$A:$SI,MATCH($R$2&amp;"_"&amp;$B53,データシート2!$A$1:$SI$1,0),0)</f>
        <v>230.68700000000001</v>
      </c>
      <c r="AA53" s="925">
        <f>VLOOKUP($D$3&amp;"_"&amp;AA$3,データシート2!$A:$SI,MATCH($R$2&amp;"_"&amp;$B53,データシート2!$A$1:$SI$1,0),0)</f>
        <v>211.88</v>
      </c>
      <c r="AB53" s="926">
        <f>VLOOKUP($D$3&amp;"_"&amp;AB$3,データシート2!$A:$SI,MATCH($R$2&amp;"_"&amp;$B53,データシート2!$A$1:$SI$1,0),0)</f>
        <v>202.10400000000001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2</v>
      </c>
      <c r="R54" s="933">
        <f>VLOOKUP($D$3&amp;"_"&amp;R$3,データシート2!$A:$SI,MATCH($R$2&amp;"_"&amp;$C54,データシート2!$A$1:$SI$1,0),0)</f>
        <v>240.476</v>
      </c>
      <c r="S54" s="928">
        <f>VLOOKUP($D$3&amp;"_"&amp;S$3,データシート2!$A:$SI,MATCH($R$2&amp;"_"&amp;$C54,データシート2!$A$1:$SI$1,0),0)</f>
        <v>226.952</v>
      </c>
      <c r="T54" s="928">
        <f>VLOOKUP($D$3&amp;"_"&amp;T$3,データシート2!$A:$SI,MATCH($R$2&amp;"_"&amp;$C54,データシート2!$A$1:$SI$1,0),0)</f>
        <v>128.93</v>
      </c>
      <c r="U54" s="928">
        <f>VLOOKUP($D$3&amp;"_"&amp;U$3,データシート2!$A:$SI,MATCH($R$2&amp;"_"&amp;$C54,データシート2!$A$1:$SI$1,0),0)</f>
        <v>179.113</v>
      </c>
      <c r="V54" s="928">
        <f>VLOOKUP($D$3&amp;"_"&amp;V$3,データシート2!$A:$SI,MATCH($R$2&amp;"_"&amp;$C54,データシート2!$A$1:$SI$1,0),0)</f>
        <v>227.83799999999999</v>
      </c>
      <c r="W54" s="928">
        <f>VLOOKUP($D$3&amp;"_"&amp;W$3,データシート2!$A:$SI,MATCH($R$2&amp;"_"&amp;$C54,データシート2!$A$1:$SI$1,0),0)</f>
        <v>218.94800000000001</v>
      </c>
      <c r="X54" s="928">
        <f>VLOOKUP($D$3&amp;"_"&amp;X$3,データシート2!$A:$SI,MATCH($R$2&amp;"_"&amp;$C54,データシート2!$A$1:$SI$1,0),0)</f>
        <v>224.56700000000001</v>
      </c>
      <c r="Y54" s="928">
        <f>VLOOKUP($D$3&amp;"_"&amp;Y$3,データシート2!$A:$SI,MATCH($R$2&amp;"_"&amp;$C54,データシート2!$A$1:$SI$1,0),0)</f>
        <v>224.905</v>
      </c>
      <c r="Z54" s="928">
        <f>VLOOKUP($D$3&amp;"_"&amp;Z$3,データシート2!$A:$SI,MATCH($R$2&amp;"_"&amp;$C54,データシート2!$A$1:$SI$1,0),0)</f>
        <v>230.68700000000001</v>
      </c>
      <c r="AA54" s="928">
        <f>VLOOKUP($D$3&amp;"_"&amp;AA$3,データシート2!$A:$SI,MATCH($R$2&amp;"_"&amp;$C54,データシート2!$A$1:$SI$1,0),0)</f>
        <v>211.88</v>
      </c>
      <c r="AB54" s="929">
        <f>VLOOKUP($D$3&amp;"_"&amp;AB$3,データシート2!$A:$SI,MATCH($R$2&amp;"_"&amp;$C54,データシート2!$A$1:$SI$1,0),0)</f>
        <v>202.10400000000001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2</v>
      </c>
      <c r="R55" s="978">
        <f>VLOOKUP($D$3&amp;"_"&amp;R$3,データシート2!$A:$SI,MATCH($R$2&amp;"_"&amp;$E55,データシート2!$A$1:$SI$1,0),0)</f>
        <v>240.476</v>
      </c>
      <c r="S55" s="979">
        <f>VLOOKUP($D$3&amp;"_"&amp;S$3,データシート2!$A:$SI,MATCH($R$2&amp;"_"&amp;$E55,データシート2!$A$1:$SI$1,0),0)</f>
        <v>226.952</v>
      </c>
      <c r="T55" s="979">
        <f>VLOOKUP($D$3&amp;"_"&amp;T$3,データシート2!$A:$SI,MATCH($R$2&amp;"_"&amp;$E55,データシート2!$A$1:$SI$1,0),0)</f>
        <v>128.93</v>
      </c>
      <c r="U55" s="979">
        <f>VLOOKUP($D$3&amp;"_"&amp;U$3,データシート2!$A:$SI,MATCH($R$2&amp;"_"&amp;$E55,データシート2!$A$1:$SI$1,0),0)</f>
        <v>179.113</v>
      </c>
      <c r="V55" s="979">
        <f>VLOOKUP($D$3&amp;"_"&amp;V$3,データシート2!$A:$SI,MATCH($R$2&amp;"_"&amp;$E55,データシート2!$A$1:$SI$1,0),0)</f>
        <v>227.83799999999999</v>
      </c>
      <c r="W55" s="979">
        <f>VLOOKUP($D$3&amp;"_"&amp;W$3,データシート2!$A:$SI,MATCH($R$2&amp;"_"&amp;$E55,データシート2!$A$1:$SI$1,0),0)</f>
        <v>218.94800000000001</v>
      </c>
      <c r="X55" s="979">
        <f>VLOOKUP($D$3&amp;"_"&amp;X$3,データシート2!$A:$SI,MATCH($R$2&amp;"_"&amp;$E55,データシート2!$A$1:$SI$1,0),0)</f>
        <v>224.56700000000001</v>
      </c>
      <c r="Y55" s="979">
        <f>VLOOKUP($D$3&amp;"_"&amp;Y$3,データシート2!$A:$SI,MATCH($R$2&amp;"_"&amp;$E55,データシート2!$A$1:$SI$1,0),0)</f>
        <v>224.905</v>
      </c>
      <c r="Z55" s="979">
        <f>VLOOKUP($D$3&amp;"_"&amp;Z$3,データシート2!$A:$SI,MATCH($R$2&amp;"_"&amp;$E55,データシート2!$A$1:$SI$1,0),0)</f>
        <v>230.68700000000001</v>
      </c>
      <c r="AA55" s="979">
        <f>VLOOKUP($D$3&amp;"_"&amp;AA$3,データシート2!$A:$SI,MATCH($R$2&amp;"_"&amp;$E55,データシート2!$A$1:$SI$1,0),0)</f>
        <v>211.88</v>
      </c>
      <c r="AB55" s="980">
        <f>VLOOKUP($D$3&amp;"_"&amp;AB$3,データシート2!$A:$SI,MATCH($R$2&amp;"_"&amp;$E55,データシート2!$A$1:$SI$1,0),0)</f>
        <v>202.10400000000001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10.118</v>
      </c>
      <c r="S68" s="925">
        <f>VLOOKUP($D$3&amp;"_"&amp;S$3,データシート2!$A:$SI,MATCH($R$2&amp;"_"&amp;$B68,データシート2!$A$1:$SI$1,0),0)</f>
        <v>10.009</v>
      </c>
      <c r="T68" s="925">
        <f>VLOOKUP($D$3&amp;"_"&amp;T$3,データシート2!$A:$SI,MATCH($R$2&amp;"_"&amp;$B68,データシート2!$A$1:$SI$1,0),0)</f>
        <v>9.577</v>
      </c>
      <c r="U68" s="925">
        <f>VLOOKUP($D$3&amp;"_"&amp;U$3,データシート2!$A:$SI,MATCH($R$2&amp;"_"&amp;$B68,データシート2!$A$1:$SI$1,0),0)</f>
        <v>9.3350000000000009</v>
      </c>
      <c r="V68" s="925">
        <f>VLOOKUP($D$3&amp;"_"&amp;V$3,データシート2!$A:$SI,MATCH($R$2&amp;"_"&amp;$B68,データシート2!$A$1:$SI$1,0),0)</f>
        <v>10.086</v>
      </c>
      <c r="W68" s="925">
        <f>VLOOKUP($D$3&amp;"_"&amp;W$3,データシート2!$A:$SI,MATCH($R$2&amp;"_"&amp;$B68,データシート2!$A$1:$SI$1,0),0)</f>
        <v>9.2940000000000005</v>
      </c>
      <c r="X68" s="925">
        <f>VLOOKUP($D$3&amp;"_"&amp;X$3,データシート2!$A:$SI,MATCH($R$2&amp;"_"&amp;$B68,データシート2!$A$1:$SI$1,0),0)</f>
        <v>9.4339999999999993</v>
      </c>
      <c r="Y68" s="925">
        <f>VLOOKUP($D$3&amp;"_"&amp;Y$3,データシート2!$A:$SI,MATCH($R$2&amp;"_"&amp;$B68,データシート2!$A$1:$SI$1,0),0)</f>
        <v>7.7140000000000004</v>
      </c>
      <c r="Z68" s="925">
        <f>VLOOKUP($D$3&amp;"_"&amp;Z$3,データシート2!$A:$SI,MATCH($R$2&amp;"_"&amp;$B68,データシート2!$A$1:$SI$1,0),0)</f>
        <v>9.6280000000000001</v>
      </c>
      <c r="AA68" s="925">
        <f>VLOOKUP($D$3&amp;"_"&amp;AA$3,データシート2!$A:$SI,MATCH($R$2&amp;"_"&amp;$B68,データシート2!$A$1:$SI$1,0),0)</f>
        <v>10.444000000000001</v>
      </c>
      <c r="AB68" s="926">
        <f>VLOOKUP($D$3&amp;"_"&amp;AB$3,データシート2!$A:$SI,MATCH($R$2&amp;"_"&amp;$B68,データシート2!$A$1:$SI$1,0),0)</f>
        <v>10.944000000000001</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10.118</v>
      </c>
      <c r="S74" s="938">
        <f>VLOOKUP($D$3&amp;"_"&amp;S$3,データシート2!$A:$SI,MATCH($R$2&amp;"_"&amp;$C74,データシート2!$A$1:$SI$1,0),0)</f>
        <v>10.009</v>
      </c>
      <c r="T74" s="938">
        <f>VLOOKUP($D$3&amp;"_"&amp;T$3,データシート2!$A:$SI,MATCH($R$2&amp;"_"&amp;$C74,データシート2!$A$1:$SI$1,0),0)</f>
        <v>9.577</v>
      </c>
      <c r="U74" s="938">
        <f>VLOOKUP($D$3&amp;"_"&amp;U$3,データシート2!$A:$SI,MATCH($R$2&amp;"_"&amp;$C74,データシート2!$A$1:$SI$1,0),0)</f>
        <v>9.3350000000000009</v>
      </c>
      <c r="V74" s="938">
        <f>VLOOKUP($D$3&amp;"_"&amp;V$3,データシート2!$A:$SI,MATCH($R$2&amp;"_"&amp;$C74,データシート2!$A$1:$SI$1,0),0)</f>
        <v>10.086</v>
      </c>
      <c r="W74" s="938">
        <f>VLOOKUP($D$3&amp;"_"&amp;W$3,データシート2!$A:$SI,MATCH($R$2&amp;"_"&amp;$C74,データシート2!$A$1:$SI$1,0),0)</f>
        <v>9.2940000000000005</v>
      </c>
      <c r="X74" s="938">
        <f>VLOOKUP($D$3&amp;"_"&amp;X$3,データシート2!$A:$SI,MATCH($R$2&amp;"_"&amp;$C74,データシート2!$A$1:$SI$1,0),0)</f>
        <v>9.4339999999999993</v>
      </c>
      <c r="Y74" s="938">
        <f>VLOOKUP($D$3&amp;"_"&amp;Y$3,データシート2!$A:$SI,MATCH($R$2&amp;"_"&amp;$C74,データシート2!$A$1:$SI$1,0),0)</f>
        <v>7.7140000000000004</v>
      </c>
      <c r="Z74" s="938">
        <f>VLOOKUP($D$3&amp;"_"&amp;Z$3,データシート2!$A:$SI,MATCH($R$2&amp;"_"&amp;$C74,データシート2!$A$1:$SI$1,0),0)</f>
        <v>9.6280000000000001</v>
      </c>
      <c r="AA74" s="938">
        <f>VLOOKUP($D$3&amp;"_"&amp;AA$3,データシート2!$A:$SI,MATCH($R$2&amp;"_"&amp;$C74,データシート2!$A$1:$SI$1,0),0)</f>
        <v>10.444000000000001</v>
      </c>
      <c r="AB74" s="939">
        <f>VLOOKUP($D$3&amp;"_"&amp;AB$3,データシート2!$A:$SI,MATCH($R$2&amp;"_"&amp;$C74,データシート2!$A$1:$SI$1,0),0)</f>
        <v>10.944000000000001</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9.3539999999999992</v>
      </c>
      <c r="S77" s="925">
        <f>VLOOKUP($D$3&amp;"_"&amp;S$3,データシート2!$A:$SI,MATCH($R$2&amp;"_"&amp;$B77,データシート2!$A$1:$SI$1,0),0)</f>
        <v>7.9089999999999998</v>
      </c>
      <c r="T77" s="925">
        <f>VLOOKUP($D$3&amp;"_"&amp;T$3,データシート2!$A:$SI,MATCH($R$2&amp;"_"&amp;$B77,データシート2!$A$1:$SI$1,0),0)</f>
        <v>8.2070000000000007</v>
      </c>
      <c r="U77" s="925">
        <f>VLOOKUP($D$3&amp;"_"&amp;U$3,データシート2!$A:$SI,MATCH($R$2&amp;"_"&amp;$B77,データシート2!$A$1:$SI$1,0),0)</f>
        <v>7.6420000000000003</v>
      </c>
      <c r="V77" s="925">
        <f>VLOOKUP($D$3&amp;"_"&amp;V$3,データシート2!$A:$SI,MATCH($R$2&amp;"_"&amp;$B77,データシート2!$A$1:$SI$1,0),0)</f>
        <v>4.0529999999999999</v>
      </c>
      <c r="W77" s="925">
        <f>VLOOKUP($D$3&amp;"_"&amp;W$3,データシート2!$A:$SI,MATCH($R$2&amp;"_"&amp;$B77,データシート2!$A$1:$SI$1,0),0)</f>
        <v>4.1239999999999997</v>
      </c>
      <c r="X77" s="925">
        <f>VLOOKUP($D$3&amp;"_"&amp;X$3,データシート2!$A:$SI,MATCH($R$2&amp;"_"&amp;$B77,データシート2!$A$1:$SI$1,0),0)</f>
        <v>4.0839999999999996</v>
      </c>
      <c r="Y77" s="925">
        <f>VLOOKUP($D$3&amp;"_"&amp;Y$3,データシート2!$A:$SI,MATCH($R$2&amp;"_"&amp;$B77,データシート2!$A$1:$SI$1,0),0)</f>
        <v>3.9249999999999998</v>
      </c>
      <c r="Z77" s="925">
        <f>VLOOKUP($D$3&amp;"_"&amp;Z$3,データシート2!$A:$SI,MATCH($R$2&amp;"_"&amp;$B77,データシート2!$A$1:$SI$1,0),0)</f>
        <v>3.6230000000000002</v>
      </c>
      <c r="AA77" s="925">
        <f>VLOOKUP($D$3&amp;"_"&amp;AA$3,データシート2!$A:$SI,MATCH($R$2&amp;"_"&amp;$B77,データシート2!$A$1:$SI$1,0),0)</f>
        <v>3.1269999999999998</v>
      </c>
      <c r="AB77" s="926">
        <f>VLOOKUP($D$3&amp;"_"&amp;AB$3,データシート2!$A:$SI,MATCH($R$2&amp;"_"&amp;$B77,データシート2!$A$1:$SI$1,0),0)</f>
        <v>2.9790000000000001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9.3539999999999992</v>
      </c>
      <c r="S84" s="938">
        <f>VLOOKUP($D$3&amp;"_"&amp;S$3,データシート2!$A:$SI,MATCH($R$2&amp;"_"&amp;$C84,データシート2!$A$1:$SI$1,0),0)</f>
        <v>7.9089999999999998</v>
      </c>
      <c r="T84" s="938">
        <f>VLOOKUP($D$3&amp;"_"&amp;T$3,データシート2!$A:$SI,MATCH($R$2&amp;"_"&amp;$C84,データシート2!$A$1:$SI$1,0),0)</f>
        <v>8.2070000000000007</v>
      </c>
      <c r="U84" s="938">
        <f>VLOOKUP($D$3&amp;"_"&amp;U$3,データシート2!$A:$SI,MATCH($R$2&amp;"_"&amp;$C84,データシート2!$A$1:$SI$1,0),0)</f>
        <v>7.6420000000000003</v>
      </c>
      <c r="V84" s="938">
        <f>VLOOKUP($D$3&amp;"_"&amp;V$3,データシート2!$A:$SI,MATCH($R$2&amp;"_"&amp;$C84,データシート2!$A$1:$SI$1,0),0)</f>
        <v>4.0529999999999999</v>
      </c>
      <c r="W84" s="938">
        <f>VLOOKUP($D$3&amp;"_"&amp;W$3,データシート2!$A:$SI,MATCH($R$2&amp;"_"&amp;$C84,データシート2!$A$1:$SI$1,0),0)</f>
        <v>4.1239999999999997</v>
      </c>
      <c r="X84" s="938">
        <f>VLOOKUP($D$3&amp;"_"&amp;X$3,データシート2!$A:$SI,MATCH($R$2&amp;"_"&amp;$C84,データシート2!$A$1:$SI$1,0),0)</f>
        <v>4.0839999999999996</v>
      </c>
      <c r="Y84" s="938">
        <f>VLOOKUP($D$3&amp;"_"&amp;Y$3,データシート2!$A:$SI,MATCH($R$2&amp;"_"&amp;$C84,データシート2!$A$1:$SI$1,0),0)</f>
        <v>3.9249999999999998</v>
      </c>
      <c r="Z84" s="938">
        <f>VLOOKUP($D$3&amp;"_"&amp;Z$3,データシート2!$A:$SI,MATCH($R$2&amp;"_"&amp;$C84,データシート2!$A$1:$SI$1,0),0)</f>
        <v>3.6230000000000002</v>
      </c>
      <c r="AA84" s="938">
        <f>VLOOKUP($D$3&amp;"_"&amp;AA$3,データシート2!$A:$SI,MATCH($R$2&amp;"_"&amp;$C84,データシート2!$A$1:$SI$1,0),0)</f>
        <v>3.1269999999999998</v>
      </c>
      <c r="AB84" s="939">
        <f>VLOOKUP($D$3&amp;"_"&amp;AB$3,データシート2!$A:$SI,MATCH($R$2&amp;"_"&amp;$C84,データシート2!$A$1:$SI$1,0),0)</f>
        <v>2.9790000000000001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5.73</v>
      </c>
      <c r="S101" s="925">
        <f>VLOOKUP($D$3&amp;"_"&amp;S$3,データシート2!$A:$SI,MATCH($R$2&amp;"_"&amp;$B101,データシート2!$A$1:$SI$1,0),0)</f>
        <v>6.0949999999999998</v>
      </c>
      <c r="T101" s="925">
        <f>VLOOKUP($D$3&amp;"_"&amp;T$3,データシート2!$A:$SI,MATCH($R$2&amp;"_"&amp;$B101,データシート2!$A$1:$SI$1,0),0)</f>
        <v>6.141</v>
      </c>
      <c r="U101" s="925">
        <f>VLOOKUP($D$3&amp;"_"&amp;U$3,データシート2!$A:$SI,MATCH($R$2&amp;"_"&amp;$B101,データシート2!$A$1:$SI$1,0),0)</f>
        <v>6.0270000000000001</v>
      </c>
      <c r="V101" s="925">
        <f>VLOOKUP($D$3&amp;"_"&amp;V$3,データシート2!$A:$SI,MATCH($R$2&amp;"_"&amp;$B101,データシート2!$A$1:$SI$1,0),0)</f>
        <v>6.04</v>
      </c>
      <c r="W101" s="925">
        <f>VLOOKUP($D$3&amp;"_"&amp;W$3,データシート2!$A:$SI,MATCH($R$2&amp;"_"&amp;$B101,データシート2!$A$1:$SI$1,0),0)</f>
        <v>5.8810000000000002</v>
      </c>
      <c r="X101" s="925">
        <f>VLOOKUP($D$3&amp;"_"&amp;X$3,データシート2!$A:$SI,MATCH($R$2&amp;"_"&amp;$B101,データシート2!$A$1:$SI$1,0),0)</f>
        <v>7.4489999999999998</v>
      </c>
      <c r="Y101" s="925">
        <f>VLOOKUP($D$3&amp;"_"&amp;Y$3,データシート2!$A:$SI,MATCH($R$2&amp;"_"&amp;$B101,データシート2!$A$1:$SI$1,0),0)</f>
        <v>6.5540000000000003</v>
      </c>
      <c r="Z101" s="925">
        <f>VLOOKUP($D$3&amp;"_"&amp;Z$3,データシート2!$A:$SI,MATCH($R$2&amp;"_"&amp;$B101,データシート2!$A$1:$SI$1,0),0)</f>
        <v>6.5369999999999999</v>
      </c>
      <c r="AA101" s="925">
        <f>VLOOKUP($D$3&amp;"_"&amp;AA$3,データシート2!$A:$SI,MATCH($R$2&amp;"_"&amp;$B101,データシート2!$A$1:$SI$1,0),0)</f>
        <v>8.3529999999999998</v>
      </c>
      <c r="AB101" s="926">
        <f>VLOOKUP($D$3&amp;"_"&amp;AB$3,データシート2!$A:$SI,MATCH($R$2&amp;"_"&amp;$B101,データシート2!$A$1:$SI$1,0),0)</f>
        <v>7.7089999999999996</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5.73</v>
      </c>
      <c r="S102" s="928">
        <f>VLOOKUP($D$3&amp;"_"&amp;S$3,データシート2!$A:$SI,MATCH($R$2&amp;"_"&amp;$C102,データシート2!$A$1:$SI$1,0),0)</f>
        <v>6.0949999999999998</v>
      </c>
      <c r="T102" s="928">
        <f>VLOOKUP($D$3&amp;"_"&amp;T$3,データシート2!$A:$SI,MATCH($R$2&amp;"_"&amp;$C102,データシート2!$A$1:$SI$1,0),0)</f>
        <v>6.141</v>
      </c>
      <c r="U102" s="928">
        <f>VLOOKUP($D$3&amp;"_"&amp;U$3,データシート2!$A:$SI,MATCH($R$2&amp;"_"&amp;$C102,データシート2!$A$1:$SI$1,0),0)</f>
        <v>6.0270000000000001</v>
      </c>
      <c r="V102" s="928">
        <f>VLOOKUP($D$3&amp;"_"&amp;V$3,データシート2!$A:$SI,MATCH($R$2&amp;"_"&amp;$C102,データシート2!$A$1:$SI$1,0),0)</f>
        <v>6.04</v>
      </c>
      <c r="W102" s="928">
        <f>VLOOKUP($D$3&amp;"_"&amp;W$3,データシート2!$A:$SI,MATCH($R$2&amp;"_"&amp;$C102,データシート2!$A$1:$SI$1,0),0)</f>
        <v>5.8810000000000002</v>
      </c>
      <c r="X102" s="928">
        <f>VLOOKUP($D$3&amp;"_"&amp;X$3,データシート2!$A:$SI,MATCH($R$2&amp;"_"&amp;$C102,データシート2!$A$1:$SI$1,0),0)</f>
        <v>7.4489999999999998</v>
      </c>
      <c r="Y102" s="928">
        <f>VLOOKUP($D$3&amp;"_"&amp;Y$3,データシート2!$A:$SI,MATCH($R$2&amp;"_"&amp;$C102,データシート2!$A$1:$SI$1,0),0)</f>
        <v>6.5540000000000003</v>
      </c>
      <c r="Z102" s="928">
        <f>VLOOKUP($D$3&amp;"_"&amp;Z$3,データシート2!$A:$SI,MATCH($R$2&amp;"_"&amp;$C102,データシート2!$A$1:$SI$1,0),0)</f>
        <v>6.5369999999999999</v>
      </c>
      <c r="AA102" s="928">
        <f>VLOOKUP($D$3&amp;"_"&amp;AA$3,データシート2!$A:$SI,MATCH($R$2&amp;"_"&amp;$C102,データシート2!$A$1:$SI$1,0),0)</f>
        <v>8.3529999999999998</v>
      </c>
      <c r="AB102" s="929">
        <f>VLOOKUP($D$3&amp;"_"&amp;AB$3,データシート2!$A:$SI,MATCH($R$2&amp;"_"&amp;$C102,データシート2!$A$1:$SI$1,0),0)</f>
        <v>7.7089999999999996</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7.1269999999999998</v>
      </c>
      <c r="S114" s="925">
        <f>VLOOKUP($D$3&amp;"_"&amp;S$3,データシート2!$A:$SI,MATCH($R$2&amp;"_"&amp;$B114,データシート2!$A$1:$SI$1,0),0)</f>
        <v>6.431</v>
      </c>
      <c r="T114" s="925">
        <f>VLOOKUP($D$3&amp;"_"&amp;T$3,データシート2!$A:$SI,MATCH($R$2&amp;"_"&amp;$B114,データシート2!$A$1:$SI$1,0),0)</f>
        <v>7.3470000000000004</v>
      </c>
      <c r="U114" s="925">
        <f>VLOOKUP($D$3&amp;"_"&amp;U$3,データシート2!$A:$SI,MATCH($R$2&amp;"_"&amp;$B114,データシート2!$A$1:$SI$1,0),0)</f>
        <v>6.7850000000000001</v>
      </c>
      <c r="V114" s="925">
        <f>VLOOKUP($D$3&amp;"_"&amp;V$3,データシート2!$A:$SI,MATCH($R$2&amp;"_"&amp;$B114,データシート2!$A$1:$SI$1,0),0)</f>
        <v>6.51</v>
      </c>
      <c r="W114" s="925">
        <f>VLOOKUP($D$3&amp;"_"&amp;W$3,データシート2!$A:$SI,MATCH($R$2&amp;"_"&amp;$B114,データシート2!$A$1:$SI$1,0),0)</f>
        <v>6.5270000000000001</v>
      </c>
      <c r="X114" s="925">
        <f>VLOOKUP($D$3&amp;"_"&amp;X$3,データシート2!$A:$SI,MATCH($R$2&amp;"_"&amp;$B114,データシート2!$A$1:$SI$1,0),0)</f>
        <v>6.3979999999999997</v>
      </c>
      <c r="Y114" s="925">
        <f>VLOOKUP($D$3&amp;"_"&amp;Y$3,データシート2!$A:$SI,MATCH($R$2&amp;"_"&amp;$B114,データシート2!$A$1:$SI$1,0),0)</f>
        <v>5.6360000000000001</v>
      </c>
      <c r="Z114" s="925">
        <f>VLOOKUP($D$3&amp;"_"&amp;Z$3,データシート2!$A:$SI,MATCH($R$2&amp;"_"&amp;$B114,データシート2!$A$1:$SI$1,0),0)</f>
        <v>5.2160000000000002</v>
      </c>
      <c r="AA114" s="925">
        <f>VLOOKUP($D$3&amp;"_"&amp;AA$3,データシート2!$A:$SI,MATCH($R$2&amp;"_"&amp;$B114,データシート2!$A$1:$SI$1,0),0)</f>
        <v>4.4779999999999998</v>
      </c>
      <c r="AB114" s="926">
        <f>VLOOKUP($D$3&amp;"_"&amp;AB$3,データシート2!$A:$SI,MATCH($R$2&amp;"_"&amp;$B114,データシート2!$A$1:$SI$1,0),0)</f>
        <v>4.4279999999999999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7.1269999999999998</v>
      </c>
      <c r="S115" s="928">
        <f>VLOOKUP($D$3&amp;"_"&amp;S$3,データシート2!$A:$SI,MATCH($R$2&amp;"_"&amp;$C115,データシート2!$A$1:$SI$1,0),0)</f>
        <v>6.431</v>
      </c>
      <c r="T115" s="928">
        <f>VLOOKUP($D$3&amp;"_"&amp;T$3,データシート2!$A:$SI,MATCH($R$2&amp;"_"&amp;$C115,データシート2!$A$1:$SI$1,0),0)</f>
        <v>7.3470000000000004</v>
      </c>
      <c r="U115" s="928">
        <f>VLOOKUP($D$3&amp;"_"&amp;U$3,データシート2!$A:$SI,MATCH($R$2&amp;"_"&amp;$C115,データシート2!$A$1:$SI$1,0),0)</f>
        <v>6.7850000000000001</v>
      </c>
      <c r="V115" s="928">
        <f>VLOOKUP($D$3&amp;"_"&amp;V$3,データシート2!$A:$SI,MATCH($R$2&amp;"_"&amp;$C115,データシート2!$A$1:$SI$1,0),0)</f>
        <v>6.51</v>
      </c>
      <c r="W115" s="928">
        <f>VLOOKUP($D$3&amp;"_"&amp;W$3,データシート2!$A:$SI,MATCH($R$2&amp;"_"&amp;$C115,データシート2!$A$1:$SI$1,0),0)</f>
        <v>6.5270000000000001</v>
      </c>
      <c r="X115" s="928">
        <f>VLOOKUP($D$3&amp;"_"&amp;X$3,データシート2!$A:$SI,MATCH($R$2&amp;"_"&amp;$C115,データシート2!$A$1:$SI$1,0),0)</f>
        <v>6.3979999999999997</v>
      </c>
      <c r="Y115" s="928">
        <f>VLOOKUP($D$3&amp;"_"&amp;Y$3,データシート2!$A:$SI,MATCH($R$2&amp;"_"&amp;$C115,データシート2!$A$1:$SI$1,0),0)</f>
        <v>5.6360000000000001</v>
      </c>
      <c r="Z115" s="928">
        <f>VLOOKUP($D$3&amp;"_"&amp;Z$3,データシート2!$A:$SI,MATCH($R$2&amp;"_"&amp;$C115,データシート2!$A$1:$SI$1,0),0)</f>
        <v>5.2160000000000002</v>
      </c>
      <c r="AA115" s="928">
        <f>VLOOKUP($D$3&amp;"_"&amp;AA$3,データシート2!$A:$SI,MATCH($R$2&amp;"_"&amp;$C115,データシート2!$A$1:$SI$1,0),0)</f>
        <v>4.4779999999999998</v>
      </c>
      <c r="AB115" s="929">
        <f>VLOOKUP($D$3&amp;"_"&amp;AB$3,データシート2!$A:$SI,MATCH($R$2&amp;"_"&amp;$C115,データシート2!$A$1:$SI$1,0),0)</f>
        <v>4.4279999999999999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30.477</v>
      </c>
      <c r="S117" s="925">
        <f>VLOOKUP($D$3&amp;"_"&amp;S$3,データシート2!$A:$SI,MATCH($R$2&amp;"_"&amp;$B117,データシート2!$A$1:$SI$1,0),0)</f>
        <v>28.731000000000002</v>
      </c>
      <c r="T117" s="925">
        <f>VLOOKUP($D$3&amp;"_"&amp;T$3,データシート2!$A:$SI,MATCH($R$2&amp;"_"&amp;$B117,データシート2!$A$1:$SI$1,0),0)</f>
        <v>31.224</v>
      </c>
      <c r="U117" s="925">
        <f>VLOOKUP($D$3&amp;"_"&amp;U$3,データシート2!$A:$SI,MATCH($R$2&amp;"_"&amp;$B117,データシート2!$A$1:$SI$1,0),0)</f>
        <v>26.042000000000002</v>
      </c>
      <c r="V117" s="925">
        <f>VLOOKUP($D$3&amp;"_"&amp;V$3,データシート2!$A:$SI,MATCH($R$2&amp;"_"&amp;$B117,データシート2!$A$1:$SI$1,0),0)</f>
        <v>25.065999999999999</v>
      </c>
      <c r="W117" s="925">
        <f>VLOOKUP($D$3&amp;"_"&amp;W$3,データシート2!$A:$SI,MATCH($R$2&amp;"_"&amp;$B117,データシート2!$A$1:$SI$1,0),0)</f>
        <v>25.224</v>
      </c>
      <c r="X117" s="925">
        <f>VLOOKUP($D$3&amp;"_"&amp;X$3,データシート2!$A:$SI,MATCH($R$2&amp;"_"&amp;$B117,データシート2!$A$1:$SI$1,0),0)</f>
        <v>29.706</v>
      </c>
      <c r="Y117" s="925">
        <f>VLOOKUP($D$3&amp;"_"&amp;Y$3,データシート2!$A:$SI,MATCH($R$2&amp;"_"&amp;$B117,データシート2!$A$1:$SI$1,0),0)</f>
        <v>28.417000000000002</v>
      </c>
      <c r="Z117" s="925">
        <f>VLOOKUP($D$3&amp;"_"&amp;Z$3,データシート2!$A:$SI,MATCH($R$2&amp;"_"&amp;$B117,データシート2!$A$1:$SI$1,0),0)</f>
        <v>27.126999999999999</v>
      </c>
      <c r="AA117" s="925">
        <f>VLOOKUP($D$3&amp;"_"&amp;AA$3,データシート2!$A:$SI,MATCH($R$2&amp;"_"&amp;$B117,データシート2!$A$1:$SI$1,0),0)</f>
        <v>25.047999999999998</v>
      </c>
      <c r="AB117" s="926">
        <f>VLOOKUP($D$3&amp;"_"&amp;AB$3,データシート2!$A:$SI,MATCH($R$2&amp;"_"&amp;$B117,データシート2!$A$1:$SI$1,0),0)</f>
        <v>24.736999999999998</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30.477</v>
      </c>
      <c r="S118" s="928">
        <f>VLOOKUP($D$3&amp;"_"&amp;S$3,データシート2!$A:$SI,MATCH($R$2&amp;"_"&amp;$C118,データシート2!$A$1:$SI$1,0),0)</f>
        <v>28.731000000000002</v>
      </c>
      <c r="T118" s="928">
        <f>VLOOKUP($D$3&amp;"_"&amp;T$3,データシート2!$A:$SI,MATCH($R$2&amp;"_"&amp;$C118,データシート2!$A$1:$SI$1,0),0)</f>
        <v>31.224</v>
      </c>
      <c r="U118" s="928">
        <f>VLOOKUP($D$3&amp;"_"&amp;U$3,データシート2!$A:$SI,MATCH($R$2&amp;"_"&amp;$C118,データシート2!$A$1:$SI$1,0),0)</f>
        <v>26.042000000000002</v>
      </c>
      <c r="V118" s="928">
        <f>VLOOKUP($D$3&amp;"_"&amp;V$3,データシート2!$A:$SI,MATCH($R$2&amp;"_"&amp;$C118,データシート2!$A$1:$SI$1,0),0)</f>
        <v>25.065999999999999</v>
      </c>
      <c r="W118" s="928">
        <f>VLOOKUP($D$3&amp;"_"&amp;W$3,データシート2!$A:$SI,MATCH($R$2&amp;"_"&amp;$C118,データシート2!$A$1:$SI$1,0),0)</f>
        <v>25.224</v>
      </c>
      <c r="X118" s="928">
        <f>VLOOKUP($D$3&amp;"_"&amp;X$3,データシート2!$A:$SI,MATCH($R$2&amp;"_"&amp;$C118,データシート2!$A$1:$SI$1,0),0)</f>
        <v>29.706</v>
      </c>
      <c r="Y118" s="928">
        <f>VLOOKUP($D$3&amp;"_"&amp;Y$3,データシート2!$A:$SI,MATCH($R$2&amp;"_"&amp;$C118,データシート2!$A$1:$SI$1,0),0)</f>
        <v>28.417000000000002</v>
      </c>
      <c r="Z118" s="928">
        <f>VLOOKUP($D$3&amp;"_"&amp;Z$3,データシート2!$A:$SI,MATCH($R$2&amp;"_"&amp;$C118,データシート2!$A$1:$SI$1,0),0)</f>
        <v>27.126999999999999</v>
      </c>
      <c r="AA118" s="928">
        <f>VLOOKUP($D$3&amp;"_"&amp;AA$3,データシート2!$A:$SI,MATCH($R$2&amp;"_"&amp;$C118,データシート2!$A$1:$SI$1,0),0)</f>
        <v>25.047999999999998</v>
      </c>
      <c r="AB118" s="929">
        <f>VLOOKUP($D$3&amp;"_"&amp;AB$3,データシート2!$A:$SI,MATCH($R$2&amp;"_"&amp;$C118,データシート2!$A$1:$SI$1,0),0)</f>
        <v>24.736999999999998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2</v>
      </c>
      <c r="R124" s="924">
        <f>VLOOKUP($D$3&amp;"_"&amp;R$3,データシート2!$A:$SI,MATCH($R$2&amp;"_"&amp;$B124,データシート2!$A$1:$SI$1,0),0)</f>
        <v>143.21700000000001</v>
      </c>
      <c r="S124" s="925">
        <f>VLOOKUP($D$3&amp;"_"&amp;S$3,データシート2!$A:$SI,MATCH($R$2&amp;"_"&amp;$B124,データシート2!$A$1:$SI$1,0),0)</f>
        <v>139.53800000000001</v>
      </c>
      <c r="T124" s="925">
        <f>VLOOKUP($D$3&amp;"_"&amp;T$3,データシート2!$A:$SI,MATCH($R$2&amp;"_"&amp;$B124,データシート2!$A$1:$SI$1,0),0)</f>
        <v>132.13</v>
      </c>
      <c r="U124" s="925">
        <f>VLOOKUP($D$3&amp;"_"&amp;U$3,データシート2!$A:$SI,MATCH($R$2&amp;"_"&amp;$B124,データシート2!$A$1:$SI$1,0),0)</f>
        <v>160.03700000000001</v>
      </c>
      <c r="V124" s="925">
        <f>VLOOKUP($D$3&amp;"_"&amp;V$3,データシート2!$A:$SI,MATCH($R$2&amp;"_"&amp;$B124,データシート2!$A$1:$SI$1,0),0)</f>
        <v>20.256</v>
      </c>
      <c r="W124" s="925">
        <f>VLOOKUP($D$3&amp;"_"&amp;W$3,データシート2!$A:$SI,MATCH($R$2&amp;"_"&amp;$B124,データシート2!$A$1:$SI$1,0),0)</f>
        <v>74.873000000000005</v>
      </c>
      <c r="X124" s="925">
        <f>VLOOKUP($D$3&amp;"_"&amp;X$3,データシート2!$A:$SI,MATCH($R$2&amp;"_"&amp;$B124,データシート2!$A$1:$SI$1,0),0)</f>
        <v>65.119</v>
      </c>
      <c r="Y124" s="925">
        <f>VLOOKUP($D$3&amp;"_"&amp;Y$3,データシート2!$A:$SI,MATCH($R$2&amp;"_"&amp;$B124,データシート2!$A$1:$SI$1,0),0)</f>
        <v>62.591999999999999</v>
      </c>
      <c r="Z124" s="925">
        <f>VLOOKUP($D$3&amp;"_"&amp;Z$3,データシート2!$A:$SI,MATCH($R$2&amp;"_"&amp;$B124,データシート2!$A$1:$SI$1,0),0)</f>
        <v>44.776000000000003</v>
      </c>
      <c r="AA124" s="925">
        <f>VLOOKUP($D$3&amp;"_"&amp;AA$3,データシート2!$A:$SI,MATCH($R$2&amp;"_"&amp;$B124,データシート2!$A$1:$SI$1,0),0)</f>
        <v>45.456000000000003</v>
      </c>
      <c r="AB124" s="926">
        <f>VLOOKUP($D$3&amp;"_"&amp;AB$3,データシート2!$A:$SI,MATCH($R$2&amp;"_"&amp;$B124,データシート2!$A$1:$SI$1,0),0)</f>
        <v>56.122</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2</v>
      </c>
      <c r="R125" s="940">
        <f>VLOOKUP($D$3&amp;"_"&amp;R$3,データシート2!$A:$SI,MATCH($R$2&amp;"_"&amp;$C125,データシート2!$A$1:$SI$1,0),0)</f>
        <v>143.21700000000001</v>
      </c>
      <c r="S125" s="941">
        <f>VLOOKUP($D$3&amp;"_"&amp;S$3,データシート2!$A:$SI,MATCH($R$2&amp;"_"&amp;$C125,データシート2!$A$1:$SI$1,0),0)</f>
        <v>139.53800000000001</v>
      </c>
      <c r="T125" s="941">
        <f>VLOOKUP($D$3&amp;"_"&amp;T$3,データシート2!$A:$SI,MATCH($R$2&amp;"_"&amp;$C125,データシート2!$A$1:$SI$1,0),0)</f>
        <v>132.13</v>
      </c>
      <c r="U125" s="941">
        <f>VLOOKUP($D$3&amp;"_"&amp;U$3,データシート2!$A:$SI,MATCH($R$2&amp;"_"&amp;$C125,データシート2!$A$1:$SI$1,0),0)</f>
        <v>160.03700000000001</v>
      </c>
      <c r="V125" s="941">
        <f>VLOOKUP($D$3&amp;"_"&amp;V$3,データシート2!$A:$SI,MATCH($R$2&amp;"_"&amp;$C125,データシート2!$A$1:$SI$1,0),0)</f>
        <v>20.256</v>
      </c>
      <c r="W125" s="941">
        <f>VLOOKUP($D$3&amp;"_"&amp;W$3,データシート2!$A:$SI,MATCH($R$2&amp;"_"&amp;$C125,データシート2!$A$1:$SI$1,0),0)</f>
        <v>74.873000000000005</v>
      </c>
      <c r="X125" s="941">
        <f>VLOOKUP($D$3&amp;"_"&amp;X$3,データシート2!$A:$SI,MATCH($R$2&amp;"_"&amp;$C125,データシート2!$A$1:$SI$1,0),0)</f>
        <v>65.119</v>
      </c>
      <c r="Y125" s="941">
        <f>VLOOKUP($D$3&amp;"_"&amp;Y$3,データシート2!$A:$SI,MATCH($R$2&amp;"_"&amp;$C125,データシート2!$A$1:$SI$1,0),0)</f>
        <v>62.591999999999999</v>
      </c>
      <c r="Z125" s="941">
        <f>VLOOKUP($D$3&amp;"_"&amp;Z$3,データシート2!$A:$SI,MATCH($R$2&amp;"_"&amp;$C125,データシート2!$A$1:$SI$1,0),0)</f>
        <v>44.776000000000003</v>
      </c>
      <c r="AA125" s="941">
        <f>VLOOKUP($D$3&amp;"_"&amp;AA$3,データシート2!$A:$SI,MATCH($R$2&amp;"_"&amp;$C125,データシート2!$A$1:$SI$1,0),0)</f>
        <v>45.456000000000003</v>
      </c>
      <c r="AB125" s="942">
        <f>VLOOKUP($D$3&amp;"_"&amp;AB$3,データシート2!$A:$SI,MATCH($R$2&amp;"_"&amp;$C125,データシート2!$A$1:$SI$1,0),0)</f>
        <v>56.122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16.172999999999998</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16.172999999999998</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86</v>
      </c>
      <c r="C9" s="70">
        <v>1</v>
      </c>
      <c r="D9" s="70">
        <v>6</v>
      </c>
      <c r="E9" s="70">
        <v>1990</v>
      </c>
      <c r="F9" s="70" t="s">
        <v>787</v>
      </c>
      <c r="G9" s="70" t="s">
        <v>1637</v>
      </c>
      <c r="H9" s="70" t="s">
        <v>1638</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87</v>
      </c>
      <c r="C10" s="70">
        <v>2</v>
      </c>
      <c r="D10" s="70">
        <v>6</v>
      </c>
      <c r="E10" s="70">
        <v>2005</v>
      </c>
      <c r="F10" s="70" t="s">
        <v>789</v>
      </c>
      <c r="G10" s="70" t="s">
        <v>1637</v>
      </c>
      <c r="H10" s="70" t="s">
        <v>1638</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88</v>
      </c>
      <c r="C11" s="70">
        <v>3</v>
      </c>
      <c r="D11" s="70">
        <v>6</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89</v>
      </c>
      <c r="C12" s="70">
        <v>4</v>
      </c>
      <c r="D12" s="70">
        <v>6</v>
      </c>
      <c r="E12" s="70">
        <v>2007</v>
      </c>
      <c r="F12" s="70" t="s">
        <v>791</v>
      </c>
      <c r="G12" s="70" t="s">
        <v>1637</v>
      </c>
      <c r="H12" s="70" t="s">
        <v>1638</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90</v>
      </c>
      <c r="C13" s="70">
        <v>5</v>
      </c>
      <c r="D13" s="70">
        <v>6</v>
      </c>
      <c r="E13" s="70">
        <v>2008</v>
      </c>
      <c r="F13" s="70" t="s">
        <v>792</v>
      </c>
      <c r="G13" s="70" t="s">
        <v>1637</v>
      </c>
      <c r="H13" s="70" t="s">
        <v>1638</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91</v>
      </c>
      <c r="C14" s="70">
        <v>6</v>
      </c>
      <c r="D14" s="70">
        <v>6</v>
      </c>
      <c r="E14" s="70">
        <v>2009</v>
      </c>
      <c r="F14" s="70" t="s">
        <v>176</v>
      </c>
      <c r="G14" s="70" t="s">
        <v>1637</v>
      </c>
      <c r="H14" s="70" t="s">
        <v>1638</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1644</v>
      </c>
      <c r="B15" s="70">
        <v>92</v>
      </c>
      <c r="C15" s="70">
        <v>7</v>
      </c>
      <c r="D15" s="70">
        <v>6</v>
      </c>
      <c r="E15" s="70">
        <v>2010</v>
      </c>
      <c r="F15" s="70" t="s">
        <v>177</v>
      </c>
      <c r="G15" s="70" t="s">
        <v>1637</v>
      </c>
      <c r="H15" s="70" t="s">
        <v>1638</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1645</v>
      </c>
      <c r="B16" s="70">
        <v>93</v>
      </c>
      <c r="C16" s="70">
        <v>8</v>
      </c>
      <c r="D16" s="70">
        <v>6</v>
      </c>
      <c r="E16" s="70">
        <v>2011</v>
      </c>
      <c r="F16" s="70" t="s">
        <v>178</v>
      </c>
      <c r="G16" s="70" t="s">
        <v>1637</v>
      </c>
      <c r="H16" s="70" t="s">
        <v>1638</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1646</v>
      </c>
      <c r="B17" s="70">
        <v>94</v>
      </c>
      <c r="C17" s="70">
        <v>9</v>
      </c>
      <c r="D17" s="70">
        <v>6</v>
      </c>
      <c r="E17" s="70">
        <v>2012</v>
      </c>
      <c r="F17" s="70" t="s">
        <v>179</v>
      </c>
      <c r="G17" s="70" t="s">
        <v>1637</v>
      </c>
      <c r="H17" s="70" t="s">
        <v>1638</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1647</v>
      </c>
      <c r="B18" s="70">
        <v>95</v>
      </c>
      <c r="C18" s="70">
        <v>10</v>
      </c>
      <c r="D18" s="70">
        <v>6</v>
      </c>
      <c r="E18" s="70">
        <v>2013</v>
      </c>
      <c r="F18" s="70" t="s">
        <v>180</v>
      </c>
      <c r="G18" s="70" t="s">
        <v>1637</v>
      </c>
      <c r="H18" s="70" t="s">
        <v>1638</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1648</v>
      </c>
      <c r="B19" s="70">
        <v>96</v>
      </c>
      <c r="C19" s="70">
        <v>11</v>
      </c>
      <c r="D19" s="70">
        <v>6</v>
      </c>
      <c r="E19" s="70">
        <v>2014</v>
      </c>
      <c r="F19" s="70" t="s">
        <v>181</v>
      </c>
      <c r="G19" s="70" t="s">
        <v>1637</v>
      </c>
      <c r="H19" s="70" t="s">
        <v>1638</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1649</v>
      </c>
      <c r="B20" s="70">
        <v>97</v>
      </c>
      <c r="C20" s="70">
        <v>12</v>
      </c>
      <c r="D20" s="70">
        <v>6</v>
      </c>
      <c r="E20" s="70">
        <v>2015</v>
      </c>
      <c r="F20" s="70" t="s">
        <v>182</v>
      </c>
      <c r="G20" s="70" t="s">
        <v>1637</v>
      </c>
      <c r="H20" s="70" t="s">
        <v>1638</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1650</v>
      </c>
      <c r="B21" s="70">
        <v>98</v>
      </c>
      <c r="C21" s="70">
        <v>13</v>
      </c>
      <c r="D21" s="70">
        <v>6</v>
      </c>
      <c r="E21" s="70">
        <v>2016</v>
      </c>
      <c r="F21" s="70" t="s">
        <v>155</v>
      </c>
      <c r="G21" s="70" t="s">
        <v>1637</v>
      </c>
      <c r="H21" s="70" t="s">
        <v>1638</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1651</v>
      </c>
      <c r="B22" s="70">
        <v>99</v>
      </c>
      <c r="C22" s="70">
        <v>14</v>
      </c>
      <c r="D22" s="70">
        <v>6</v>
      </c>
      <c r="E22" s="70">
        <v>2017</v>
      </c>
      <c r="F22" s="70" t="s">
        <v>156</v>
      </c>
      <c r="G22" s="70" t="s">
        <v>1637</v>
      </c>
      <c r="H22" s="70" t="s">
        <v>1638</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1652</v>
      </c>
      <c r="B23" s="70">
        <v>100</v>
      </c>
      <c r="C23" s="70">
        <v>15</v>
      </c>
      <c r="D23" s="70">
        <v>6</v>
      </c>
      <c r="E23" s="70">
        <v>2018</v>
      </c>
      <c r="F23" s="70" t="s">
        <v>183</v>
      </c>
      <c r="G23" s="70" t="s">
        <v>1637</v>
      </c>
      <c r="H23" s="70" t="s">
        <v>1638</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1653</v>
      </c>
      <c r="B24" s="70">
        <v>101</v>
      </c>
      <c r="C24" s="70">
        <v>16</v>
      </c>
      <c r="D24" s="70">
        <v>6</v>
      </c>
      <c r="E24" s="70">
        <v>2019</v>
      </c>
      <c r="F24" s="70" t="s">
        <v>158</v>
      </c>
      <c r="G24" s="70" t="s">
        <v>1637</v>
      </c>
      <c r="H24" s="70" t="s">
        <v>1638</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1654</v>
      </c>
      <c r="B25" s="70">
        <v>102</v>
      </c>
      <c r="C25" s="70">
        <v>17</v>
      </c>
      <c r="D25" s="70">
        <v>6</v>
      </c>
      <c r="E25" s="70">
        <v>2020</v>
      </c>
      <c r="F25" s="70" t="s">
        <v>159</v>
      </c>
      <c r="G25" s="70" t="s">
        <v>1637</v>
      </c>
      <c r="H25" s="70" t="s">
        <v>1638</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1655</v>
      </c>
      <c r="B26" s="70">
        <v>102</v>
      </c>
      <c r="C26" s="70">
        <v>18</v>
      </c>
      <c r="D26" s="70">
        <v>6</v>
      </c>
      <c r="E26" s="70">
        <v>2021</v>
      </c>
      <c r="F26" s="70" t="s">
        <v>160</v>
      </c>
      <c r="G26" s="1064" t="s">
        <v>1637</v>
      </c>
      <c r="H26" s="70" t="s">
        <v>1638</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1656</v>
      </c>
      <c r="B27" s="70">
        <v>102</v>
      </c>
      <c r="C27" s="70">
        <v>19</v>
      </c>
      <c r="D27" s="70">
        <v>6</v>
      </c>
      <c r="E27" s="70">
        <v>2022</v>
      </c>
      <c r="F27" s="70" t="s">
        <v>161</v>
      </c>
      <c r="G27" s="1064" t="s">
        <v>1637</v>
      </c>
      <c r="H27" s="70" t="s">
        <v>1638</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102</v>
      </c>
      <c r="C28" s="70">
        <v>20</v>
      </c>
      <c r="D28" s="70">
        <v>6</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102</v>
      </c>
      <c r="C29" s="70">
        <v>21</v>
      </c>
      <c r="D29" s="70">
        <v>6</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1668</v>
      </c>
      <c r="B37" s="70">
        <v>450</v>
      </c>
      <c r="C37" s="70">
        <v>8</v>
      </c>
      <c r="D37" s="70">
        <v>27</v>
      </c>
      <c r="E37" s="70">
        <v>2011</v>
      </c>
      <c r="F37" s="70" t="s">
        <v>178</v>
      </c>
      <c r="G37" s="70" t="s">
        <v>1660</v>
      </c>
      <c r="H37" s="70" t="s">
        <v>1661</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1669</v>
      </c>
      <c r="B38" s="70">
        <v>451</v>
      </c>
      <c r="C38" s="70">
        <v>9</v>
      </c>
      <c r="D38" s="70">
        <v>27</v>
      </c>
      <c r="E38" s="70">
        <v>2012</v>
      </c>
      <c r="F38" s="70" t="s">
        <v>179</v>
      </c>
      <c r="G38" s="70" t="s">
        <v>1660</v>
      </c>
      <c r="H38" s="70" t="s">
        <v>1661</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1670</v>
      </c>
      <c r="B39" s="70">
        <v>452</v>
      </c>
      <c r="C39" s="70">
        <v>10</v>
      </c>
      <c r="D39" s="70">
        <v>27</v>
      </c>
      <c r="E39" s="70">
        <v>2013</v>
      </c>
      <c r="F39" s="70" t="s">
        <v>180</v>
      </c>
      <c r="G39" s="70" t="s">
        <v>1660</v>
      </c>
      <c r="H39" s="70" t="s">
        <v>1661</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358</v>
      </c>
      <c r="C51" s="70">
        <v>1</v>
      </c>
      <c r="D51" s="70">
        <v>22</v>
      </c>
      <c r="E51" s="70">
        <v>1990</v>
      </c>
      <c r="F51" s="70" t="s">
        <v>787</v>
      </c>
      <c r="G51" s="70" t="s">
        <v>1683</v>
      </c>
      <c r="H51" s="70" t="s">
        <v>1684</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359</v>
      </c>
      <c r="C52" s="70">
        <v>2</v>
      </c>
      <c r="D52" s="70">
        <v>22</v>
      </c>
      <c r="E52" s="70">
        <v>2005</v>
      </c>
      <c r="F52" s="70" t="s">
        <v>789</v>
      </c>
      <c r="G52" s="70" t="s">
        <v>1683</v>
      </c>
      <c r="H52" s="70" t="s">
        <v>1684</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360</v>
      </c>
      <c r="C53" s="70">
        <v>3</v>
      </c>
      <c r="D53" s="70">
        <v>22</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361</v>
      </c>
      <c r="C54" s="70">
        <v>4</v>
      </c>
      <c r="D54" s="70">
        <v>22</v>
      </c>
      <c r="E54" s="70">
        <v>2007</v>
      </c>
      <c r="F54" s="70" t="s">
        <v>791</v>
      </c>
      <c r="G54" s="70" t="s">
        <v>1683</v>
      </c>
      <c r="H54" s="70" t="s">
        <v>1684</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362</v>
      </c>
      <c r="C55" s="70">
        <v>5</v>
      </c>
      <c r="D55" s="70">
        <v>22</v>
      </c>
      <c r="E55" s="70">
        <v>2008</v>
      </c>
      <c r="F55" s="70" t="s">
        <v>792</v>
      </c>
      <c r="G55" s="70" t="s">
        <v>1683</v>
      </c>
      <c r="H55" s="70" t="s">
        <v>1684</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363</v>
      </c>
      <c r="C56" s="70">
        <v>6</v>
      </c>
      <c r="D56" s="70">
        <v>22</v>
      </c>
      <c r="E56" s="70">
        <v>2009</v>
      </c>
      <c r="F56" s="70" t="s">
        <v>176</v>
      </c>
      <c r="G56" s="70" t="s">
        <v>1683</v>
      </c>
      <c r="H56" s="70" t="s">
        <v>1684</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1690</v>
      </c>
      <c r="B57" s="70">
        <v>364</v>
      </c>
      <c r="C57" s="70">
        <v>7</v>
      </c>
      <c r="D57" s="70">
        <v>22</v>
      </c>
      <c r="E57" s="70">
        <v>2010</v>
      </c>
      <c r="F57" s="70" t="s">
        <v>177</v>
      </c>
      <c r="G57" s="70" t="s">
        <v>1683</v>
      </c>
      <c r="H57" s="70" t="s">
        <v>1684</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1691</v>
      </c>
      <c r="B58" s="70">
        <v>365</v>
      </c>
      <c r="C58" s="70">
        <v>8</v>
      </c>
      <c r="D58" s="70">
        <v>22</v>
      </c>
      <c r="E58" s="70">
        <v>2011</v>
      </c>
      <c r="F58" s="70" t="s">
        <v>178</v>
      </c>
      <c r="G58" s="70" t="s">
        <v>1683</v>
      </c>
      <c r="H58" s="70" t="s">
        <v>1684</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1692</v>
      </c>
      <c r="B59" s="70">
        <v>366</v>
      </c>
      <c r="C59" s="70">
        <v>9</v>
      </c>
      <c r="D59" s="70">
        <v>22</v>
      </c>
      <c r="E59" s="70">
        <v>2012</v>
      </c>
      <c r="F59" s="70" t="s">
        <v>179</v>
      </c>
      <c r="G59" s="70" t="s">
        <v>1683</v>
      </c>
      <c r="H59" s="70" t="s">
        <v>1684</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1693</v>
      </c>
      <c r="B60" s="70">
        <v>367</v>
      </c>
      <c r="C60" s="70">
        <v>10</v>
      </c>
      <c r="D60" s="70">
        <v>22</v>
      </c>
      <c r="E60" s="70">
        <v>2013</v>
      </c>
      <c r="F60" s="70" t="s">
        <v>180</v>
      </c>
      <c r="G60" s="70" t="s">
        <v>1683</v>
      </c>
      <c r="H60" s="70" t="s">
        <v>1684</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1694</v>
      </c>
      <c r="B61" s="70">
        <v>368</v>
      </c>
      <c r="C61" s="70">
        <v>11</v>
      </c>
      <c r="D61" s="70">
        <v>22</v>
      </c>
      <c r="E61" s="70">
        <v>2014</v>
      </c>
      <c r="F61" s="70" t="s">
        <v>181</v>
      </c>
      <c r="G61" s="70" t="s">
        <v>1683</v>
      </c>
      <c r="H61" s="70" t="s">
        <v>1684</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1695</v>
      </c>
      <c r="B62" s="70">
        <v>369</v>
      </c>
      <c r="C62" s="70">
        <v>12</v>
      </c>
      <c r="D62" s="70">
        <v>22</v>
      </c>
      <c r="E62" s="70">
        <v>2015</v>
      </c>
      <c r="F62" s="70" t="s">
        <v>182</v>
      </c>
      <c r="G62" s="70" t="s">
        <v>1683</v>
      </c>
      <c r="H62" s="70" t="s">
        <v>1684</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1696</v>
      </c>
      <c r="B63" s="70">
        <v>370</v>
      </c>
      <c r="C63" s="70">
        <v>13</v>
      </c>
      <c r="D63" s="70">
        <v>22</v>
      </c>
      <c r="E63" s="70">
        <v>2016</v>
      </c>
      <c r="F63" s="70" t="s">
        <v>155</v>
      </c>
      <c r="G63" s="70" t="s">
        <v>1683</v>
      </c>
      <c r="H63" s="70" t="s">
        <v>1684</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1697</v>
      </c>
      <c r="B64" s="70">
        <v>371</v>
      </c>
      <c r="C64" s="70">
        <v>14</v>
      </c>
      <c r="D64" s="70">
        <v>22</v>
      </c>
      <c r="E64" s="70">
        <v>2017</v>
      </c>
      <c r="F64" s="70" t="s">
        <v>156</v>
      </c>
      <c r="G64" s="1064" t="s">
        <v>1683</v>
      </c>
      <c r="H64" s="70" t="s">
        <v>1684</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1698</v>
      </c>
      <c r="B65" s="70">
        <v>372</v>
      </c>
      <c r="C65" s="70">
        <v>15</v>
      </c>
      <c r="D65" s="70">
        <v>22</v>
      </c>
      <c r="E65" s="70">
        <v>2018</v>
      </c>
      <c r="F65" s="70" t="s">
        <v>183</v>
      </c>
      <c r="G65" s="1064" t="s">
        <v>1683</v>
      </c>
      <c r="H65" s="70" t="s">
        <v>1684</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1699</v>
      </c>
      <c r="B66" s="70">
        <v>373</v>
      </c>
      <c r="C66" s="70">
        <v>16</v>
      </c>
      <c r="D66" s="70">
        <v>22</v>
      </c>
      <c r="E66" s="70">
        <v>2019</v>
      </c>
      <c r="F66" s="70" t="s">
        <v>158</v>
      </c>
      <c r="G66" s="70" t="s">
        <v>1683</v>
      </c>
      <c r="H66" s="70" t="s">
        <v>1684</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1700</v>
      </c>
      <c r="B67" s="70">
        <v>374</v>
      </c>
      <c r="C67" s="70">
        <v>17</v>
      </c>
      <c r="D67" s="70">
        <v>22</v>
      </c>
      <c r="E67" s="70">
        <v>2020</v>
      </c>
      <c r="F67" s="70" t="s">
        <v>159</v>
      </c>
      <c r="G67" s="70" t="s">
        <v>1683</v>
      </c>
      <c r="H67" s="70" t="s">
        <v>1684</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1701</v>
      </c>
      <c r="B68" s="70">
        <v>374</v>
      </c>
      <c r="C68" s="70">
        <v>18</v>
      </c>
      <c r="D68" s="70">
        <v>22</v>
      </c>
      <c r="E68" s="70">
        <v>2021</v>
      </c>
      <c r="F68" s="70" t="s">
        <v>160</v>
      </c>
      <c r="G68" s="70" t="s">
        <v>1683</v>
      </c>
      <c r="H68" s="70" t="s">
        <v>1684</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1702</v>
      </c>
      <c r="B69" s="70">
        <v>374</v>
      </c>
      <c r="C69" s="70">
        <v>19</v>
      </c>
      <c r="D69" s="70">
        <v>22</v>
      </c>
      <c r="E69" s="70">
        <v>2022</v>
      </c>
      <c r="F69" s="70" t="s">
        <v>161</v>
      </c>
      <c r="G69" s="70" t="s">
        <v>1683</v>
      </c>
      <c r="H69" s="70" t="s">
        <v>1684</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374</v>
      </c>
      <c r="C70" s="70">
        <v>20</v>
      </c>
      <c r="D70" s="70">
        <v>22</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374</v>
      </c>
      <c r="C71" s="70">
        <v>21</v>
      </c>
      <c r="D71" s="70">
        <v>22</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52</v>
      </c>
      <c r="C72" s="70">
        <v>1</v>
      </c>
      <c r="D72" s="70">
        <v>4</v>
      </c>
      <c r="E72" s="70">
        <v>1990</v>
      </c>
      <c r="F72" s="70" t="s">
        <v>787</v>
      </c>
      <c r="G72" s="70" t="s">
        <v>1706</v>
      </c>
      <c r="H72" s="70" t="s">
        <v>1707</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53</v>
      </c>
      <c r="C73" s="70">
        <v>2</v>
      </c>
      <c r="D73" s="70">
        <v>4</v>
      </c>
      <c r="E73" s="70">
        <v>2005</v>
      </c>
      <c r="F73" s="70" t="s">
        <v>789</v>
      </c>
      <c r="G73" s="70" t="s">
        <v>1706</v>
      </c>
      <c r="H73" s="70" t="s">
        <v>1707</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54</v>
      </c>
      <c r="C74" s="70">
        <v>3</v>
      </c>
      <c r="D74" s="70">
        <v>4</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55</v>
      </c>
      <c r="C75" s="70">
        <v>4</v>
      </c>
      <c r="D75" s="70">
        <v>4</v>
      </c>
      <c r="E75" s="70">
        <v>2007</v>
      </c>
      <c r="F75" s="70" t="s">
        <v>791</v>
      </c>
      <c r="G75" s="70" t="s">
        <v>1706</v>
      </c>
      <c r="H75" s="70" t="s">
        <v>1707</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56</v>
      </c>
      <c r="C76" s="70">
        <v>5</v>
      </c>
      <c r="D76" s="70">
        <v>4</v>
      </c>
      <c r="E76" s="70">
        <v>2008</v>
      </c>
      <c r="F76" s="70" t="s">
        <v>792</v>
      </c>
      <c r="G76" s="70" t="s">
        <v>1706</v>
      </c>
      <c r="H76" s="70" t="s">
        <v>1707</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57</v>
      </c>
      <c r="C77" s="70">
        <v>6</v>
      </c>
      <c r="D77" s="70">
        <v>4</v>
      </c>
      <c r="E77" s="70">
        <v>2009</v>
      </c>
      <c r="F77" s="70" t="s">
        <v>176</v>
      </c>
      <c r="G77" s="70" t="s">
        <v>1706</v>
      </c>
      <c r="H77" s="70" t="s">
        <v>1707</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1713</v>
      </c>
      <c r="B78" s="70">
        <v>58</v>
      </c>
      <c r="C78" s="70">
        <v>7</v>
      </c>
      <c r="D78" s="70">
        <v>4</v>
      </c>
      <c r="E78" s="70">
        <v>2010</v>
      </c>
      <c r="F78" s="70" t="s">
        <v>177</v>
      </c>
      <c r="G78" s="70" t="s">
        <v>1706</v>
      </c>
      <c r="H78" s="70" t="s">
        <v>1707</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1714</v>
      </c>
      <c r="B79" s="70">
        <v>59</v>
      </c>
      <c r="C79" s="70">
        <v>8</v>
      </c>
      <c r="D79" s="70">
        <v>4</v>
      </c>
      <c r="E79" s="70">
        <v>2011</v>
      </c>
      <c r="F79" s="70" t="s">
        <v>178</v>
      </c>
      <c r="G79" s="70" t="s">
        <v>1706</v>
      </c>
      <c r="H79" s="70" t="s">
        <v>1707</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1715</v>
      </c>
      <c r="B80" s="70">
        <v>60</v>
      </c>
      <c r="C80" s="70">
        <v>9</v>
      </c>
      <c r="D80" s="70">
        <v>4</v>
      </c>
      <c r="E80" s="70">
        <v>2012</v>
      </c>
      <c r="F80" s="70" t="s">
        <v>179</v>
      </c>
      <c r="G80" s="70" t="s">
        <v>1706</v>
      </c>
      <c r="H80" s="70" t="s">
        <v>1707</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1716</v>
      </c>
      <c r="B81" s="70">
        <v>61</v>
      </c>
      <c r="C81" s="70">
        <v>10</v>
      </c>
      <c r="D81" s="70">
        <v>4</v>
      </c>
      <c r="E81" s="70">
        <v>2013</v>
      </c>
      <c r="F81" s="70" t="s">
        <v>180</v>
      </c>
      <c r="G81" s="70" t="s">
        <v>1706</v>
      </c>
      <c r="H81" s="70" t="s">
        <v>1707</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1717</v>
      </c>
      <c r="B82" s="70">
        <v>62</v>
      </c>
      <c r="C82" s="70">
        <v>11</v>
      </c>
      <c r="D82" s="70">
        <v>4</v>
      </c>
      <c r="E82" s="70">
        <v>2014</v>
      </c>
      <c r="F82" s="70" t="s">
        <v>181</v>
      </c>
      <c r="G82" s="70" t="s">
        <v>1706</v>
      </c>
      <c r="H82" s="70" t="s">
        <v>1707</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1718</v>
      </c>
      <c r="B83" s="70">
        <v>63</v>
      </c>
      <c r="C83" s="70">
        <v>12</v>
      </c>
      <c r="D83" s="70">
        <v>4</v>
      </c>
      <c r="E83" s="70">
        <v>2015</v>
      </c>
      <c r="F83" s="70" t="s">
        <v>182</v>
      </c>
      <c r="G83" s="1064" t="s">
        <v>1706</v>
      </c>
      <c r="H83" s="70" t="s">
        <v>1707</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1719</v>
      </c>
      <c r="B84" s="70">
        <v>64</v>
      </c>
      <c r="C84" s="70">
        <v>13</v>
      </c>
      <c r="D84" s="70">
        <v>4</v>
      </c>
      <c r="E84" s="70">
        <v>2016</v>
      </c>
      <c r="F84" s="70" t="s">
        <v>155</v>
      </c>
      <c r="G84" s="1064" t="s">
        <v>1706</v>
      </c>
      <c r="H84" s="70" t="s">
        <v>1707</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1720</v>
      </c>
      <c r="B85" s="70">
        <v>65</v>
      </c>
      <c r="C85" s="70">
        <v>14</v>
      </c>
      <c r="D85" s="70">
        <v>4</v>
      </c>
      <c r="E85" s="70">
        <v>2017</v>
      </c>
      <c r="F85" s="70" t="s">
        <v>156</v>
      </c>
      <c r="G85" s="70" t="s">
        <v>1706</v>
      </c>
      <c r="H85" s="70" t="s">
        <v>1707</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1721</v>
      </c>
      <c r="B86" s="70">
        <v>66</v>
      </c>
      <c r="C86" s="70">
        <v>15</v>
      </c>
      <c r="D86" s="70">
        <v>4</v>
      </c>
      <c r="E86" s="70">
        <v>2018</v>
      </c>
      <c r="F86" s="70" t="s">
        <v>183</v>
      </c>
      <c r="G86" s="70" t="s">
        <v>1706</v>
      </c>
      <c r="H86" s="70" t="s">
        <v>1707</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1722</v>
      </c>
      <c r="B87" s="70">
        <v>67</v>
      </c>
      <c r="C87" s="70">
        <v>16</v>
      </c>
      <c r="D87" s="70">
        <v>4</v>
      </c>
      <c r="E87" s="70">
        <v>2019</v>
      </c>
      <c r="F87" s="70" t="s">
        <v>158</v>
      </c>
      <c r="G87" s="70" t="s">
        <v>1706</v>
      </c>
      <c r="H87" s="70" t="s">
        <v>1707</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1723</v>
      </c>
      <c r="B88" s="70">
        <v>68</v>
      </c>
      <c r="C88" s="70">
        <v>17</v>
      </c>
      <c r="D88" s="70">
        <v>4</v>
      </c>
      <c r="E88" s="70">
        <v>2020</v>
      </c>
      <c r="F88" s="70" t="s">
        <v>159</v>
      </c>
      <c r="G88" s="70" t="s">
        <v>1706</v>
      </c>
      <c r="H88" s="70" t="s">
        <v>1707</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1724</v>
      </c>
      <c r="B89" s="70">
        <v>68</v>
      </c>
      <c r="C89" s="70">
        <v>18</v>
      </c>
      <c r="D89" s="70">
        <v>4</v>
      </c>
      <c r="E89" s="70">
        <v>2021</v>
      </c>
      <c r="F89" s="70" t="s">
        <v>160</v>
      </c>
      <c r="G89" s="70" t="s">
        <v>1706</v>
      </c>
      <c r="H89" s="70" t="s">
        <v>1707</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1725</v>
      </c>
      <c r="B90" s="70">
        <v>68</v>
      </c>
      <c r="C90" s="70">
        <v>19</v>
      </c>
      <c r="D90" s="70">
        <v>4</v>
      </c>
      <c r="E90" s="70">
        <v>2022</v>
      </c>
      <c r="F90" s="70" t="s">
        <v>161</v>
      </c>
      <c r="G90" s="70" t="s">
        <v>1706</v>
      </c>
      <c r="H90" s="70" t="s">
        <v>1707</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68</v>
      </c>
      <c r="C91" s="70">
        <v>20</v>
      </c>
      <c r="D91" s="70">
        <v>4</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68</v>
      </c>
      <c r="C92" s="70">
        <v>21</v>
      </c>
      <c r="D92" s="70">
        <v>4</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460</v>
      </c>
      <c r="C93" s="70">
        <v>1</v>
      </c>
      <c r="D93" s="70">
        <v>28</v>
      </c>
      <c r="E93" s="70">
        <v>1990</v>
      </c>
      <c r="F93" s="70" t="s">
        <v>787</v>
      </c>
      <c r="G93" s="70" t="s">
        <v>1729</v>
      </c>
      <c r="H93" s="70" t="s">
        <v>1730</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461</v>
      </c>
      <c r="C94" s="70">
        <v>2</v>
      </c>
      <c r="D94" s="70">
        <v>28</v>
      </c>
      <c r="E94" s="70">
        <v>2005</v>
      </c>
      <c r="F94" s="70" t="s">
        <v>789</v>
      </c>
      <c r="G94" s="70" t="s">
        <v>1729</v>
      </c>
      <c r="H94" s="70" t="s">
        <v>1730</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462</v>
      </c>
      <c r="C95" s="70">
        <v>3</v>
      </c>
      <c r="D95" s="70">
        <v>28</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463</v>
      </c>
      <c r="C96" s="70">
        <v>4</v>
      </c>
      <c r="D96" s="70">
        <v>28</v>
      </c>
      <c r="E96" s="70">
        <v>2007</v>
      </c>
      <c r="F96" s="70" t="s">
        <v>791</v>
      </c>
      <c r="G96" s="70" t="s">
        <v>1729</v>
      </c>
      <c r="H96" s="70" t="s">
        <v>1730</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464</v>
      </c>
      <c r="C97" s="70">
        <v>5</v>
      </c>
      <c r="D97" s="70">
        <v>28</v>
      </c>
      <c r="E97" s="70">
        <v>2008</v>
      </c>
      <c r="F97" s="70" t="s">
        <v>792</v>
      </c>
      <c r="G97" s="70" t="s">
        <v>1729</v>
      </c>
      <c r="H97" s="70" t="s">
        <v>1730</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465</v>
      </c>
      <c r="C98" s="70">
        <v>6</v>
      </c>
      <c r="D98" s="70">
        <v>28</v>
      </c>
      <c r="E98" s="70">
        <v>2009</v>
      </c>
      <c r="F98" s="70" t="s">
        <v>176</v>
      </c>
      <c r="G98" s="70" t="s">
        <v>1729</v>
      </c>
      <c r="H98" s="70" t="s">
        <v>1730</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1736</v>
      </c>
      <c r="B99" s="70">
        <v>466</v>
      </c>
      <c r="C99" s="70">
        <v>7</v>
      </c>
      <c r="D99" s="70">
        <v>28</v>
      </c>
      <c r="E99" s="70">
        <v>2010</v>
      </c>
      <c r="F99" s="70" t="s">
        <v>177</v>
      </c>
      <c r="G99" s="70" t="s">
        <v>1729</v>
      </c>
      <c r="H99" s="70" t="s">
        <v>1730</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1737</v>
      </c>
      <c r="B100" s="70">
        <v>467</v>
      </c>
      <c r="C100" s="70">
        <v>8</v>
      </c>
      <c r="D100" s="70">
        <v>28</v>
      </c>
      <c r="E100" s="70">
        <v>2011</v>
      </c>
      <c r="F100" s="70" t="s">
        <v>178</v>
      </c>
      <c r="G100" s="70" t="s">
        <v>1729</v>
      </c>
      <c r="H100" s="70" t="s">
        <v>1730</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1738</v>
      </c>
      <c r="B101" s="70">
        <v>468</v>
      </c>
      <c r="C101" s="70">
        <v>9</v>
      </c>
      <c r="D101" s="70">
        <v>28</v>
      </c>
      <c r="E101" s="70">
        <v>2012</v>
      </c>
      <c r="F101" s="70" t="s">
        <v>179</v>
      </c>
      <c r="G101" s="70" t="s">
        <v>1729</v>
      </c>
      <c r="H101" s="70" t="s">
        <v>1730</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1739</v>
      </c>
      <c r="B102" s="70">
        <v>469</v>
      </c>
      <c r="C102" s="70">
        <v>10</v>
      </c>
      <c r="D102" s="70">
        <v>28</v>
      </c>
      <c r="E102" s="70">
        <v>2013</v>
      </c>
      <c r="F102" s="70" t="s">
        <v>180</v>
      </c>
      <c r="G102" s="1064" t="s">
        <v>1729</v>
      </c>
      <c r="H102" s="70" t="s">
        <v>1730</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1740</v>
      </c>
      <c r="B103" s="70">
        <v>470</v>
      </c>
      <c r="C103" s="70">
        <v>11</v>
      </c>
      <c r="D103" s="70">
        <v>28</v>
      </c>
      <c r="E103" s="70">
        <v>2014</v>
      </c>
      <c r="F103" s="70" t="s">
        <v>181</v>
      </c>
      <c r="G103" s="1064" t="s">
        <v>1729</v>
      </c>
      <c r="H103" s="70" t="s">
        <v>1730</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1741</v>
      </c>
      <c r="B104" s="70">
        <v>471</v>
      </c>
      <c r="C104" s="70">
        <v>12</v>
      </c>
      <c r="D104" s="70">
        <v>28</v>
      </c>
      <c r="E104" s="70">
        <v>2015</v>
      </c>
      <c r="F104" s="70" t="s">
        <v>182</v>
      </c>
      <c r="G104" s="70" t="s">
        <v>1729</v>
      </c>
      <c r="H104" s="70" t="s">
        <v>1730</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1742</v>
      </c>
      <c r="B105" s="70">
        <v>472</v>
      </c>
      <c r="C105" s="70">
        <v>13</v>
      </c>
      <c r="D105" s="70">
        <v>28</v>
      </c>
      <c r="E105" s="70">
        <v>2016</v>
      </c>
      <c r="F105" s="70" t="s">
        <v>155</v>
      </c>
      <c r="G105" s="70" t="s">
        <v>1729</v>
      </c>
      <c r="H105" s="70" t="s">
        <v>1730</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1743</v>
      </c>
      <c r="B106" s="70">
        <v>473</v>
      </c>
      <c r="C106" s="70">
        <v>14</v>
      </c>
      <c r="D106" s="70">
        <v>28</v>
      </c>
      <c r="E106" s="70">
        <v>2017</v>
      </c>
      <c r="F106" s="70" t="s">
        <v>156</v>
      </c>
      <c r="G106" s="70" t="s">
        <v>1729</v>
      </c>
      <c r="H106" s="70" t="s">
        <v>1730</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1744</v>
      </c>
      <c r="B107" s="70">
        <v>474</v>
      </c>
      <c r="C107" s="70">
        <v>15</v>
      </c>
      <c r="D107" s="70">
        <v>28</v>
      </c>
      <c r="E107" s="70">
        <v>2018</v>
      </c>
      <c r="F107" s="70" t="s">
        <v>183</v>
      </c>
      <c r="G107" s="70" t="s">
        <v>1729</v>
      </c>
      <c r="H107" s="70" t="s">
        <v>1730</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1745</v>
      </c>
      <c r="B108" s="70">
        <v>475</v>
      </c>
      <c r="C108" s="70">
        <v>16</v>
      </c>
      <c r="D108" s="70">
        <v>28</v>
      </c>
      <c r="E108" s="70">
        <v>2019</v>
      </c>
      <c r="F108" s="70" t="s">
        <v>158</v>
      </c>
      <c r="G108" s="70" t="s">
        <v>1729</v>
      </c>
      <c r="H108" s="70" t="s">
        <v>1730</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1746</v>
      </c>
      <c r="B109" s="70">
        <v>476</v>
      </c>
      <c r="C109" s="70">
        <v>17</v>
      </c>
      <c r="D109" s="70">
        <v>28</v>
      </c>
      <c r="E109" s="70">
        <v>2020</v>
      </c>
      <c r="F109" s="70" t="s">
        <v>159</v>
      </c>
      <c r="G109" s="70" t="s">
        <v>1729</v>
      </c>
      <c r="H109" s="70" t="s">
        <v>1730</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1747</v>
      </c>
      <c r="B110" s="70">
        <v>476</v>
      </c>
      <c r="C110" s="70">
        <v>18</v>
      </c>
      <c r="D110" s="70">
        <v>28</v>
      </c>
      <c r="E110" s="70">
        <v>2021</v>
      </c>
      <c r="F110" s="70" t="s">
        <v>160</v>
      </c>
      <c r="G110" s="70" t="s">
        <v>1729</v>
      </c>
      <c r="H110" s="70" t="s">
        <v>1730</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1748</v>
      </c>
      <c r="B111" s="70">
        <v>476</v>
      </c>
      <c r="C111" s="70">
        <v>19</v>
      </c>
      <c r="D111" s="70">
        <v>28</v>
      </c>
      <c r="E111" s="70">
        <v>2022</v>
      </c>
      <c r="F111" s="70" t="s">
        <v>161</v>
      </c>
      <c r="G111" s="70" t="s">
        <v>1729</v>
      </c>
      <c r="H111" s="70" t="s">
        <v>1730</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476</v>
      </c>
      <c r="C112" s="70">
        <v>20</v>
      </c>
      <c r="D112" s="70">
        <v>28</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476</v>
      </c>
      <c r="C113" s="70">
        <v>21</v>
      </c>
      <c r="D113" s="70">
        <v>28</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18</v>
      </c>
      <c r="C114" s="70">
        <v>1</v>
      </c>
      <c r="D114" s="70">
        <v>2</v>
      </c>
      <c r="E114" s="70">
        <v>1990</v>
      </c>
      <c r="F114" s="70" t="s">
        <v>787</v>
      </c>
      <c r="G114" s="70" t="s">
        <v>1752</v>
      </c>
      <c r="H114" s="70" t="s">
        <v>1753</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19</v>
      </c>
      <c r="C115" s="70">
        <v>2</v>
      </c>
      <c r="D115" s="70">
        <v>2</v>
      </c>
      <c r="E115" s="70">
        <v>2005</v>
      </c>
      <c r="F115" s="70" t="s">
        <v>789</v>
      </c>
      <c r="G115" s="70" t="s">
        <v>1752</v>
      </c>
      <c r="H115" s="70" t="s">
        <v>1753</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20</v>
      </c>
      <c r="C116" s="70">
        <v>3</v>
      </c>
      <c r="D116" s="70">
        <v>2</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21</v>
      </c>
      <c r="C117" s="70">
        <v>4</v>
      </c>
      <c r="D117" s="70">
        <v>2</v>
      </c>
      <c r="E117" s="70">
        <v>2007</v>
      </c>
      <c r="F117" s="70" t="s">
        <v>791</v>
      </c>
      <c r="G117" s="70" t="s">
        <v>1752</v>
      </c>
      <c r="H117" s="70" t="s">
        <v>1753</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22</v>
      </c>
      <c r="C118" s="70">
        <v>5</v>
      </c>
      <c r="D118" s="70">
        <v>2</v>
      </c>
      <c r="E118" s="70">
        <v>2008</v>
      </c>
      <c r="F118" s="70" t="s">
        <v>792</v>
      </c>
      <c r="G118" s="70" t="s">
        <v>1752</v>
      </c>
      <c r="H118" s="70" t="s">
        <v>1753</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23</v>
      </c>
      <c r="C119" s="70">
        <v>6</v>
      </c>
      <c r="D119" s="70">
        <v>2</v>
      </c>
      <c r="E119" s="70">
        <v>2009</v>
      </c>
      <c r="F119" s="70" t="s">
        <v>176</v>
      </c>
      <c r="G119" s="70" t="s">
        <v>1752</v>
      </c>
      <c r="H119" s="70" t="s">
        <v>1753</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1759</v>
      </c>
      <c r="B120" s="70">
        <v>24</v>
      </c>
      <c r="C120" s="70">
        <v>7</v>
      </c>
      <c r="D120" s="70">
        <v>2</v>
      </c>
      <c r="E120" s="70">
        <v>2010</v>
      </c>
      <c r="F120" s="70" t="s">
        <v>177</v>
      </c>
      <c r="G120" s="70" t="s">
        <v>1752</v>
      </c>
      <c r="H120" s="70" t="s">
        <v>1753</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1760</v>
      </c>
      <c r="B121" s="70">
        <v>25</v>
      </c>
      <c r="C121" s="70">
        <v>8</v>
      </c>
      <c r="D121" s="70">
        <v>2</v>
      </c>
      <c r="E121" s="70">
        <v>2011</v>
      </c>
      <c r="F121" s="70" t="s">
        <v>178</v>
      </c>
      <c r="G121" s="1064" t="s">
        <v>1752</v>
      </c>
      <c r="H121" s="70" t="s">
        <v>1753</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1761</v>
      </c>
      <c r="B122" s="70">
        <v>26</v>
      </c>
      <c r="C122" s="70">
        <v>9</v>
      </c>
      <c r="D122" s="70">
        <v>2</v>
      </c>
      <c r="E122" s="70">
        <v>2012</v>
      </c>
      <c r="F122" s="70" t="s">
        <v>179</v>
      </c>
      <c r="G122" s="1064" t="s">
        <v>1752</v>
      </c>
      <c r="H122" s="70" t="s">
        <v>1753</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1762</v>
      </c>
      <c r="B123" s="70">
        <v>27</v>
      </c>
      <c r="C123" s="70">
        <v>10</v>
      </c>
      <c r="D123" s="70">
        <v>2</v>
      </c>
      <c r="E123" s="70">
        <v>2013</v>
      </c>
      <c r="F123" s="70" t="s">
        <v>180</v>
      </c>
      <c r="G123" s="70" t="s">
        <v>1752</v>
      </c>
      <c r="H123" s="70" t="s">
        <v>1753</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1763</v>
      </c>
      <c r="B124" s="70">
        <v>28</v>
      </c>
      <c r="C124" s="70">
        <v>11</v>
      </c>
      <c r="D124" s="70">
        <v>2</v>
      </c>
      <c r="E124" s="70">
        <v>2014</v>
      </c>
      <c r="F124" s="70" t="s">
        <v>181</v>
      </c>
      <c r="G124" s="70" t="s">
        <v>1752</v>
      </c>
      <c r="H124" s="70" t="s">
        <v>1753</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1764</v>
      </c>
      <c r="B125" s="70">
        <v>29</v>
      </c>
      <c r="C125" s="70">
        <v>12</v>
      </c>
      <c r="D125" s="70">
        <v>2</v>
      </c>
      <c r="E125" s="70">
        <v>2015</v>
      </c>
      <c r="F125" s="70" t="s">
        <v>182</v>
      </c>
      <c r="G125" s="70" t="s">
        <v>1752</v>
      </c>
      <c r="H125" s="70" t="s">
        <v>1753</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1765</v>
      </c>
      <c r="B126" s="70">
        <v>30</v>
      </c>
      <c r="C126" s="70">
        <v>13</v>
      </c>
      <c r="D126" s="70">
        <v>2</v>
      </c>
      <c r="E126" s="70">
        <v>2016</v>
      </c>
      <c r="F126" s="70" t="s">
        <v>155</v>
      </c>
      <c r="G126" s="70" t="s">
        <v>1752</v>
      </c>
      <c r="H126" s="70" t="s">
        <v>1753</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1766</v>
      </c>
      <c r="B127" s="70">
        <v>31</v>
      </c>
      <c r="C127" s="70">
        <v>14</v>
      </c>
      <c r="D127" s="70">
        <v>2</v>
      </c>
      <c r="E127" s="70">
        <v>2017</v>
      </c>
      <c r="F127" s="70" t="s">
        <v>156</v>
      </c>
      <c r="G127" s="70" t="s">
        <v>1752</v>
      </c>
      <c r="H127" s="70" t="s">
        <v>1753</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1767</v>
      </c>
      <c r="B128" s="70">
        <v>32</v>
      </c>
      <c r="C128" s="70">
        <v>15</v>
      </c>
      <c r="D128" s="70">
        <v>2</v>
      </c>
      <c r="E128" s="70">
        <v>2018</v>
      </c>
      <c r="F128" s="70" t="s">
        <v>183</v>
      </c>
      <c r="G128" s="70" t="s">
        <v>1752</v>
      </c>
      <c r="H128" s="70" t="s">
        <v>1753</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1768</v>
      </c>
      <c r="B129" s="70">
        <v>33</v>
      </c>
      <c r="C129" s="70">
        <v>16</v>
      </c>
      <c r="D129" s="70">
        <v>2</v>
      </c>
      <c r="E129" s="70">
        <v>2019</v>
      </c>
      <c r="F129" s="70" t="s">
        <v>158</v>
      </c>
      <c r="G129" s="70" t="s">
        <v>1752</v>
      </c>
      <c r="H129" s="70" t="s">
        <v>1753</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1769</v>
      </c>
      <c r="B130" s="70">
        <v>34</v>
      </c>
      <c r="C130" s="70">
        <v>17</v>
      </c>
      <c r="D130" s="70">
        <v>2</v>
      </c>
      <c r="E130" s="70">
        <v>2020</v>
      </c>
      <c r="F130" s="70" t="s">
        <v>159</v>
      </c>
      <c r="G130" s="70" t="s">
        <v>1752</v>
      </c>
      <c r="H130" s="70" t="s">
        <v>1753</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1770</v>
      </c>
      <c r="B131" s="70">
        <v>34</v>
      </c>
      <c r="C131" s="70">
        <v>18</v>
      </c>
      <c r="D131" s="70">
        <v>2</v>
      </c>
      <c r="E131" s="70">
        <v>2021</v>
      </c>
      <c r="F131" s="70" t="s">
        <v>160</v>
      </c>
      <c r="G131" s="70" t="s">
        <v>1752</v>
      </c>
      <c r="H131" s="70" t="s">
        <v>1753</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1771</v>
      </c>
      <c r="B132" s="70">
        <v>34</v>
      </c>
      <c r="C132" s="70">
        <v>19</v>
      </c>
      <c r="D132" s="70">
        <v>2</v>
      </c>
      <c r="E132" s="70">
        <v>2022</v>
      </c>
      <c r="F132" s="70" t="s">
        <v>161</v>
      </c>
      <c r="G132" s="70" t="s">
        <v>1752</v>
      </c>
      <c r="H132" s="70" t="s">
        <v>1753</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v>
      </c>
      <c r="C133" s="70">
        <v>20</v>
      </c>
      <c r="D133" s="70">
        <v>2</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v>
      </c>
      <c r="C134" s="70">
        <v>21</v>
      </c>
      <c r="D134" s="70">
        <v>2</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120</v>
      </c>
      <c r="C156" s="70">
        <v>1</v>
      </c>
      <c r="D156" s="70">
        <v>8</v>
      </c>
      <c r="E156" s="70">
        <v>1990</v>
      </c>
      <c r="F156" s="70" t="s">
        <v>787</v>
      </c>
      <c r="G156" s="70" t="s">
        <v>1798</v>
      </c>
      <c r="H156" s="70" t="s">
        <v>1799</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121</v>
      </c>
      <c r="C157" s="70">
        <v>2</v>
      </c>
      <c r="D157" s="70">
        <v>8</v>
      </c>
      <c r="E157" s="70">
        <v>2005</v>
      </c>
      <c r="F157" s="70" t="s">
        <v>789</v>
      </c>
      <c r="G157" s="70" t="s">
        <v>1798</v>
      </c>
      <c r="H157" s="70" t="s">
        <v>1799</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122</v>
      </c>
      <c r="C158" s="70">
        <v>3</v>
      </c>
      <c r="D158" s="70">
        <v>8</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123</v>
      </c>
      <c r="C159" s="70">
        <v>4</v>
      </c>
      <c r="D159" s="70">
        <v>8</v>
      </c>
      <c r="E159" s="70">
        <v>2007</v>
      </c>
      <c r="F159" s="70" t="s">
        <v>791</v>
      </c>
      <c r="G159" s="1064" t="s">
        <v>1798</v>
      </c>
      <c r="H159" s="70" t="s">
        <v>1799</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124</v>
      </c>
      <c r="C160" s="70">
        <v>5</v>
      </c>
      <c r="D160" s="70">
        <v>8</v>
      </c>
      <c r="E160" s="70">
        <v>2008</v>
      </c>
      <c r="F160" s="70" t="s">
        <v>792</v>
      </c>
      <c r="G160" s="70" t="s">
        <v>1798</v>
      </c>
      <c r="H160" s="70" t="s">
        <v>1799</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125</v>
      </c>
      <c r="C161" s="70">
        <v>6</v>
      </c>
      <c r="D161" s="70">
        <v>8</v>
      </c>
      <c r="E161" s="70">
        <v>2009</v>
      </c>
      <c r="F161" s="70" t="s">
        <v>176</v>
      </c>
      <c r="G161" s="70" t="s">
        <v>1798</v>
      </c>
      <c r="H161" s="70" t="s">
        <v>1799</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1805</v>
      </c>
      <c r="B162" s="70">
        <v>126</v>
      </c>
      <c r="C162" s="70">
        <v>7</v>
      </c>
      <c r="D162" s="70">
        <v>8</v>
      </c>
      <c r="E162" s="70">
        <v>2010</v>
      </c>
      <c r="F162" s="70" t="s">
        <v>177</v>
      </c>
      <c r="G162" s="70" t="s">
        <v>1798</v>
      </c>
      <c r="H162" s="70" t="s">
        <v>1799</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1806</v>
      </c>
      <c r="B163" s="70">
        <v>127</v>
      </c>
      <c r="C163" s="70">
        <v>8</v>
      </c>
      <c r="D163" s="70">
        <v>8</v>
      </c>
      <c r="E163" s="70">
        <v>2011</v>
      </c>
      <c r="F163" s="70" t="s">
        <v>178</v>
      </c>
      <c r="G163" s="70" t="s">
        <v>1798</v>
      </c>
      <c r="H163" s="70" t="s">
        <v>1799</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1807</v>
      </c>
      <c r="B164" s="70">
        <v>128</v>
      </c>
      <c r="C164" s="70">
        <v>9</v>
      </c>
      <c r="D164" s="70">
        <v>8</v>
      </c>
      <c r="E164" s="70">
        <v>2012</v>
      </c>
      <c r="F164" s="70" t="s">
        <v>179</v>
      </c>
      <c r="G164" s="70" t="s">
        <v>1798</v>
      </c>
      <c r="H164" s="70" t="s">
        <v>1799</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1808</v>
      </c>
      <c r="B165" s="70">
        <v>129</v>
      </c>
      <c r="C165" s="70">
        <v>10</v>
      </c>
      <c r="D165" s="70">
        <v>8</v>
      </c>
      <c r="E165" s="70">
        <v>2013</v>
      </c>
      <c r="F165" s="70" t="s">
        <v>180</v>
      </c>
      <c r="G165" s="70" t="s">
        <v>1798</v>
      </c>
      <c r="H165" s="70" t="s">
        <v>1799</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1809</v>
      </c>
      <c r="B166" s="70">
        <v>130</v>
      </c>
      <c r="C166" s="70">
        <v>11</v>
      </c>
      <c r="D166" s="70">
        <v>8</v>
      </c>
      <c r="E166" s="70">
        <v>2014</v>
      </c>
      <c r="F166" s="70" t="s">
        <v>181</v>
      </c>
      <c r="G166" s="70" t="s">
        <v>1798</v>
      </c>
      <c r="H166" s="70" t="s">
        <v>1799</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1810</v>
      </c>
      <c r="B167" s="70">
        <v>131</v>
      </c>
      <c r="C167" s="70">
        <v>12</v>
      </c>
      <c r="D167" s="70">
        <v>8</v>
      </c>
      <c r="E167" s="70">
        <v>2015</v>
      </c>
      <c r="F167" s="70" t="s">
        <v>182</v>
      </c>
      <c r="G167" s="70" t="s">
        <v>1798</v>
      </c>
      <c r="H167" s="70" t="s">
        <v>1799</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1811</v>
      </c>
      <c r="B168" s="70">
        <v>132</v>
      </c>
      <c r="C168" s="70">
        <v>13</v>
      </c>
      <c r="D168" s="70">
        <v>8</v>
      </c>
      <c r="E168" s="70">
        <v>2016</v>
      </c>
      <c r="F168" s="70" t="s">
        <v>155</v>
      </c>
      <c r="G168" s="70" t="s">
        <v>1798</v>
      </c>
      <c r="H168" s="70" t="s">
        <v>1799</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1812</v>
      </c>
      <c r="B169" s="70">
        <v>133</v>
      </c>
      <c r="C169" s="70">
        <v>14</v>
      </c>
      <c r="D169" s="70">
        <v>8</v>
      </c>
      <c r="E169" s="70">
        <v>2017</v>
      </c>
      <c r="F169" s="70" t="s">
        <v>156</v>
      </c>
      <c r="G169" s="70" t="s">
        <v>1798</v>
      </c>
      <c r="H169" s="70" t="s">
        <v>1799</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1813</v>
      </c>
      <c r="B170" s="70">
        <v>134</v>
      </c>
      <c r="C170" s="70">
        <v>15</v>
      </c>
      <c r="D170" s="70">
        <v>8</v>
      </c>
      <c r="E170" s="70">
        <v>2018</v>
      </c>
      <c r="F170" s="70" t="s">
        <v>183</v>
      </c>
      <c r="G170" s="70" t="s">
        <v>1798</v>
      </c>
      <c r="H170" s="70" t="s">
        <v>1799</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1814</v>
      </c>
      <c r="B171" s="70">
        <v>135</v>
      </c>
      <c r="C171" s="70">
        <v>16</v>
      </c>
      <c r="D171" s="70">
        <v>8</v>
      </c>
      <c r="E171" s="70">
        <v>2019</v>
      </c>
      <c r="F171" s="70" t="s">
        <v>158</v>
      </c>
      <c r="G171" s="70" t="s">
        <v>1798</v>
      </c>
      <c r="H171" s="70" t="s">
        <v>1799</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1815</v>
      </c>
      <c r="B172" s="70">
        <v>136</v>
      </c>
      <c r="C172" s="70">
        <v>17</v>
      </c>
      <c r="D172" s="70">
        <v>8</v>
      </c>
      <c r="E172" s="70">
        <v>2020</v>
      </c>
      <c r="F172" s="70" t="s">
        <v>159</v>
      </c>
      <c r="G172" s="70" t="s">
        <v>1798</v>
      </c>
      <c r="H172" s="70" t="s">
        <v>1799</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1816</v>
      </c>
      <c r="B173" s="70">
        <v>136</v>
      </c>
      <c r="C173" s="70">
        <v>18</v>
      </c>
      <c r="D173" s="70">
        <v>8</v>
      </c>
      <c r="E173" s="70">
        <v>2021</v>
      </c>
      <c r="F173" s="70" t="s">
        <v>160</v>
      </c>
      <c r="G173" s="70" t="s">
        <v>1798</v>
      </c>
      <c r="H173" s="70" t="s">
        <v>1799</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1817</v>
      </c>
      <c r="B174" s="70">
        <v>136</v>
      </c>
      <c r="C174" s="70">
        <v>19</v>
      </c>
      <c r="D174" s="70">
        <v>8</v>
      </c>
      <c r="E174" s="70">
        <v>2022</v>
      </c>
      <c r="F174" s="70" t="s">
        <v>161</v>
      </c>
      <c r="G174" s="70" t="s">
        <v>1798</v>
      </c>
      <c r="H174" s="70" t="s">
        <v>1799</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136</v>
      </c>
      <c r="C175" s="70">
        <v>20</v>
      </c>
      <c r="D175" s="70">
        <v>8</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136</v>
      </c>
      <c r="C176" s="70">
        <v>21</v>
      </c>
      <c r="D176" s="70">
        <v>8</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171</v>
      </c>
      <c r="C177" s="70">
        <v>1</v>
      </c>
      <c r="D177" s="70">
        <v>11</v>
      </c>
      <c r="E177" s="70">
        <v>1990</v>
      </c>
      <c r="F177" s="70" t="s">
        <v>787</v>
      </c>
      <c r="G177" s="70" t="s">
        <v>1821</v>
      </c>
      <c r="H177" s="70" t="s">
        <v>1822</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172</v>
      </c>
      <c r="C178" s="70">
        <v>2</v>
      </c>
      <c r="D178" s="70">
        <v>11</v>
      </c>
      <c r="E178" s="70">
        <v>2005</v>
      </c>
      <c r="F178" s="70" t="s">
        <v>789</v>
      </c>
      <c r="G178" s="1064" t="s">
        <v>1821</v>
      </c>
      <c r="H178" s="70" t="s">
        <v>1822</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173</v>
      </c>
      <c r="C179" s="70">
        <v>3</v>
      </c>
      <c r="D179" s="70">
        <v>11</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174</v>
      </c>
      <c r="C180" s="70">
        <v>4</v>
      </c>
      <c r="D180" s="70">
        <v>11</v>
      </c>
      <c r="E180" s="70">
        <v>2007</v>
      </c>
      <c r="F180" s="70" t="s">
        <v>791</v>
      </c>
      <c r="G180" s="70" t="s">
        <v>1821</v>
      </c>
      <c r="H180" s="70" t="s">
        <v>1822</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175</v>
      </c>
      <c r="C181" s="70">
        <v>5</v>
      </c>
      <c r="D181" s="70">
        <v>11</v>
      </c>
      <c r="E181" s="70">
        <v>2008</v>
      </c>
      <c r="F181" s="70" t="s">
        <v>792</v>
      </c>
      <c r="G181" s="70" t="s">
        <v>1821</v>
      </c>
      <c r="H181" s="70" t="s">
        <v>1822</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176</v>
      </c>
      <c r="C182" s="70">
        <v>6</v>
      </c>
      <c r="D182" s="70">
        <v>11</v>
      </c>
      <c r="E182" s="70">
        <v>2009</v>
      </c>
      <c r="F182" s="70" t="s">
        <v>176</v>
      </c>
      <c r="G182" s="70" t="s">
        <v>1821</v>
      </c>
      <c r="H182" s="70" t="s">
        <v>1822</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1828</v>
      </c>
      <c r="B183" s="70">
        <v>177</v>
      </c>
      <c r="C183" s="70">
        <v>7</v>
      </c>
      <c r="D183" s="70">
        <v>11</v>
      </c>
      <c r="E183" s="70">
        <v>2010</v>
      </c>
      <c r="F183" s="70" t="s">
        <v>177</v>
      </c>
      <c r="G183" s="70" t="s">
        <v>1821</v>
      </c>
      <c r="H183" s="70" t="s">
        <v>1822</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1829</v>
      </c>
      <c r="B184" s="70">
        <v>178</v>
      </c>
      <c r="C184" s="70">
        <v>8</v>
      </c>
      <c r="D184" s="70">
        <v>11</v>
      </c>
      <c r="E184" s="70">
        <v>2011</v>
      </c>
      <c r="F184" s="70" t="s">
        <v>178</v>
      </c>
      <c r="G184" s="70" t="s">
        <v>1821</v>
      </c>
      <c r="H184" s="70" t="s">
        <v>1822</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1830</v>
      </c>
      <c r="B185" s="70">
        <v>179</v>
      </c>
      <c r="C185" s="70">
        <v>9</v>
      </c>
      <c r="D185" s="70">
        <v>11</v>
      </c>
      <c r="E185" s="70">
        <v>2012</v>
      </c>
      <c r="F185" s="70" t="s">
        <v>179</v>
      </c>
      <c r="G185" s="70" t="s">
        <v>1821</v>
      </c>
      <c r="H185" s="70" t="s">
        <v>1822</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1831</v>
      </c>
      <c r="B186" s="70">
        <v>180</v>
      </c>
      <c r="C186" s="70">
        <v>10</v>
      </c>
      <c r="D186" s="70">
        <v>11</v>
      </c>
      <c r="E186" s="70">
        <v>2013</v>
      </c>
      <c r="F186" s="70" t="s">
        <v>180</v>
      </c>
      <c r="G186" s="70" t="s">
        <v>1821</v>
      </c>
      <c r="H186" s="70" t="s">
        <v>1822</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1832</v>
      </c>
      <c r="B187" s="70">
        <v>181</v>
      </c>
      <c r="C187" s="70">
        <v>11</v>
      </c>
      <c r="D187" s="70">
        <v>11</v>
      </c>
      <c r="E187" s="70">
        <v>2014</v>
      </c>
      <c r="F187" s="70" t="s">
        <v>181</v>
      </c>
      <c r="G187" s="70" t="s">
        <v>1821</v>
      </c>
      <c r="H187" s="70" t="s">
        <v>1822</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1833</v>
      </c>
      <c r="B188" s="70">
        <v>182</v>
      </c>
      <c r="C188" s="70">
        <v>12</v>
      </c>
      <c r="D188" s="70">
        <v>11</v>
      </c>
      <c r="E188" s="70">
        <v>2015</v>
      </c>
      <c r="F188" s="70" t="s">
        <v>182</v>
      </c>
      <c r="G188" s="70" t="s">
        <v>1821</v>
      </c>
      <c r="H188" s="70" t="s">
        <v>1822</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1834</v>
      </c>
      <c r="B189" s="70">
        <v>183</v>
      </c>
      <c r="C189" s="70">
        <v>13</v>
      </c>
      <c r="D189" s="70">
        <v>11</v>
      </c>
      <c r="E189" s="70">
        <v>2016</v>
      </c>
      <c r="F189" s="70" t="s">
        <v>155</v>
      </c>
      <c r="G189" s="70" t="s">
        <v>1821</v>
      </c>
      <c r="H189" s="70" t="s">
        <v>1822</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1835</v>
      </c>
      <c r="B190" s="70">
        <v>184</v>
      </c>
      <c r="C190" s="70">
        <v>14</v>
      </c>
      <c r="D190" s="70">
        <v>11</v>
      </c>
      <c r="E190" s="70">
        <v>2017</v>
      </c>
      <c r="F190" s="70" t="s">
        <v>156</v>
      </c>
      <c r="G190" s="70" t="s">
        <v>1821</v>
      </c>
      <c r="H190" s="70" t="s">
        <v>1822</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1836</v>
      </c>
      <c r="B191" s="70">
        <v>185</v>
      </c>
      <c r="C191" s="70">
        <v>15</v>
      </c>
      <c r="D191" s="70">
        <v>11</v>
      </c>
      <c r="E191" s="70">
        <v>2018</v>
      </c>
      <c r="F191" s="70" t="s">
        <v>183</v>
      </c>
      <c r="G191" s="70" t="s">
        <v>1821</v>
      </c>
      <c r="H191" s="70" t="s">
        <v>1822</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1837</v>
      </c>
      <c r="B192" s="70">
        <v>186</v>
      </c>
      <c r="C192" s="70">
        <v>16</v>
      </c>
      <c r="D192" s="70">
        <v>11</v>
      </c>
      <c r="E192" s="70">
        <v>2019</v>
      </c>
      <c r="F192" s="70" t="s">
        <v>158</v>
      </c>
      <c r="G192" s="70" t="s">
        <v>1821</v>
      </c>
      <c r="H192" s="70" t="s">
        <v>1822</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1838</v>
      </c>
      <c r="B193" s="70">
        <v>187</v>
      </c>
      <c r="C193" s="70">
        <v>17</v>
      </c>
      <c r="D193" s="70">
        <v>11</v>
      </c>
      <c r="E193" s="70">
        <v>2020</v>
      </c>
      <c r="F193" s="70" t="s">
        <v>159</v>
      </c>
      <c r="G193" s="70" t="s">
        <v>1821</v>
      </c>
      <c r="H193" s="70" t="s">
        <v>1822</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1839</v>
      </c>
      <c r="B194" s="70">
        <v>187</v>
      </c>
      <c r="C194" s="70">
        <v>18</v>
      </c>
      <c r="D194" s="70">
        <v>11</v>
      </c>
      <c r="E194" s="70">
        <v>2021</v>
      </c>
      <c r="F194" s="70" t="s">
        <v>160</v>
      </c>
      <c r="G194" s="70" t="s">
        <v>1821</v>
      </c>
      <c r="H194" s="70" t="s">
        <v>1822</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1840</v>
      </c>
      <c r="B195" s="70">
        <v>187</v>
      </c>
      <c r="C195" s="70">
        <v>19</v>
      </c>
      <c r="D195" s="70">
        <v>11</v>
      </c>
      <c r="E195" s="70">
        <v>2022</v>
      </c>
      <c r="F195" s="70" t="s">
        <v>161</v>
      </c>
      <c r="G195" s="70" t="s">
        <v>1821</v>
      </c>
      <c r="H195" s="70" t="s">
        <v>1822</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187</v>
      </c>
      <c r="C196" s="70">
        <v>20</v>
      </c>
      <c r="D196" s="70">
        <v>11</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187</v>
      </c>
      <c r="C197" s="70">
        <v>21</v>
      </c>
      <c r="D197" s="70">
        <v>11</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290</v>
      </c>
      <c r="C219" s="70">
        <v>1</v>
      </c>
      <c r="D219" s="70">
        <v>18</v>
      </c>
      <c r="E219" s="70">
        <v>1990</v>
      </c>
      <c r="F219" s="70" t="s">
        <v>787</v>
      </c>
      <c r="G219" s="70" t="s">
        <v>1867</v>
      </c>
      <c r="H219" s="70" t="s">
        <v>1868</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291</v>
      </c>
      <c r="C220" s="70">
        <v>2</v>
      </c>
      <c r="D220" s="70">
        <v>18</v>
      </c>
      <c r="E220" s="70">
        <v>2005</v>
      </c>
      <c r="F220" s="70" t="s">
        <v>789</v>
      </c>
      <c r="G220" s="70" t="s">
        <v>1867</v>
      </c>
      <c r="H220" s="70" t="s">
        <v>1868</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292</v>
      </c>
      <c r="C221" s="70">
        <v>3</v>
      </c>
      <c r="D221" s="70">
        <v>18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293</v>
      </c>
      <c r="C222" s="70">
        <v>4</v>
      </c>
      <c r="D222" s="70">
        <v>18</v>
      </c>
      <c r="E222" s="70">
        <v>2007</v>
      </c>
      <c r="F222" s="70" t="s">
        <v>791</v>
      </c>
      <c r="G222" s="70" t="s">
        <v>1867</v>
      </c>
      <c r="H222" s="70" t="s">
        <v>1868</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294</v>
      </c>
      <c r="C223" s="70">
        <v>5</v>
      </c>
      <c r="D223" s="70">
        <v>18</v>
      </c>
      <c r="E223" s="70">
        <v>2008</v>
      </c>
      <c r="F223" s="70" t="s">
        <v>792</v>
      </c>
      <c r="G223" s="70" t="s">
        <v>1867</v>
      </c>
      <c r="H223" s="70" t="s">
        <v>1868</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295</v>
      </c>
      <c r="C224" s="70">
        <v>6</v>
      </c>
      <c r="D224" s="70">
        <v>18</v>
      </c>
      <c r="E224" s="70">
        <v>2009</v>
      </c>
      <c r="F224" s="70" t="s">
        <v>176</v>
      </c>
      <c r="G224" s="70" t="s">
        <v>1867</v>
      </c>
      <c r="H224" s="70" t="s">
        <v>1868</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1874</v>
      </c>
      <c r="B225" s="70">
        <v>296</v>
      </c>
      <c r="C225" s="70">
        <v>7</v>
      </c>
      <c r="D225" s="70">
        <v>18</v>
      </c>
      <c r="E225" s="70">
        <v>2010</v>
      </c>
      <c r="F225" s="70" t="s">
        <v>177</v>
      </c>
      <c r="G225" s="70" t="s">
        <v>1867</v>
      </c>
      <c r="H225" s="70" t="s">
        <v>1868</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1875</v>
      </c>
      <c r="B226" s="70">
        <v>297</v>
      </c>
      <c r="C226" s="70">
        <v>8</v>
      </c>
      <c r="D226" s="70">
        <v>18</v>
      </c>
      <c r="E226" s="70">
        <v>2011</v>
      </c>
      <c r="F226" s="70" t="s">
        <v>178</v>
      </c>
      <c r="G226" s="70" t="s">
        <v>1867</v>
      </c>
      <c r="H226" s="70" t="s">
        <v>1868</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1876</v>
      </c>
      <c r="B227" s="70">
        <v>298</v>
      </c>
      <c r="C227" s="70">
        <v>9</v>
      </c>
      <c r="D227" s="70">
        <v>18</v>
      </c>
      <c r="E227" s="70">
        <v>2012</v>
      </c>
      <c r="F227" s="70" t="s">
        <v>179</v>
      </c>
      <c r="G227" s="70" t="s">
        <v>1867</v>
      </c>
      <c r="H227" s="70" t="s">
        <v>1868</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1877</v>
      </c>
      <c r="B228" s="70">
        <v>299</v>
      </c>
      <c r="C228" s="70">
        <v>10</v>
      </c>
      <c r="D228" s="70">
        <v>18</v>
      </c>
      <c r="E228" s="70">
        <v>2013</v>
      </c>
      <c r="F228" s="70" t="s">
        <v>180</v>
      </c>
      <c r="G228" s="70" t="s">
        <v>1867</v>
      </c>
      <c r="H228" s="70" t="s">
        <v>1868</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1878</v>
      </c>
      <c r="B229" s="70">
        <v>300</v>
      </c>
      <c r="C229" s="70">
        <v>11</v>
      </c>
      <c r="D229" s="70">
        <v>18</v>
      </c>
      <c r="E229" s="70">
        <v>2014</v>
      </c>
      <c r="F229" s="70" t="s">
        <v>181</v>
      </c>
      <c r="G229" s="70" t="s">
        <v>1867</v>
      </c>
      <c r="H229" s="70" t="s">
        <v>1868</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1879</v>
      </c>
      <c r="B230" s="70">
        <v>301</v>
      </c>
      <c r="C230" s="70">
        <v>12</v>
      </c>
      <c r="D230" s="70">
        <v>18</v>
      </c>
      <c r="E230" s="70">
        <v>2015</v>
      </c>
      <c r="F230" s="70" t="s">
        <v>182</v>
      </c>
      <c r="G230" s="70" t="s">
        <v>1867</v>
      </c>
      <c r="H230" s="70" t="s">
        <v>1868</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1880</v>
      </c>
      <c r="B231" s="70">
        <v>302</v>
      </c>
      <c r="C231" s="70">
        <v>13</v>
      </c>
      <c r="D231" s="70">
        <v>18</v>
      </c>
      <c r="E231" s="70">
        <v>2016</v>
      </c>
      <c r="F231" s="70" t="s">
        <v>155</v>
      </c>
      <c r="G231" s="70" t="s">
        <v>1867</v>
      </c>
      <c r="H231" s="70" t="s">
        <v>1868</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1881</v>
      </c>
      <c r="B232" s="70">
        <v>303</v>
      </c>
      <c r="C232" s="70">
        <v>14</v>
      </c>
      <c r="D232" s="70">
        <v>18</v>
      </c>
      <c r="E232" s="70">
        <v>2017</v>
      </c>
      <c r="F232" s="70" t="s">
        <v>156</v>
      </c>
      <c r="G232" s="70" t="s">
        <v>1867</v>
      </c>
      <c r="H232" s="70" t="s">
        <v>1868</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1882</v>
      </c>
      <c r="B233" s="70">
        <v>304</v>
      </c>
      <c r="C233" s="70">
        <v>15</v>
      </c>
      <c r="D233" s="70">
        <v>18</v>
      </c>
      <c r="E233" s="70">
        <v>2018</v>
      </c>
      <c r="F233" s="70" t="s">
        <v>183</v>
      </c>
      <c r="G233" s="70" t="s">
        <v>1867</v>
      </c>
      <c r="H233" s="70" t="s">
        <v>1868</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1883</v>
      </c>
      <c r="B234" s="70">
        <v>305</v>
      </c>
      <c r="C234" s="70">
        <v>16</v>
      </c>
      <c r="D234" s="70">
        <v>18</v>
      </c>
      <c r="E234" s="70">
        <v>2019</v>
      </c>
      <c r="F234" s="70" t="s">
        <v>158</v>
      </c>
      <c r="G234" s="70" t="s">
        <v>1867</v>
      </c>
      <c r="H234" s="70" t="s">
        <v>1868</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1884</v>
      </c>
      <c r="B235" s="70">
        <v>306</v>
      </c>
      <c r="C235" s="70">
        <v>17</v>
      </c>
      <c r="D235" s="70">
        <v>18</v>
      </c>
      <c r="E235" s="70">
        <v>2020</v>
      </c>
      <c r="F235" s="70" t="s">
        <v>159</v>
      </c>
      <c r="G235" s="1064" t="s">
        <v>1867</v>
      </c>
      <c r="H235" s="70" t="s">
        <v>1868</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1885</v>
      </c>
      <c r="B236" s="70">
        <v>306</v>
      </c>
      <c r="C236" s="70">
        <v>18</v>
      </c>
      <c r="D236" s="70">
        <v>18</v>
      </c>
      <c r="E236" s="70">
        <v>2021</v>
      </c>
      <c r="F236" s="70" t="s">
        <v>160</v>
      </c>
      <c r="G236" s="1064" t="s">
        <v>1867</v>
      </c>
      <c r="H236" s="70" t="s">
        <v>1868</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1886</v>
      </c>
      <c r="B237" s="70">
        <v>306</v>
      </c>
      <c r="C237" s="70">
        <v>19</v>
      </c>
      <c r="D237" s="70">
        <v>18</v>
      </c>
      <c r="E237" s="70">
        <v>2022</v>
      </c>
      <c r="F237" s="70" t="s">
        <v>161</v>
      </c>
      <c r="G237" s="70" t="s">
        <v>1867</v>
      </c>
      <c r="H237" s="70" t="s">
        <v>1868</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306</v>
      </c>
      <c r="C238" s="70">
        <v>20</v>
      </c>
      <c r="D238" s="70">
        <v>18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306</v>
      </c>
      <c r="C239" s="70">
        <v>21</v>
      </c>
      <c r="D239" s="70">
        <v>18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137</v>
      </c>
      <c r="C240" s="70">
        <v>1</v>
      </c>
      <c r="D240" s="70">
        <v>9</v>
      </c>
      <c r="E240" s="70">
        <v>1990</v>
      </c>
      <c r="F240" s="70" t="s">
        <v>787</v>
      </c>
      <c r="G240" s="70" t="s">
        <v>1890</v>
      </c>
      <c r="H240" s="70" t="s">
        <v>1891</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138</v>
      </c>
      <c r="C241" s="70">
        <v>2</v>
      </c>
      <c r="D241" s="70">
        <v>9</v>
      </c>
      <c r="E241" s="70">
        <v>2005</v>
      </c>
      <c r="F241" s="70" t="s">
        <v>789</v>
      </c>
      <c r="G241" s="70" t="s">
        <v>1890</v>
      </c>
      <c r="H241" s="70" t="s">
        <v>1891</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139</v>
      </c>
      <c r="C242" s="70">
        <v>3</v>
      </c>
      <c r="D242" s="70">
        <v>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140</v>
      </c>
      <c r="C243" s="70">
        <v>4</v>
      </c>
      <c r="D243" s="70">
        <v>9</v>
      </c>
      <c r="E243" s="70">
        <v>2007</v>
      </c>
      <c r="F243" s="70" t="s">
        <v>791</v>
      </c>
      <c r="G243" s="70" t="s">
        <v>1890</v>
      </c>
      <c r="H243" s="70" t="s">
        <v>1891</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141</v>
      </c>
      <c r="C244" s="70">
        <v>5</v>
      </c>
      <c r="D244" s="70">
        <v>9</v>
      </c>
      <c r="E244" s="70">
        <v>2008</v>
      </c>
      <c r="F244" s="70" t="s">
        <v>792</v>
      </c>
      <c r="G244" s="70" t="s">
        <v>1890</v>
      </c>
      <c r="H244" s="70" t="s">
        <v>1891</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142</v>
      </c>
      <c r="C245" s="70">
        <v>6</v>
      </c>
      <c r="D245" s="70">
        <v>9</v>
      </c>
      <c r="E245" s="70">
        <v>2009</v>
      </c>
      <c r="F245" s="70" t="s">
        <v>176</v>
      </c>
      <c r="G245" s="70" t="s">
        <v>1890</v>
      </c>
      <c r="H245" s="70" t="s">
        <v>1891</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1897</v>
      </c>
      <c r="B246" s="70">
        <v>143</v>
      </c>
      <c r="C246" s="70">
        <v>7</v>
      </c>
      <c r="D246" s="70">
        <v>9</v>
      </c>
      <c r="E246" s="70">
        <v>2010</v>
      </c>
      <c r="F246" s="70" t="s">
        <v>177</v>
      </c>
      <c r="G246" s="70" t="s">
        <v>1890</v>
      </c>
      <c r="H246" s="70" t="s">
        <v>1891</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1898</v>
      </c>
      <c r="B247" s="70">
        <v>144</v>
      </c>
      <c r="C247" s="70">
        <v>8</v>
      </c>
      <c r="D247" s="70">
        <v>9</v>
      </c>
      <c r="E247" s="70">
        <v>2011</v>
      </c>
      <c r="F247" s="70" t="s">
        <v>178</v>
      </c>
      <c r="G247" s="70" t="s">
        <v>1890</v>
      </c>
      <c r="H247" s="70" t="s">
        <v>1891</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1899</v>
      </c>
      <c r="B248" s="70">
        <v>145</v>
      </c>
      <c r="C248" s="70">
        <v>9</v>
      </c>
      <c r="D248" s="70">
        <v>9</v>
      </c>
      <c r="E248" s="70">
        <v>2012</v>
      </c>
      <c r="F248" s="70" t="s">
        <v>179</v>
      </c>
      <c r="G248" s="70" t="s">
        <v>1890</v>
      </c>
      <c r="H248" s="70" t="s">
        <v>1891</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1900</v>
      </c>
      <c r="B249" s="70">
        <v>146</v>
      </c>
      <c r="C249" s="70">
        <v>10</v>
      </c>
      <c r="D249" s="70">
        <v>9</v>
      </c>
      <c r="E249" s="70">
        <v>2013</v>
      </c>
      <c r="F249" s="70" t="s">
        <v>180</v>
      </c>
      <c r="G249" s="70" t="s">
        <v>1890</v>
      </c>
      <c r="H249" s="70" t="s">
        <v>1891</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1901</v>
      </c>
      <c r="B250" s="70">
        <v>147</v>
      </c>
      <c r="C250" s="70">
        <v>11</v>
      </c>
      <c r="D250" s="70">
        <v>9</v>
      </c>
      <c r="E250" s="70">
        <v>2014</v>
      </c>
      <c r="F250" s="70" t="s">
        <v>181</v>
      </c>
      <c r="G250" s="70" t="s">
        <v>1890</v>
      </c>
      <c r="H250" s="70" t="s">
        <v>1891</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1902</v>
      </c>
      <c r="B251" s="70">
        <v>148</v>
      </c>
      <c r="C251" s="70">
        <v>12</v>
      </c>
      <c r="D251" s="70">
        <v>9</v>
      </c>
      <c r="E251" s="70">
        <v>2015</v>
      </c>
      <c r="F251" s="70" t="s">
        <v>182</v>
      </c>
      <c r="G251" s="70" t="s">
        <v>1890</v>
      </c>
      <c r="H251" s="70" t="s">
        <v>1891</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1903</v>
      </c>
      <c r="B252" s="70">
        <v>149</v>
      </c>
      <c r="C252" s="70">
        <v>13</v>
      </c>
      <c r="D252" s="70">
        <v>9</v>
      </c>
      <c r="E252" s="70">
        <v>2016</v>
      </c>
      <c r="F252" s="70" t="s">
        <v>155</v>
      </c>
      <c r="G252" s="70" t="s">
        <v>1890</v>
      </c>
      <c r="H252" s="70" t="s">
        <v>1891</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1904</v>
      </c>
      <c r="B253" s="70">
        <v>150</v>
      </c>
      <c r="C253" s="70">
        <v>14</v>
      </c>
      <c r="D253" s="70">
        <v>9</v>
      </c>
      <c r="E253" s="70">
        <v>2017</v>
      </c>
      <c r="F253" s="70" t="s">
        <v>156</v>
      </c>
      <c r="G253" s="70" t="s">
        <v>1890</v>
      </c>
      <c r="H253" s="70" t="s">
        <v>1891</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1905</v>
      </c>
      <c r="B254" s="70">
        <v>151</v>
      </c>
      <c r="C254" s="70">
        <v>15</v>
      </c>
      <c r="D254" s="70">
        <v>9</v>
      </c>
      <c r="E254" s="70">
        <v>2018</v>
      </c>
      <c r="F254" s="70" t="s">
        <v>183</v>
      </c>
      <c r="G254" s="1064" t="s">
        <v>1890</v>
      </c>
      <c r="H254" s="70" t="s">
        <v>1891</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1906</v>
      </c>
      <c r="B255" s="70">
        <v>152</v>
      </c>
      <c r="C255" s="70">
        <v>16</v>
      </c>
      <c r="D255" s="70">
        <v>9</v>
      </c>
      <c r="E255" s="70">
        <v>2019</v>
      </c>
      <c r="F255" s="70" t="s">
        <v>158</v>
      </c>
      <c r="G255" s="1064" t="s">
        <v>1890</v>
      </c>
      <c r="H255" s="70" t="s">
        <v>1891</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1907</v>
      </c>
      <c r="B256" s="70">
        <v>153</v>
      </c>
      <c r="C256" s="70">
        <v>17</v>
      </c>
      <c r="D256" s="70">
        <v>9</v>
      </c>
      <c r="E256" s="70">
        <v>2020</v>
      </c>
      <c r="F256" s="70" t="s">
        <v>159</v>
      </c>
      <c r="G256" s="70" t="s">
        <v>1890</v>
      </c>
      <c r="H256" s="70" t="s">
        <v>1891</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1908</v>
      </c>
      <c r="B257" s="70">
        <v>153</v>
      </c>
      <c r="C257" s="70">
        <v>18</v>
      </c>
      <c r="D257" s="70">
        <v>9</v>
      </c>
      <c r="E257" s="70">
        <v>2021</v>
      </c>
      <c r="F257" s="70" t="s">
        <v>160</v>
      </c>
      <c r="G257" s="70" t="s">
        <v>1890</v>
      </c>
      <c r="H257" s="70" t="s">
        <v>1891</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1909</v>
      </c>
      <c r="B258" s="70">
        <v>153</v>
      </c>
      <c r="C258" s="70">
        <v>19</v>
      </c>
      <c r="D258" s="70">
        <v>9</v>
      </c>
      <c r="E258" s="70">
        <v>2022</v>
      </c>
      <c r="F258" s="70" t="s">
        <v>161</v>
      </c>
      <c r="G258" s="70" t="s">
        <v>1890</v>
      </c>
      <c r="H258" s="70" t="s">
        <v>1891</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153</v>
      </c>
      <c r="C259" s="70">
        <v>20</v>
      </c>
      <c r="D259" s="70">
        <v>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153</v>
      </c>
      <c r="C260" s="70">
        <v>21</v>
      </c>
      <c r="D260" s="70">
        <v>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188</v>
      </c>
      <c r="C261" s="70">
        <v>1</v>
      </c>
      <c r="D261" s="70">
        <v>12</v>
      </c>
      <c r="E261" s="70">
        <v>1990</v>
      </c>
      <c r="F261" s="70" t="s">
        <v>787</v>
      </c>
      <c r="G261" s="70" t="s">
        <v>1913</v>
      </c>
      <c r="H261" s="70" t="s">
        <v>1914</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189</v>
      </c>
      <c r="C262" s="70">
        <v>2</v>
      </c>
      <c r="D262" s="70">
        <v>12</v>
      </c>
      <c r="E262" s="70">
        <v>2005</v>
      </c>
      <c r="F262" s="70" t="s">
        <v>789</v>
      </c>
      <c r="G262" s="70" t="s">
        <v>1913</v>
      </c>
      <c r="H262" s="70" t="s">
        <v>1914</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190</v>
      </c>
      <c r="C263" s="70">
        <v>3</v>
      </c>
      <c r="D263" s="70">
        <v>12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191</v>
      </c>
      <c r="C264" s="70">
        <v>4</v>
      </c>
      <c r="D264" s="70">
        <v>12</v>
      </c>
      <c r="E264" s="70">
        <v>2007</v>
      </c>
      <c r="F264" s="70" t="s">
        <v>791</v>
      </c>
      <c r="G264" s="70" t="s">
        <v>1913</v>
      </c>
      <c r="H264" s="70" t="s">
        <v>1914</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192</v>
      </c>
      <c r="C265" s="70">
        <v>5</v>
      </c>
      <c r="D265" s="70">
        <v>12</v>
      </c>
      <c r="E265" s="70">
        <v>2008</v>
      </c>
      <c r="F265" s="70" t="s">
        <v>792</v>
      </c>
      <c r="G265" s="70" t="s">
        <v>1913</v>
      </c>
      <c r="H265" s="70" t="s">
        <v>1914</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193</v>
      </c>
      <c r="C266" s="70">
        <v>6</v>
      </c>
      <c r="D266" s="70">
        <v>12</v>
      </c>
      <c r="E266" s="70">
        <v>2009</v>
      </c>
      <c r="F266" s="70" t="s">
        <v>176</v>
      </c>
      <c r="G266" s="70" t="s">
        <v>1913</v>
      </c>
      <c r="H266" s="70" t="s">
        <v>1914</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1920</v>
      </c>
      <c r="B267" s="70">
        <v>194</v>
      </c>
      <c r="C267" s="70">
        <v>7</v>
      </c>
      <c r="D267" s="70">
        <v>12</v>
      </c>
      <c r="E267" s="70">
        <v>2010</v>
      </c>
      <c r="F267" s="70" t="s">
        <v>177</v>
      </c>
      <c r="G267" s="70" t="s">
        <v>1913</v>
      </c>
      <c r="H267" s="70" t="s">
        <v>1914</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1921</v>
      </c>
      <c r="B268" s="70">
        <v>195</v>
      </c>
      <c r="C268" s="70">
        <v>8</v>
      </c>
      <c r="D268" s="70">
        <v>12</v>
      </c>
      <c r="E268" s="70">
        <v>2011</v>
      </c>
      <c r="F268" s="70" t="s">
        <v>178</v>
      </c>
      <c r="G268" s="70" t="s">
        <v>1913</v>
      </c>
      <c r="H268" s="70" t="s">
        <v>1914</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1922</v>
      </c>
      <c r="B269" s="70">
        <v>196</v>
      </c>
      <c r="C269" s="70">
        <v>9</v>
      </c>
      <c r="D269" s="70">
        <v>12</v>
      </c>
      <c r="E269" s="70">
        <v>2012</v>
      </c>
      <c r="F269" s="70" t="s">
        <v>179</v>
      </c>
      <c r="G269" s="70" t="s">
        <v>1913</v>
      </c>
      <c r="H269" s="70" t="s">
        <v>1914</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1923</v>
      </c>
      <c r="B270" s="70">
        <v>197</v>
      </c>
      <c r="C270" s="70">
        <v>10</v>
      </c>
      <c r="D270" s="70">
        <v>12</v>
      </c>
      <c r="E270" s="70">
        <v>2013</v>
      </c>
      <c r="F270" s="70" t="s">
        <v>180</v>
      </c>
      <c r="G270" s="70" t="s">
        <v>1913</v>
      </c>
      <c r="H270" s="70" t="s">
        <v>1914</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1924</v>
      </c>
      <c r="B271" s="70">
        <v>198</v>
      </c>
      <c r="C271" s="70">
        <v>11</v>
      </c>
      <c r="D271" s="70">
        <v>12</v>
      </c>
      <c r="E271" s="70">
        <v>2014</v>
      </c>
      <c r="F271" s="70" t="s">
        <v>181</v>
      </c>
      <c r="G271" s="70" t="s">
        <v>1913</v>
      </c>
      <c r="H271" s="70" t="s">
        <v>1914</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1925</v>
      </c>
      <c r="B272" s="70">
        <v>199</v>
      </c>
      <c r="C272" s="70">
        <v>12</v>
      </c>
      <c r="D272" s="70">
        <v>12</v>
      </c>
      <c r="E272" s="70">
        <v>2015</v>
      </c>
      <c r="F272" s="70" t="s">
        <v>182</v>
      </c>
      <c r="G272" s="70" t="s">
        <v>1913</v>
      </c>
      <c r="H272" s="70" t="s">
        <v>1914</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1926</v>
      </c>
      <c r="B273" s="70">
        <v>200</v>
      </c>
      <c r="C273" s="70">
        <v>13</v>
      </c>
      <c r="D273" s="70">
        <v>12</v>
      </c>
      <c r="E273" s="70">
        <v>2016</v>
      </c>
      <c r="F273" s="70" t="s">
        <v>155</v>
      </c>
      <c r="G273" s="1064" t="s">
        <v>1913</v>
      </c>
      <c r="H273" s="70" t="s">
        <v>1914</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1927</v>
      </c>
      <c r="B274" s="70">
        <v>201</v>
      </c>
      <c r="C274" s="70">
        <v>14</v>
      </c>
      <c r="D274" s="70">
        <v>12</v>
      </c>
      <c r="E274" s="70">
        <v>2017</v>
      </c>
      <c r="F274" s="70" t="s">
        <v>156</v>
      </c>
      <c r="G274" s="1064" t="s">
        <v>1913</v>
      </c>
      <c r="H274" s="70" t="s">
        <v>1914</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1928</v>
      </c>
      <c r="B275" s="70">
        <v>202</v>
      </c>
      <c r="C275" s="70">
        <v>15</v>
      </c>
      <c r="D275" s="70">
        <v>12</v>
      </c>
      <c r="E275" s="70">
        <v>2018</v>
      </c>
      <c r="F275" s="70" t="s">
        <v>183</v>
      </c>
      <c r="G275" s="70" t="s">
        <v>1913</v>
      </c>
      <c r="H275" s="70" t="s">
        <v>1914</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1929</v>
      </c>
      <c r="B276" s="70">
        <v>203</v>
      </c>
      <c r="C276" s="70">
        <v>16</v>
      </c>
      <c r="D276" s="70">
        <v>12</v>
      </c>
      <c r="E276" s="70">
        <v>2019</v>
      </c>
      <c r="F276" s="70" t="s">
        <v>158</v>
      </c>
      <c r="G276" s="70" t="s">
        <v>1913</v>
      </c>
      <c r="H276" s="70" t="s">
        <v>1914</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1930</v>
      </c>
      <c r="B277" s="70">
        <v>204</v>
      </c>
      <c r="C277" s="70">
        <v>17</v>
      </c>
      <c r="D277" s="70">
        <v>12</v>
      </c>
      <c r="E277" s="70">
        <v>2020</v>
      </c>
      <c r="F277" s="70" t="s">
        <v>159</v>
      </c>
      <c r="G277" s="70" t="s">
        <v>1913</v>
      </c>
      <c r="H277" s="70" t="s">
        <v>1914</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1931</v>
      </c>
      <c r="B278" s="70">
        <v>204</v>
      </c>
      <c r="C278" s="70">
        <v>18</v>
      </c>
      <c r="D278" s="70">
        <v>12</v>
      </c>
      <c r="E278" s="70">
        <v>2021</v>
      </c>
      <c r="F278" s="70" t="s">
        <v>160</v>
      </c>
      <c r="G278" s="70" t="s">
        <v>1913</v>
      </c>
      <c r="H278" s="70" t="s">
        <v>1914</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1932</v>
      </c>
      <c r="B279" s="70">
        <v>204</v>
      </c>
      <c r="C279" s="70">
        <v>19</v>
      </c>
      <c r="D279" s="70">
        <v>12</v>
      </c>
      <c r="E279" s="70">
        <v>2022</v>
      </c>
      <c r="F279" s="70" t="s">
        <v>161</v>
      </c>
      <c r="G279" s="70" t="s">
        <v>1913</v>
      </c>
      <c r="H279" s="70" t="s">
        <v>1914</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204</v>
      </c>
      <c r="C280" s="70">
        <v>20</v>
      </c>
      <c r="D280" s="70">
        <v>12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204</v>
      </c>
      <c r="C281" s="70">
        <v>21</v>
      </c>
      <c r="D281" s="70">
        <v>12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103</v>
      </c>
      <c r="C282" s="70">
        <v>1</v>
      </c>
      <c r="D282" s="70">
        <v>7</v>
      </c>
      <c r="E282" s="70">
        <v>1990</v>
      </c>
      <c r="F282" s="70" t="s">
        <v>787</v>
      </c>
      <c r="G282" s="70" t="s">
        <v>1936</v>
      </c>
      <c r="H282" s="70" t="s">
        <v>1937</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104</v>
      </c>
      <c r="C283" s="70">
        <v>2</v>
      </c>
      <c r="D283" s="70">
        <v>7</v>
      </c>
      <c r="E283" s="70">
        <v>2005</v>
      </c>
      <c r="F283" s="70" t="s">
        <v>789</v>
      </c>
      <c r="G283" s="70" t="s">
        <v>1936</v>
      </c>
      <c r="H283" s="70" t="s">
        <v>1937</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105</v>
      </c>
      <c r="C284" s="70">
        <v>3</v>
      </c>
      <c r="D284" s="70">
        <v>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106</v>
      </c>
      <c r="C285" s="70">
        <v>4</v>
      </c>
      <c r="D285" s="70">
        <v>7</v>
      </c>
      <c r="E285" s="70">
        <v>2007</v>
      </c>
      <c r="F285" s="70" t="s">
        <v>791</v>
      </c>
      <c r="G285" s="70" t="s">
        <v>1936</v>
      </c>
      <c r="H285" s="70" t="s">
        <v>1937</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107</v>
      </c>
      <c r="C286" s="70">
        <v>5</v>
      </c>
      <c r="D286" s="70">
        <v>7</v>
      </c>
      <c r="E286" s="70">
        <v>2008</v>
      </c>
      <c r="F286" s="70" t="s">
        <v>792</v>
      </c>
      <c r="G286" s="70" t="s">
        <v>1936</v>
      </c>
      <c r="H286" s="70" t="s">
        <v>1937</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108</v>
      </c>
      <c r="C287" s="70">
        <v>6</v>
      </c>
      <c r="D287" s="70">
        <v>7</v>
      </c>
      <c r="E287" s="70">
        <v>2009</v>
      </c>
      <c r="F287" s="70" t="s">
        <v>176</v>
      </c>
      <c r="G287" s="70" t="s">
        <v>1936</v>
      </c>
      <c r="H287" s="70" t="s">
        <v>1937</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1943</v>
      </c>
      <c r="B288" s="70">
        <v>109</v>
      </c>
      <c r="C288" s="70">
        <v>7</v>
      </c>
      <c r="D288" s="70">
        <v>7</v>
      </c>
      <c r="E288" s="70">
        <v>2010</v>
      </c>
      <c r="F288" s="70" t="s">
        <v>177</v>
      </c>
      <c r="G288" s="70" t="s">
        <v>1936</v>
      </c>
      <c r="H288" s="70" t="s">
        <v>1937</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1944</v>
      </c>
      <c r="B289" s="70">
        <v>110</v>
      </c>
      <c r="C289" s="70">
        <v>8</v>
      </c>
      <c r="D289" s="70">
        <v>7</v>
      </c>
      <c r="E289" s="70">
        <v>2011</v>
      </c>
      <c r="F289" s="70" t="s">
        <v>178</v>
      </c>
      <c r="G289" s="70" t="s">
        <v>1936</v>
      </c>
      <c r="H289" s="70" t="s">
        <v>1937</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1945</v>
      </c>
      <c r="B290" s="70">
        <v>111</v>
      </c>
      <c r="C290" s="70">
        <v>9</v>
      </c>
      <c r="D290" s="70">
        <v>7</v>
      </c>
      <c r="E290" s="70">
        <v>2012</v>
      </c>
      <c r="F290" s="70" t="s">
        <v>179</v>
      </c>
      <c r="G290" s="70" t="s">
        <v>1936</v>
      </c>
      <c r="H290" s="70" t="s">
        <v>1937</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1946</v>
      </c>
      <c r="B291" s="70">
        <v>112</v>
      </c>
      <c r="C291" s="70">
        <v>10</v>
      </c>
      <c r="D291" s="70">
        <v>7</v>
      </c>
      <c r="E291" s="70">
        <v>2013</v>
      </c>
      <c r="F291" s="70" t="s">
        <v>180</v>
      </c>
      <c r="G291" s="70" t="s">
        <v>1936</v>
      </c>
      <c r="H291" s="70" t="s">
        <v>1937</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1947</v>
      </c>
      <c r="B292" s="70">
        <v>113</v>
      </c>
      <c r="C292" s="70">
        <v>11</v>
      </c>
      <c r="D292" s="70">
        <v>7</v>
      </c>
      <c r="E292" s="70">
        <v>2014</v>
      </c>
      <c r="F292" s="70" t="s">
        <v>181</v>
      </c>
      <c r="G292" s="1064" t="s">
        <v>1936</v>
      </c>
      <c r="H292" s="70" t="s">
        <v>1937</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1948</v>
      </c>
      <c r="B293" s="70">
        <v>114</v>
      </c>
      <c r="C293" s="70">
        <v>12</v>
      </c>
      <c r="D293" s="70">
        <v>7</v>
      </c>
      <c r="E293" s="70">
        <v>2015</v>
      </c>
      <c r="F293" s="70" t="s">
        <v>182</v>
      </c>
      <c r="G293" s="1064" t="s">
        <v>1936</v>
      </c>
      <c r="H293" s="70" t="s">
        <v>1937</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1949</v>
      </c>
      <c r="B294" s="70">
        <v>115</v>
      </c>
      <c r="C294" s="70">
        <v>13</v>
      </c>
      <c r="D294" s="70">
        <v>7</v>
      </c>
      <c r="E294" s="70">
        <v>2016</v>
      </c>
      <c r="F294" s="70" t="s">
        <v>155</v>
      </c>
      <c r="G294" s="70" t="s">
        <v>1936</v>
      </c>
      <c r="H294" s="70" t="s">
        <v>1937</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1950</v>
      </c>
      <c r="B295" s="70">
        <v>116</v>
      </c>
      <c r="C295" s="70">
        <v>14</v>
      </c>
      <c r="D295" s="70">
        <v>7</v>
      </c>
      <c r="E295" s="70">
        <v>2017</v>
      </c>
      <c r="F295" s="70" t="s">
        <v>156</v>
      </c>
      <c r="G295" s="70" t="s">
        <v>1936</v>
      </c>
      <c r="H295" s="70" t="s">
        <v>1937</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1951</v>
      </c>
      <c r="B296" s="70">
        <v>117</v>
      </c>
      <c r="C296" s="70">
        <v>15</v>
      </c>
      <c r="D296" s="70">
        <v>7</v>
      </c>
      <c r="E296" s="70">
        <v>2018</v>
      </c>
      <c r="F296" s="70" t="s">
        <v>183</v>
      </c>
      <c r="G296" s="70" t="s">
        <v>1936</v>
      </c>
      <c r="H296" s="70" t="s">
        <v>1937</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1952</v>
      </c>
      <c r="B297" s="70">
        <v>118</v>
      </c>
      <c r="C297" s="70">
        <v>16</v>
      </c>
      <c r="D297" s="70">
        <v>7</v>
      </c>
      <c r="E297" s="70">
        <v>2019</v>
      </c>
      <c r="F297" s="70" t="s">
        <v>158</v>
      </c>
      <c r="G297" s="70" t="s">
        <v>1936</v>
      </c>
      <c r="H297" s="70" t="s">
        <v>1937</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1953</v>
      </c>
      <c r="B298" s="70">
        <v>119</v>
      </c>
      <c r="C298" s="70">
        <v>17</v>
      </c>
      <c r="D298" s="70">
        <v>7</v>
      </c>
      <c r="E298" s="70">
        <v>2020</v>
      </c>
      <c r="F298" s="70" t="s">
        <v>159</v>
      </c>
      <c r="G298" s="70" t="s">
        <v>1936</v>
      </c>
      <c r="H298" s="70" t="s">
        <v>1937</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1954</v>
      </c>
      <c r="B299" s="70">
        <v>119</v>
      </c>
      <c r="C299" s="70">
        <v>18</v>
      </c>
      <c r="D299" s="70">
        <v>7</v>
      </c>
      <c r="E299" s="70">
        <v>2021</v>
      </c>
      <c r="F299" s="70" t="s">
        <v>160</v>
      </c>
      <c r="G299" s="70" t="s">
        <v>1936</v>
      </c>
      <c r="H299" s="70" t="s">
        <v>1937</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1955</v>
      </c>
      <c r="B300" s="70">
        <v>119</v>
      </c>
      <c r="C300" s="70">
        <v>19</v>
      </c>
      <c r="D300" s="70">
        <v>7</v>
      </c>
      <c r="E300" s="70">
        <v>2022</v>
      </c>
      <c r="F300" s="70" t="s">
        <v>161</v>
      </c>
      <c r="G300" s="70" t="s">
        <v>1936</v>
      </c>
      <c r="H300" s="70" t="s">
        <v>1937</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119</v>
      </c>
      <c r="C301" s="70">
        <v>20</v>
      </c>
      <c r="D301" s="70">
        <v>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119</v>
      </c>
      <c r="C302" s="70">
        <v>21</v>
      </c>
      <c r="D302" s="70">
        <v>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1972</v>
      </c>
      <c r="B315" s="70">
        <v>319</v>
      </c>
      <c r="C315" s="70">
        <v>13</v>
      </c>
      <c r="D315" s="70">
        <v>19</v>
      </c>
      <c r="E315" s="70">
        <v>2016</v>
      </c>
      <c r="F315" s="70" t="s">
        <v>155</v>
      </c>
      <c r="G315" s="70" t="s">
        <v>1959</v>
      </c>
      <c r="H315" s="70" t="s">
        <v>1960</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1973</v>
      </c>
      <c r="B316" s="70">
        <v>320</v>
      </c>
      <c r="C316" s="70">
        <v>14</v>
      </c>
      <c r="D316" s="70">
        <v>19</v>
      </c>
      <c r="E316" s="70">
        <v>2017</v>
      </c>
      <c r="F316" s="70" t="s">
        <v>156</v>
      </c>
      <c r="G316" s="70" t="s">
        <v>1959</v>
      </c>
      <c r="H316" s="70" t="s">
        <v>1960</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1974</v>
      </c>
      <c r="B317" s="70">
        <v>321</v>
      </c>
      <c r="C317" s="70">
        <v>15</v>
      </c>
      <c r="D317" s="70">
        <v>19</v>
      </c>
      <c r="E317" s="70">
        <v>2018</v>
      </c>
      <c r="F317" s="70" t="s">
        <v>183</v>
      </c>
      <c r="G317" s="70" t="s">
        <v>1959</v>
      </c>
      <c r="H317" s="70" t="s">
        <v>1960</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1975</v>
      </c>
      <c r="B318" s="70">
        <v>322</v>
      </c>
      <c r="C318" s="70">
        <v>16</v>
      </c>
      <c r="D318" s="70">
        <v>19</v>
      </c>
      <c r="E318" s="70">
        <v>2019</v>
      </c>
      <c r="F318" s="70" t="s">
        <v>158</v>
      </c>
      <c r="G318" s="70" t="s">
        <v>1959</v>
      </c>
      <c r="H318" s="70" t="s">
        <v>1960</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1976</v>
      </c>
      <c r="B319" s="70">
        <v>323</v>
      </c>
      <c r="C319" s="70">
        <v>17</v>
      </c>
      <c r="D319" s="70">
        <v>19</v>
      </c>
      <c r="E319" s="70">
        <v>2020</v>
      </c>
      <c r="F319" s="70" t="s">
        <v>159</v>
      </c>
      <c r="G319" s="70" t="s">
        <v>1959</v>
      </c>
      <c r="H319" s="70" t="s">
        <v>1960</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1977</v>
      </c>
      <c r="B320" s="70">
        <v>323</v>
      </c>
      <c r="C320" s="70">
        <v>18</v>
      </c>
      <c r="D320" s="70">
        <v>19</v>
      </c>
      <c r="E320" s="70">
        <v>2021</v>
      </c>
      <c r="F320" s="70" t="s">
        <v>160</v>
      </c>
      <c r="G320" s="70" t="s">
        <v>1959</v>
      </c>
      <c r="H320" s="70" t="s">
        <v>1960</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1978</v>
      </c>
      <c r="B321" s="70">
        <v>323</v>
      </c>
      <c r="C321" s="70">
        <v>19</v>
      </c>
      <c r="D321" s="70">
        <v>19</v>
      </c>
      <c r="E321" s="70">
        <v>2022</v>
      </c>
      <c r="F321" s="70" t="s">
        <v>161</v>
      </c>
      <c r="G321" s="70" t="s">
        <v>1959</v>
      </c>
      <c r="H321" s="70" t="s">
        <v>1960</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239</v>
      </c>
      <c r="C324" s="70">
        <v>1</v>
      </c>
      <c r="D324" s="70">
        <v>15</v>
      </c>
      <c r="E324" s="70">
        <v>1990</v>
      </c>
      <c r="F324" s="70" t="s">
        <v>787</v>
      </c>
      <c r="G324" s="70" t="s">
        <v>1633</v>
      </c>
      <c r="H324" s="70" t="s">
        <v>1634</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1982</v>
      </c>
      <c r="B325" s="70">
        <v>240</v>
      </c>
      <c r="C325" s="70">
        <v>2</v>
      </c>
      <c r="D325" s="70">
        <v>15</v>
      </c>
      <c r="E325" s="70">
        <v>2005</v>
      </c>
      <c r="F325" s="70" t="s">
        <v>789</v>
      </c>
      <c r="G325" s="70" t="s">
        <v>1633</v>
      </c>
      <c r="H325" s="70" t="s">
        <v>1634</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1983</v>
      </c>
      <c r="B326" s="70">
        <v>241</v>
      </c>
      <c r="C326" s="70">
        <v>3</v>
      </c>
      <c r="D326" s="70">
        <v>15</v>
      </c>
      <c r="E326" s="70">
        <v>2006</v>
      </c>
      <c r="F326" s="70" t="s">
        <v>790</v>
      </c>
      <c r="G326" s="70" t="s">
        <v>1633</v>
      </c>
      <c r="H326" s="70" t="s">
        <v>1634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1984</v>
      </c>
      <c r="B327" s="70">
        <v>242</v>
      </c>
      <c r="C327" s="70">
        <v>4</v>
      </c>
      <c r="D327" s="70">
        <v>15</v>
      </c>
      <c r="E327" s="70">
        <v>2007</v>
      </c>
      <c r="F327" s="70" t="s">
        <v>791</v>
      </c>
      <c r="G327" s="70" t="s">
        <v>1633</v>
      </c>
      <c r="H327" s="70" t="s">
        <v>1634</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1985</v>
      </c>
      <c r="B328" s="70">
        <v>243</v>
      </c>
      <c r="C328" s="70">
        <v>5</v>
      </c>
      <c r="D328" s="70">
        <v>15</v>
      </c>
      <c r="E328" s="70">
        <v>2008</v>
      </c>
      <c r="F328" s="70" t="s">
        <v>792</v>
      </c>
      <c r="G328" s="70" t="s">
        <v>1633</v>
      </c>
      <c r="H328" s="70" t="s">
        <v>1634</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1986</v>
      </c>
      <c r="B329" s="70">
        <v>244</v>
      </c>
      <c r="C329" s="70">
        <v>6</v>
      </c>
      <c r="D329" s="70">
        <v>15</v>
      </c>
      <c r="E329" s="70">
        <v>2009</v>
      </c>
      <c r="F329" s="70" t="s">
        <v>176</v>
      </c>
      <c r="G329" s="1064" t="s">
        <v>1633</v>
      </c>
      <c r="H329" s="70" t="s">
        <v>1634</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1987</v>
      </c>
      <c r="B330" s="70">
        <v>245</v>
      </c>
      <c r="C330" s="70">
        <v>7</v>
      </c>
      <c r="D330" s="70">
        <v>15</v>
      </c>
      <c r="E330" s="70">
        <v>2010</v>
      </c>
      <c r="F330" s="70" t="s">
        <v>177</v>
      </c>
      <c r="G330" s="1064" t="s">
        <v>1633</v>
      </c>
      <c r="H330" s="70" t="s">
        <v>1634</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1988</v>
      </c>
      <c r="B331" s="70">
        <v>246</v>
      </c>
      <c r="C331" s="70">
        <v>8</v>
      </c>
      <c r="D331" s="70">
        <v>15</v>
      </c>
      <c r="E331" s="70">
        <v>2011</v>
      </c>
      <c r="F331" s="70" t="s">
        <v>178</v>
      </c>
      <c r="G331" s="70" t="s">
        <v>1633</v>
      </c>
      <c r="H331" s="70" t="s">
        <v>1634</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1989</v>
      </c>
      <c r="B332" s="70">
        <v>247</v>
      </c>
      <c r="C332" s="70">
        <v>9</v>
      </c>
      <c r="D332" s="70">
        <v>15</v>
      </c>
      <c r="E332" s="70">
        <v>2012</v>
      </c>
      <c r="F332" s="70" t="s">
        <v>179</v>
      </c>
      <c r="G332" s="70" t="s">
        <v>1633</v>
      </c>
      <c r="H332" s="70" t="s">
        <v>1634</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1990</v>
      </c>
      <c r="B333" s="70">
        <v>248</v>
      </c>
      <c r="C333" s="70">
        <v>10</v>
      </c>
      <c r="D333" s="70">
        <v>15</v>
      </c>
      <c r="E333" s="70">
        <v>2013</v>
      </c>
      <c r="F333" s="70" t="s">
        <v>180</v>
      </c>
      <c r="G333" s="70" t="s">
        <v>1633</v>
      </c>
      <c r="H333" s="70" t="s">
        <v>1634</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1991</v>
      </c>
      <c r="B334" s="70">
        <v>249</v>
      </c>
      <c r="C334" s="70">
        <v>11</v>
      </c>
      <c r="D334" s="70">
        <v>15</v>
      </c>
      <c r="E334" s="70">
        <v>2014</v>
      </c>
      <c r="F334" s="70" t="s">
        <v>181</v>
      </c>
      <c r="G334" s="70" t="s">
        <v>1633</v>
      </c>
      <c r="H334" s="70" t="s">
        <v>1634</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1992</v>
      </c>
      <c r="B335" s="70">
        <v>250</v>
      </c>
      <c r="C335" s="70">
        <v>12</v>
      </c>
      <c r="D335" s="70">
        <v>15</v>
      </c>
      <c r="E335" s="70">
        <v>2015</v>
      </c>
      <c r="F335" s="70" t="s">
        <v>182</v>
      </c>
      <c r="G335" s="70" t="s">
        <v>1633</v>
      </c>
      <c r="H335" s="70" t="s">
        <v>1634</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1993</v>
      </c>
      <c r="B336" s="70">
        <v>251</v>
      </c>
      <c r="C336" s="70">
        <v>13</v>
      </c>
      <c r="D336" s="70">
        <v>15</v>
      </c>
      <c r="E336" s="70">
        <v>2016</v>
      </c>
      <c r="F336" s="70" t="s">
        <v>155</v>
      </c>
      <c r="G336" s="70" t="s">
        <v>1633</v>
      </c>
      <c r="H336" s="70" t="s">
        <v>1634</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1994</v>
      </c>
      <c r="B337" s="70">
        <v>252</v>
      </c>
      <c r="C337" s="70">
        <v>14</v>
      </c>
      <c r="D337" s="70">
        <v>15</v>
      </c>
      <c r="E337" s="70">
        <v>2017</v>
      </c>
      <c r="F337" s="70" t="s">
        <v>156</v>
      </c>
      <c r="G337" s="70" t="s">
        <v>1633</v>
      </c>
      <c r="H337" s="70" t="s">
        <v>1634</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1995</v>
      </c>
      <c r="B338" s="70">
        <v>253</v>
      </c>
      <c r="C338" s="70">
        <v>15</v>
      </c>
      <c r="D338" s="70">
        <v>15</v>
      </c>
      <c r="E338" s="70">
        <v>2018</v>
      </c>
      <c r="F338" s="70" t="s">
        <v>183</v>
      </c>
      <c r="G338" s="70" t="s">
        <v>1633</v>
      </c>
      <c r="H338" s="70" t="s">
        <v>1634</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1996</v>
      </c>
      <c r="B339" s="70">
        <v>254</v>
      </c>
      <c r="C339" s="70">
        <v>16</v>
      </c>
      <c r="D339" s="70">
        <v>15</v>
      </c>
      <c r="E339" s="70">
        <v>2019</v>
      </c>
      <c r="F339" s="70" t="s">
        <v>158</v>
      </c>
      <c r="G339" s="70" t="s">
        <v>1633</v>
      </c>
      <c r="H339" s="70" t="s">
        <v>1634</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1997</v>
      </c>
      <c r="B340" s="70">
        <v>255</v>
      </c>
      <c r="C340" s="70">
        <v>17</v>
      </c>
      <c r="D340" s="70">
        <v>15</v>
      </c>
      <c r="E340" s="70">
        <v>2020</v>
      </c>
      <c r="F340" s="70" t="s">
        <v>159</v>
      </c>
      <c r="G340" s="70" t="s">
        <v>1633</v>
      </c>
      <c r="H340" s="70" t="s">
        <v>1634</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1998</v>
      </c>
      <c r="B341" s="70">
        <v>255</v>
      </c>
      <c r="C341" s="70">
        <v>18</v>
      </c>
      <c r="D341" s="70">
        <v>15</v>
      </c>
      <c r="E341" s="70">
        <v>2021</v>
      </c>
      <c r="F341" s="70" t="s">
        <v>160</v>
      </c>
      <c r="G341" s="70" t="s">
        <v>1633</v>
      </c>
      <c r="H341" s="70" t="s">
        <v>1634</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1635</v>
      </c>
      <c r="B342" s="70">
        <v>255</v>
      </c>
      <c r="C342" s="70">
        <v>19</v>
      </c>
      <c r="D342" s="70">
        <v>15</v>
      </c>
      <c r="E342" s="70">
        <v>2022</v>
      </c>
      <c r="F342" s="70" t="s">
        <v>161</v>
      </c>
      <c r="G342" s="70" t="s">
        <v>1633</v>
      </c>
      <c r="H342" s="70" t="s">
        <v>1634</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1999</v>
      </c>
      <c r="B343" s="70">
        <v>255</v>
      </c>
      <c r="C343" s="70">
        <v>20</v>
      </c>
      <c r="D343" s="70">
        <v>15</v>
      </c>
      <c r="E343" s="70">
        <v>2023</v>
      </c>
      <c r="F343" s="70" t="s">
        <v>1539</v>
      </c>
      <c r="G343" s="70" t="s">
        <v>1633</v>
      </c>
      <c r="H343" s="70" t="s">
        <v>1634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1632</v>
      </c>
      <c r="B344" s="70">
        <v>255</v>
      </c>
      <c r="C344" s="70">
        <v>21</v>
      </c>
      <c r="D344" s="70">
        <v>15</v>
      </c>
      <c r="E344" s="70">
        <v>2024</v>
      </c>
      <c r="F344" s="70" t="s">
        <v>1554</v>
      </c>
      <c r="G344" s="70" t="s">
        <v>1633</v>
      </c>
      <c r="H344" s="70" t="s">
        <v>1634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273</v>
      </c>
      <c r="C345" s="70">
        <v>1</v>
      </c>
      <c r="D345" s="70">
        <v>17</v>
      </c>
      <c r="E345" s="70">
        <v>1990</v>
      </c>
      <c r="F345" s="70" t="s">
        <v>787</v>
      </c>
      <c r="G345" s="70" t="s">
        <v>2001</v>
      </c>
      <c r="H345" s="70" t="s">
        <v>2002</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274</v>
      </c>
      <c r="C346" s="70">
        <v>2</v>
      </c>
      <c r="D346" s="70">
        <v>17</v>
      </c>
      <c r="E346" s="70">
        <v>2005</v>
      </c>
      <c r="F346" s="70" t="s">
        <v>789</v>
      </c>
      <c r="G346" s="70" t="s">
        <v>2001</v>
      </c>
      <c r="H346" s="70" t="s">
        <v>2002</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275</v>
      </c>
      <c r="C347" s="70">
        <v>3</v>
      </c>
      <c r="D347" s="70">
        <v>17</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276</v>
      </c>
      <c r="C348" s="70">
        <v>4</v>
      </c>
      <c r="D348" s="70">
        <v>17</v>
      </c>
      <c r="E348" s="70">
        <v>2007</v>
      </c>
      <c r="F348" s="70" t="s">
        <v>791</v>
      </c>
      <c r="G348" s="70" t="s">
        <v>2001</v>
      </c>
      <c r="H348" s="70" t="s">
        <v>2002</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277</v>
      </c>
      <c r="C349" s="70">
        <v>5</v>
      </c>
      <c r="D349" s="70">
        <v>17</v>
      </c>
      <c r="E349" s="70">
        <v>2008</v>
      </c>
      <c r="F349" s="70" t="s">
        <v>792</v>
      </c>
      <c r="G349" s="1064" t="s">
        <v>2001</v>
      </c>
      <c r="H349" s="70" t="s">
        <v>2002</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278</v>
      </c>
      <c r="C350" s="70">
        <v>6</v>
      </c>
      <c r="D350" s="70">
        <v>17</v>
      </c>
      <c r="E350" s="70">
        <v>2009</v>
      </c>
      <c r="F350" s="70" t="s">
        <v>176</v>
      </c>
      <c r="G350" s="1064" t="s">
        <v>2001</v>
      </c>
      <c r="H350" s="70" t="s">
        <v>2002</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2008</v>
      </c>
      <c r="B351" s="70">
        <v>279</v>
      </c>
      <c r="C351" s="70">
        <v>7</v>
      </c>
      <c r="D351" s="70">
        <v>17</v>
      </c>
      <c r="E351" s="70">
        <v>2010</v>
      </c>
      <c r="F351" s="70" t="s">
        <v>177</v>
      </c>
      <c r="G351" s="70" t="s">
        <v>2001</v>
      </c>
      <c r="H351" s="70" t="s">
        <v>2002</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2009</v>
      </c>
      <c r="B352" s="70">
        <v>280</v>
      </c>
      <c r="C352" s="70">
        <v>8</v>
      </c>
      <c r="D352" s="70">
        <v>17</v>
      </c>
      <c r="E352" s="70">
        <v>2011</v>
      </c>
      <c r="F352" s="70" t="s">
        <v>178</v>
      </c>
      <c r="G352" s="70" t="s">
        <v>2001</v>
      </c>
      <c r="H352" s="70" t="s">
        <v>2002</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2010</v>
      </c>
      <c r="B353" s="70">
        <v>281</v>
      </c>
      <c r="C353" s="70">
        <v>9</v>
      </c>
      <c r="D353" s="70">
        <v>17</v>
      </c>
      <c r="E353" s="70">
        <v>2012</v>
      </c>
      <c r="F353" s="70" t="s">
        <v>179</v>
      </c>
      <c r="G353" s="70" t="s">
        <v>2001</v>
      </c>
      <c r="H353" s="70" t="s">
        <v>2002</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2011</v>
      </c>
      <c r="B354" s="70">
        <v>282</v>
      </c>
      <c r="C354" s="70">
        <v>10</v>
      </c>
      <c r="D354" s="70">
        <v>17</v>
      </c>
      <c r="E354" s="70">
        <v>2013</v>
      </c>
      <c r="F354" s="70" t="s">
        <v>180</v>
      </c>
      <c r="G354" s="70" t="s">
        <v>2001</v>
      </c>
      <c r="H354" s="70" t="s">
        <v>2002</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2012</v>
      </c>
      <c r="B355" s="70">
        <v>283</v>
      </c>
      <c r="C355" s="70">
        <v>11</v>
      </c>
      <c r="D355" s="70">
        <v>17</v>
      </c>
      <c r="E355" s="70">
        <v>2014</v>
      </c>
      <c r="F355" s="70" t="s">
        <v>181</v>
      </c>
      <c r="G355" s="70" t="s">
        <v>2001</v>
      </c>
      <c r="H355" s="70" t="s">
        <v>2002</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2013</v>
      </c>
      <c r="B356" s="70">
        <v>284</v>
      </c>
      <c r="C356" s="70">
        <v>12</v>
      </c>
      <c r="D356" s="70">
        <v>17</v>
      </c>
      <c r="E356" s="70">
        <v>2015</v>
      </c>
      <c r="F356" s="70" t="s">
        <v>182</v>
      </c>
      <c r="G356" s="70" t="s">
        <v>2001</v>
      </c>
      <c r="H356" s="70" t="s">
        <v>2002</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2014</v>
      </c>
      <c r="B357" s="70">
        <v>285</v>
      </c>
      <c r="C357" s="70">
        <v>13</v>
      </c>
      <c r="D357" s="70">
        <v>17</v>
      </c>
      <c r="E357" s="70">
        <v>2016</v>
      </c>
      <c r="F357" s="70" t="s">
        <v>155</v>
      </c>
      <c r="G357" s="70" t="s">
        <v>2001</v>
      </c>
      <c r="H357" s="70" t="s">
        <v>2002</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2015</v>
      </c>
      <c r="B358" s="70">
        <v>286</v>
      </c>
      <c r="C358" s="70">
        <v>14</v>
      </c>
      <c r="D358" s="70">
        <v>17</v>
      </c>
      <c r="E358" s="70">
        <v>2017</v>
      </c>
      <c r="F358" s="70" t="s">
        <v>156</v>
      </c>
      <c r="G358" s="70" t="s">
        <v>2001</v>
      </c>
      <c r="H358" s="70" t="s">
        <v>2002</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2016</v>
      </c>
      <c r="B359" s="70">
        <v>287</v>
      </c>
      <c r="C359" s="70">
        <v>15</v>
      </c>
      <c r="D359" s="70">
        <v>17</v>
      </c>
      <c r="E359" s="70">
        <v>2018</v>
      </c>
      <c r="F359" s="70" t="s">
        <v>183</v>
      </c>
      <c r="G359" s="70" t="s">
        <v>2001</v>
      </c>
      <c r="H359" s="70" t="s">
        <v>2002</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2017</v>
      </c>
      <c r="B360" s="70">
        <v>288</v>
      </c>
      <c r="C360" s="70">
        <v>16</v>
      </c>
      <c r="D360" s="70">
        <v>17</v>
      </c>
      <c r="E360" s="70">
        <v>2019</v>
      </c>
      <c r="F360" s="70" t="s">
        <v>158</v>
      </c>
      <c r="G360" s="70" t="s">
        <v>2001</v>
      </c>
      <c r="H360" s="70" t="s">
        <v>2002</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2018</v>
      </c>
      <c r="B361" s="70">
        <v>289</v>
      </c>
      <c r="C361" s="70">
        <v>17</v>
      </c>
      <c r="D361" s="70">
        <v>17</v>
      </c>
      <c r="E361" s="70">
        <v>2020</v>
      </c>
      <c r="F361" s="70" t="s">
        <v>159</v>
      </c>
      <c r="G361" s="70" t="s">
        <v>2001</v>
      </c>
      <c r="H361" s="70" t="s">
        <v>2002</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2019</v>
      </c>
      <c r="B362" s="70">
        <v>289</v>
      </c>
      <c r="C362" s="70">
        <v>18</v>
      </c>
      <c r="D362" s="70">
        <v>17</v>
      </c>
      <c r="E362" s="70">
        <v>2021</v>
      </c>
      <c r="F362" s="70" t="s">
        <v>160</v>
      </c>
      <c r="G362" s="70" t="s">
        <v>2001</v>
      </c>
      <c r="H362" s="70" t="s">
        <v>2002</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2020</v>
      </c>
      <c r="B363" s="70">
        <v>289</v>
      </c>
      <c r="C363" s="70">
        <v>19</v>
      </c>
      <c r="D363" s="70">
        <v>17</v>
      </c>
      <c r="E363" s="70">
        <v>2022</v>
      </c>
      <c r="F363" s="70" t="s">
        <v>161</v>
      </c>
      <c r="G363" s="70" t="s">
        <v>2001</v>
      </c>
      <c r="H363" s="70" t="s">
        <v>2002</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289</v>
      </c>
      <c r="C364" s="70">
        <v>20</v>
      </c>
      <c r="D364" s="70">
        <v>17</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289</v>
      </c>
      <c r="C365" s="70">
        <v>21</v>
      </c>
      <c r="D365" s="70">
        <v>17</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2040</v>
      </c>
      <c r="B381" s="70">
        <v>390</v>
      </c>
      <c r="C381" s="70">
        <v>16</v>
      </c>
      <c r="D381" s="70">
        <v>23</v>
      </c>
      <c r="E381" s="70">
        <v>2019</v>
      </c>
      <c r="F381" s="70" t="s">
        <v>158</v>
      </c>
      <c r="G381" s="70" t="s">
        <v>2024</v>
      </c>
      <c r="H381" s="70" t="s">
        <v>2025</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2043</v>
      </c>
      <c r="B384" s="70">
        <v>391</v>
      </c>
      <c r="C384" s="70">
        <v>19</v>
      </c>
      <c r="D384" s="70">
        <v>23</v>
      </c>
      <c r="E384" s="70">
        <v>2022</v>
      </c>
      <c r="F384" s="70" t="s">
        <v>161</v>
      </c>
      <c r="G384" s="70" t="s">
        <v>2024</v>
      </c>
      <c r="H384" s="70" t="s">
        <v>2025</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222</v>
      </c>
      <c r="C387" s="70">
        <v>1</v>
      </c>
      <c r="D387" s="70">
        <v>14</v>
      </c>
      <c r="E387" s="70">
        <v>1990</v>
      </c>
      <c r="F387" s="70" t="s">
        <v>787</v>
      </c>
      <c r="G387" s="1064" t="s">
        <v>2047</v>
      </c>
      <c r="H387" s="70" t="s">
        <v>2048</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223</v>
      </c>
      <c r="C388" s="70">
        <v>2</v>
      </c>
      <c r="D388" s="70">
        <v>14</v>
      </c>
      <c r="E388" s="70">
        <v>2005</v>
      </c>
      <c r="F388" s="70" t="s">
        <v>789</v>
      </c>
      <c r="G388" s="70" t="s">
        <v>2047</v>
      </c>
      <c r="H388" s="70" t="s">
        <v>2048</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224</v>
      </c>
      <c r="C389" s="70">
        <v>3</v>
      </c>
      <c r="D389" s="70">
        <v>14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225</v>
      </c>
      <c r="C390" s="70">
        <v>4</v>
      </c>
      <c r="D390" s="70">
        <v>14</v>
      </c>
      <c r="E390" s="70">
        <v>2007</v>
      </c>
      <c r="F390" s="70" t="s">
        <v>791</v>
      </c>
      <c r="G390" s="70" t="s">
        <v>2047</v>
      </c>
      <c r="H390" s="70" t="s">
        <v>2048</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226</v>
      </c>
      <c r="C391" s="70">
        <v>5</v>
      </c>
      <c r="D391" s="70">
        <v>14</v>
      </c>
      <c r="E391" s="70">
        <v>2008</v>
      </c>
      <c r="F391" s="70" t="s">
        <v>792</v>
      </c>
      <c r="G391" s="70" t="s">
        <v>2047</v>
      </c>
      <c r="H391" s="70" t="s">
        <v>2048</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227</v>
      </c>
      <c r="C392" s="70">
        <v>6</v>
      </c>
      <c r="D392" s="70">
        <v>14</v>
      </c>
      <c r="E392" s="70">
        <v>2009</v>
      </c>
      <c r="F392" s="70" t="s">
        <v>176</v>
      </c>
      <c r="G392" s="70" t="s">
        <v>2047</v>
      </c>
      <c r="H392" s="70" t="s">
        <v>2048</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2054</v>
      </c>
      <c r="B393" s="70">
        <v>228</v>
      </c>
      <c r="C393" s="70">
        <v>7</v>
      </c>
      <c r="D393" s="70">
        <v>14</v>
      </c>
      <c r="E393" s="70">
        <v>2010</v>
      </c>
      <c r="F393" s="70" t="s">
        <v>177</v>
      </c>
      <c r="G393" s="70" t="s">
        <v>2047</v>
      </c>
      <c r="H393" s="70" t="s">
        <v>2048</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2055</v>
      </c>
      <c r="B394" s="70">
        <v>229</v>
      </c>
      <c r="C394" s="70">
        <v>8</v>
      </c>
      <c r="D394" s="70">
        <v>14</v>
      </c>
      <c r="E394" s="70">
        <v>2011</v>
      </c>
      <c r="F394" s="70" t="s">
        <v>178</v>
      </c>
      <c r="G394" s="70" t="s">
        <v>2047</v>
      </c>
      <c r="H394" s="70" t="s">
        <v>2048</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2056</v>
      </c>
      <c r="B395" s="70">
        <v>230</v>
      </c>
      <c r="C395" s="70">
        <v>9</v>
      </c>
      <c r="D395" s="70">
        <v>14</v>
      </c>
      <c r="E395" s="70">
        <v>2012</v>
      </c>
      <c r="F395" s="70" t="s">
        <v>179</v>
      </c>
      <c r="G395" s="70" t="s">
        <v>2047</v>
      </c>
      <c r="H395" s="70" t="s">
        <v>2048</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2057</v>
      </c>
      <c r="B396" s="70">
        <v>231</v>
      </c>
      <c r="C396" s="70">
        <v>10</v>
      </c>
      <c r="D396" s="70">
        <v>14</v>
      </c>
      <c r="E396" s="70">
        <v>2013</v>
      </c>
      <c r="F396" s="70" t="s">
        <v>180</v>
      </c>
      <c r="G396" s="70" t="s">
        <v>2047</v>
      </c>
      <c r="H396" s="70" t="s">
        <v>2048</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2058</v>
      </c>
      <c r="B397" s="70">
        <v>232</v>
      </c>
      <c r="C397" s="70">
        <v>11</v>
      </c>
      <c r="D397" s="70">
        <v>14</v>
      </c>
      <c r="E397" s="70">
        <v>2014</v>
      </c>
      <c r="F397" s="70" t="s">
        <v>181</v>
      </c>
      <c r="G397" s="70" t="s">
        <v>2047</v>
      </c>
      <c r="H397" s="70" t="s">
        <v>2048</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2059</v>
      </c>
      <c r="B398" s="70">
        <v>233</v>
      </c>
      <c r="C398" s="70">
        <v>12</v>
      </c>
      <c r="D398" s="70">
        <v>14</v>
      </c>
      <c r="E398" s="70">
        <v>2015</v>
      </c>
      <c r="F398" s="70" t="s">
        <v>182</v>
      </c>
      <c r="G398" s="70" t="s">
        <v>2047</v>
      </c>
      <c r="H398" s="70" t="s">
        <v>2048</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2060</v>
      </c>
      <c r="B399" s="70">
        <v>234</v>
      </c>
      <c r="C399" s="70">
        <v>13</v>
      </c>
      <c r="D399" s="70">
        <v>14</v>
      </c>
      <c r="E399" s="70">
        <v>2016</v>
      </c>
      <c r="F399" s="70" t="s">
        <v>155</v>
      </c>
      <c r="G399" s="70" t="s">
        <v>2047</v>
      </c>
      <c r="H399" s="70" t="s">
        <v>2048</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2061</v>
      </c>
      <c r="B400" s="70">
        <v>235</v>
      </c>
      <c r="C400" s="70">
        <v>14</v>
      </c>
      <c r="D400" s="70">
        <v>14</v>
      </c>
      <c r="E400" s="70">
        <v>2017</v>
      </c>
      <c r="F400" s="70" t="s">
        <v>156</v>
      </c>
      <c r="G400" s="70" t="s">
        <v>2047</v>
      </c>
      <c r="H400" s="70" t="s">
        <v>2048</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2062</v>
      </c>
      <c r="B401" s="70">
        <v>236</v>
      </c>
      <c r="C401" s="70">
        <v>15</v>
      </c>
      <c r="D401" s="70">
        <v>14</v>
      </c>
      <c r="E401" s="70">
        <v>2018</v>
      </c>
      <c r="F401" s="70" t="s">
        <v>183</v>
      </c>
      <c r="G401" s="70" t="s">
        <v>2047</v>
      </c>
      <c r="H401" s="70" t="s">
        <v>2048</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2063</v>
      </c>
      <c r="B402" s="70">
        <v>237</v>
      </c>
      <c r="C402" s="70">
        <v>16</v>
      </c>
      <c r="D402" s="70">
        <v>14</v>
      </c>
      <c r="E402" s="70">
        <v>2019</v>
      </c>
      <c r="F402" s="70" t="s">
        <v>158</v>
      </c>
      <c r="G402" s="70" t="s">
        <v>2047</v>
      </c>
      <c r="H402" s="70" t="s">
        <v>2048</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2064</v>
      </c>
      <c r="B403" s="70">
        <v>238</v>
      </c>
      <c r="C403" s="70">
        <v>17</v>
      </c>
      <c r="D403" s="70">
        <v>14</v>
      </c>
      <c r="E403" s="70">
        <v>2020</v>
      </c>
      <c r="F403" s="70" t="s">
        <v>159</v>
      </c>
      <c r="G403" s="70" t="s">
        <v>2047</v>
      </c>
      <c r="H403" s="70" t="s">
        <v>2048</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2065</v>
      </c>
      <c r="B404" s="70">
        <v>238</v>
      </c>
      <c r="C404" s="70">
        <v>18</v>
      </c>
      <c r="D404" s="70">
        <v>14</v>
      </c>
      <c r="E404" s="70">
        <v>2021</v>
      </c>
      <c r="F404" s="70" t="s">
        <v>160</v>
      </c>
      <c r="G404" s="70" t="s">
        <v>2047</v>
      </c>
      <c r="H404" s="70" t="s">
        <v>2048</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2066</v>
      </c>
      <c r="B405" s="70">
        <v>238</v>
      </c>
      <c r="C405" s="70">
        <v>19</v>
      </c>
      <c r="D405" s="70">
        <v>14</v>
      </c>
      <c r="E405" s="70">
        <v>2022</v>
      </c>
      <c r="F405" s="70" t="s">
        <v>161</v>
      </c>
      <c r="G405" s="70" t="s">
        <v>2047</v>
      </c>
      <c r="H405" s="70" t="s">
        <v>2048</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238</v>
      </c>
      <c r="C406" s="70">
        <v>20</v>
      </c>
      <c r="D406" s="70">
        <v>14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238</v>
      </c>
      <c r="C407" s="70">
        <v>21</v>
      </c>
      <c r="D407" s="70">
        <v>14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324</v>
      </c>
      <c r="C408" s="70">
        <v>1</v>
      </c>
      <c r="D408" s="70">
        <v>20</v>
      </c>
      <c r="E408" s="70">
        <v>1990</v>
      </c>
      <c r="F408" s="70" t="s">
        <v>787</v>
      </c>
      <c r="G408" s="70" t="s">
        <v>2070</v>
      </c>
      <c r="H408" s="70" t="s">
        <v>2071</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325</v>
      </c>
      <c r="C409" s="70">
        <v>2</v>
      </c>
      <c r="D409" s="70">
        <v>20</v>
      </c>
      <c r="E409" s="70">
        <v>2005</v>
      </c>
      <c r="F409" s="70" t="s">
        <v>789</v>
      </c>
      <c r="G409" s="70" t="s">
        <v>2070</v>
      </c>
      <c r="H409" s="70" t="s">
        <v>2071</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326</v>
      </c>
      <c r="C410" s="70">
        <v>3</v>
      </c>
      <c r="D410" s="70">
        <v>20</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327</v>
      </c>
      <c r="C411" s="70">
        <v>4</v>
      </c>
      <c r="D411" s="70">
        <v>20</v>
      </c>
      <c r="E411" s="70">
        <v>2007</v>
      </c>
      <c r="F411" s="70" t="s">
        <v>791</v>
      </c>
      <c r="G411" s="70" t="s">
        <v>2070</v>
      </c>
      <c r="H411" s="70" t="s">
        <v>2071</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328</v>
      </c>
      <c r="C412" s="70">
        <v>5</v>
      </c>
      <c r="D412" s="70">
        <v>20</v>
      </c>
      <c r="E412" s="70">
        <v>2008</v>
      </c>
      <c r="F412" s="70" t="s">
        <v>792</v>
      </c>
      <c r="G412" s="70" t="s">
        <v>2070</v>
      </c>
      <c r="H412" s="70" t="s">
        <v>2071</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329</v>
      </c>
      <c r="C413" s="70">
        <v>6</v>
      </c>
      <c r="D413" s="70">
        <v>20</v>
      </c>
      <c r="E413" s="70">
        <v>2009</v>
      </c>
      <c r="F413" s="70" t="s">
        <v>176</v>
      </c>
      <c r="G413" s="70" t="s">
        <v>2070</v>
      </c>
      <c r="H413" s="70" t="s">
        <v>2071</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2077</v>
      </c>
      <c r="B414" s="70">
        <v>330</v>
      </c>
      <c r="C414" s="70">
        <v>7</v>
      </c>
      <c r="D414" s="70">
        <v>20</v>
      </c>
      <c r="E414" s="70">
        <v>2010</v>
      </c>
      <c r="F414" s="70" t="s">
        <v>177</v>
      </c>
      <c r="G414" s="70" t="s">
        <v>2070</v>
      </c>
      <c r="H414" s="70" t="s">
        <v>2071</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2078</v>
      </c>
      <c r="B415" s="70">
        <v>331</v>
      </c>
      <c r="C415" s="70">
        <v>8</v>
      </c>
      <c r="D415" s="70">
        <v>20</v>
      </c>
      <c r="E415" s="70">
        <v>2011</v>
      </c>
      <c r="F415" s="70" t="s">
        <v>178</v>
      </c>
      <c r="G415" s="70" t="s">
        <v>2070</v>
      </c>
      <c r="H415" s="70" t="s">
        <v>2071</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2079</v>
      </c>
      <c r="B416" s="70">
        <v>332</v>
      </c>
      <c r="C416" s="70">
        <v>9</v>
      </c>
      <c r="D416" s="70">
        <v>20</v>
      </c>
      <c r="E416" s="70">
        <v>2012</v>
      </c>
      <c r="F416" s="70" t="s">
        <v>179</v>
      </c>
      <c r="G416" s="70" t="s">
        <v>2070</v>
      </c>
      <c r="H416" s="70" t="s">
        <v>2071</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2080</v>
      </c>
      <c r="B417" s="70">
        <v>333</v>
      </c>
      <c r="C417" s="70">
        <v>10</v>
      </c>
      <c r="D417" s="70">
        <v>20</v>
      </c>
      <c r="E417" s="70">
        <v>2013</v>
      </c>
      <c r="F417" s="70" t="s">
        <v>180</v>
      </c>
      <c r="G417" s="70" t="s">
        <v>2070</v>
      </c>
      <c r="H417" s="70" t="s">
        <v>2071</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2081</v>
      </c>
      <c r="B418" s="70">
        <v>334</v>
      </c>
      <c r="C418" s="70">
        <v>11</v>
      </c>
      <c r="D418" s="70">
        <v>20</v>
      </c>
      <c r="E418" s="70">
        <v>2014</v>
      </c>
      <c r="F418" s="70" t="s">
        <v>181</v>
      </c>
      <c r="G418" s="70" t="s">
        <v>2070</v>
      </c>
      <c r="H418" s="70" t="s">
        <v>2071</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2082</v>
      </c>
      <c r="B419" s="70">
        <v>335</v>
      </c>
      <c r="C419" s="70">
        <v>12</v>
      </c>
      <c r="D419" s="70">
        <v>20</v>
      </c>
      <c r="E419" s="70">
        <v>2015</v>
      </c>
      <c r="F419" s="70" t="s">
        <v>182</v>
      </c>
      <c r="G419" s="70" t="s">
        <v>2070</v>
      </c>
      <c r="H419" s="70" t="s">
        <v>2071</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2083</v>
      </c>
      <c r="B420" s="70">
        <v>336</v>
      </c>
      <c r="C420" s="70">
        <v>13</v>
      </c>
      <c r="D420" s="70">
        <v>20</v>
      </c>
      <c r="E420" s="70">
        <v>2016</v>
      </c>
      <c r="F420" s="70" t="s">
        <v>155</v>
      </c>
      <c r="G420" s="70" t="s">
        <v>2070</v>
      </c>
      <c r="H420" s="70" t="s">
        <v>2071</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2084</v>
      </c>
      <c r="B421" s="70">
        <v>337</v>
      </c>
      <c r="C421" s="70">
        <v>14</v>
      </c>
      <c r="D421" s="70">
        <v>20</v>
      </c>
      <c r="E421" s="70">
        <v>2017</v>
      </c>
      <c r="F421" s="70" t="s">
        <v>156</v>
      </c>
      <c r="G421" s="70" t="s">
        <v>2070</v>
      </c>
      <c r="H421" s="70" t="s">
        <v>2071</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2085</v>
      </c>
      <c r="B422" s="70">
        <v>338</v>
      </c>
      <c r="C422" s="70">
        <v>15</v>
      </c>
      <c r="D422" s="70">
        <v>20</v>
      </c>
      <c r="E422" s="70">
        <v>2018</v>
      </c>
      <c r="F422" s="70" t="s">
        <v>183</v>
      </c>
      <c r="G422" s="70" t="s">
        <v>2070</v>
      </c>
      <c r="H422" s="70" t="s">
        <v>2071</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2086</v>
      </c>
      <c r="B423" s="70">
        <v>339</v>
      </c>
      <c r="C423" s="70">
        <v>16</v>
      </c>
      <c r="D423" s="70">
        <v>20</v>
      </c>
      <c r="E423" s="70">
        <v>2019</v>
      </c>
      <c r="F423" s="70" t="s">
        <v>158</v>
      </c>
      <c r="G423" s="70" t="s">
        <v>2070</v>
      </c>
      <c r="H423" s="70" t="s">
        <v>2071</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2087</v>
      </c>
      <c r="B424" s="70">
        <v>340</v>
      </c>
      <c r="C424" s="70">
        <v>17</v>
      </c>
      <c r="D424" s="70">
        <v>20</v>
      </c>
      <c r="E424" s="70">
        <v>2020</v>
      </c>
      <c r="F424" s="70" t="s">
        <v>159</v>
      </c>
      <c r="G424" s="70" t="s">
        <v>2070</v>
      </c>
      <c r="H424" s="70" t="s">
        <v>2071</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2088</v>
      </c>
      <c r="B425" s="70">
        <v>340</v>
      </c>
      <c r="C425" s="70">
        <v>18</v>
      </c>
      <c r="D425" s="70">
        <v>20</v>
      </c>
      <c r="E425" s="70">
        <v>2021</v>
      </c>
      <c r="F425" s="70" t="s">
        <v>160</v>
      </c>
      <c r="G425" s="1064" t="s">
        <v>2070</v>
      </c>
      <c r="H425" s="70" t="s">
        <v>2071</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2089</v>
      </c>
      <c r="B426" s="70">
        <v>340</v>
      </c>
      <c r="C426" s="70">
        <v>19</v>
      </c>
      <c r="D426" s="70">
        <v>20</v>
      </c>
      <c r="E426" s="70">
        <v>2022</v>
      </c>
      <c r="F426" s="70" t="s">
        <v>161</v>
      </c>
      <c r="G426" s="1064" t="s">
        <v>2070</v>
      </c>
      <c r="H426" s="70" t="s">
        <v>2071</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340</v>
      </c>
      <c r="C427" s="70">
        <v>20</v>
      </c>
      <c r="D427" s="70">
        <v>20</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340</v>
      </c>
      <c r="C428" s="70">
        <v>21</v>
      </c>
      <c r="D428" s="70">
        <v>20</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205</v>
      </c>
      <c r="C429" s="70">
        <v>1</v>
      </c>
      <c r="D429" s="70">
        <v>13</v>
      </c>
      <c r="E429" s="70">
        <v>1990</v>
      </c>
      <c r="F429" s="70" t="s">
        <v>787</v>
      </c>
      <c r="G429" s="70" t="s">
        <v>2093</v>
      </c>
      <c r="H429" s="70" t="s">
        <v>2094</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206</v>
      </c>
      <c r="C430" s="70">
        <v>2</v>
      </c>
      <c r="D430" s="70">
        <v>13</v>
      </c>
      <c r="E430" s="70">
        <v>2005</v>
      </c>
      <c r="F430" s="70" t="s">
        <v>789</v>
      </c>
      <c r="G430" s="70" t="s">
        <v>2093</v>
      </c>
      <c r="H430" s="70" t="s">
        <v>2094</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207</v>
      </c>
      <c r="C431" s="70">
        <v>3</v>
      </c>
      <c r="D431" s="70">
        <v>13</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208</v>
      </c>
      <c r="C432" s="70">
        <v>4</v>
      </c>
      <c r="D432" s="70">
        <v>13</v>
      </c>
      <c r="E432" s="70">
        <v>2007</v>
      </c>
      <c r="F432" s="70" t="s">
        <v>791</v>
      </c>
      <c r="G432" s="70" t="s">
        <v>2093</v>
      </c>
      <c r="H432" s="70" t="s">
        <v>2094</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209</v>
      </c>
      <c r="C433" s="70">
        <v>5</v>
      </c>
      <c r="D433" s="70">
        <v>13</v>
      </c>
      <c r="E433" s="70">
        <v>2008</v>
      </c>
      <c r="F433" s="70" t="s">
        <v>792</v>
      </c>
      <c r="G433" s="70" t="s">
        <v>2093</v>
      </c>
      <c r="H433" s="70" t="s">
        <v>2094</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210</v>
      </c>
      <c r="C434" s="70">
        <v>6</v>
      </c>
      <c r="D434" s="70">
        <v>13</v>
      </c>
      <c r="E434" s="70">
        <v>2009</v>
      </c>
      <c r="F434" s="70" t="s">
        <v>176</v>
      </c>
      <c r="G434" s="70" t="s">
        <v>2093</v>
      </c>
      <c r="H434" s="70" t="s">
        <v>2094</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2100</v>
      </c>
      <c r="B435" s="70">
        <v>211</v>
      </c>
      <c r="C435" s="70">
        <v>7</v>
      </c>
      <c r="D435" s="70">
        <v>13</v>
      </c>
      <c r="E435" s="70">
        <v>2010</v>
      </c>
      <c r="F435" s="70" t="s">
        <v>177</v>
      </c>
      <c r="G435" s="70" t="s">
        <v>2093</v>
      </c>
      <c r="H435" s="70" t="s">
        <v>2094</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2101</v>
      </c>
      <c r="B436" s="70">
        <v>212</v>
      </c>
      <c r="C436" s="70">
        <v>8</v>
      </c>
      <c r="D436" s="70">
        <v>13</v>
      </c>
      <c r="E436" s="70">
        <v>2011</v>
      </c>
      <c r="F436" s="70" t="s">
        <v>178</v>
      </c>
      <c r="G436" s="70" t="s">
        <v>2093</v>
      </c>
      <c r="H436" s="70" t="s">
        <v>2094</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2102</v>
      </c>
      <c r="B437" s="70">
        <v>213</v>
      </c>
      <c r="C437" s="70">
        <v>9</v>
      </c>
      <c r="D437" s="70">
        <v>13</v>
      </c>
      <c r="E437" s="70">
        <v>2012</v>
      </c>
      <c r="F437" s="70" t="s">
        <v>179</v>
      </c>
      <c r="G437" s="70" t="s">
        <v>2093</v>
      </c>
      <c r="H437" s="70" t="s">
        <v>2094</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2103</v>
      </c>
      <c r="B438" s="70">
        <v>214</v>
      </c>
      <c r="C438" s="70">
        <v>10</v>
      </c>
      <c r="D438" s="70">
        <v>13</v>
      </c>
      <c r="E438" s="70">
        <v>2013</v>
      </c>
      <c r="F438" s="70" t="s">
        <v>180</v>
      </c>
      <c r="G438" s="70" t="s">
        <v>2093</v>
      </c>
      <c r="H438" s="70" t="s">
        <v>2094</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2104</v>
      </c>
      <c r="B439" s="70">
        <v>215</v>
      </c>
      <c r="C439" s="70">
        <v>11</v>
      </c>
      <c r="D439" s="70">
        <v>13</v>
      </c>
      <c r="E439" s="70">
        <v>2014</v>
      </c>
      <c r="F439" s="70" t="s">
        <v>181</v>
      </c>
      <c r="G439" s="70" t="s">
        <v>2093</v>
      </c>
      <c r="H439" s="70" t="s">
        <v>2094</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2105</v>
      </c>
      <c r="B440" s="70">
        <v>216</v>
      </c>
      <c r="C440" s="70">
        <v>12</v>
      </c>
      <c r="D440" s="70">
        <v>13</v>
      </c>
      <c r="E440" s="70">
        <v>2015</v>
      </c>
      <c r="F440" s="70" t="s">
        <v>182</v>
      </c>
      <c r="G440" s="70" t="s">
        <v>2093</v>
      </c>
      <c r="H440" s="70" t="s">
        <v>2094</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2106</v>
      </c>
      <c r="B441" s="70">
        <v>217</v>
      </c>
      <c r="C441" s="70">
        <v>13</v>
      </c>
      <c r="D441" s="70">
        <v>13</v>
      </c>
      <c r="E441" s="70">
        <v>2016</v>
      </c>
      <c r="F441" s="70" t="s">
        <v>155</v>
      </c>
      <c r="G441" s="70" t="s">
        <v>2093</v>
      </c>
      <c r="H441" s="70" t="s">
        <v>2094</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2107</v>
      </c>
      <c r="B442" s="70">
        <v>218</v>
      </c>
      <c r="C442" s="70">
        <v>14</v>
      </c>
      <c r="D442" s="70">
        <v>13</v>
      </c>
      <c r="E442" s="70">
        <v>2017</v>
      </c>
      <c r="F442" s="70" t="s">
        <v>156</v>
      </c>
      <c r="G442" s="70" t="s">
        <v>2093</v>
      </c>
      <c r="H442" s="70" t="s">
        <v>2094</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2108</v>
      </c>
      <c r="B443" s="70">
        <v>219</v>
      </c>
      <c r="C443" s="70">
        <v>15</v>
      </c>
      <c r="D443" s="70">
        <v>13</v>
      </c>
      <c r="E443" s="70">
        <v>2018</v>
      </c>
      <c r="F443" s="70" t="s">
        <v>183</v>
      </c>
      <c r="G443" s="70" t="s">
        <v>2093</v>
      </c>
      <c r="H443" s="70" t="s">
        <v>2094</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2109</v>
      </c>
      <c r="B444" s="70">
        <v>220</v>
      </c>
      <c r="C444" s="70">
        <v>16</v>
      </c>
      <c r="D444" s="70">
        <v>13</v>
      </c>
      <c r="E444" s="70">
        <v>2019</v>
      </c>
      <c r="F444" s="70" t="s">
        <v>158</v>
      </c>
      <c r="G444" s="1064" t="s">
        <v>2093</v>
      </c>
      <c r="H444" s="70" t="s">
        <v>2094</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2110</v>
      </c>
      <c r="B445" s="70">
        <v>221</v>
      </c>
      <c r="C445" s="70">
        <v>17</v>
      </c>
      <c r="D445" s="70">
        <v>13</v>
      </c>
      <c r="E445" s="70">
        <v>2020</v>
      </c>
      <c r="F445" s="70" t="s">
        <v>159</v>
      </c>
      <c r="G445" s="1064" t="s">
        <v>2093</v>
      </c>
      <c r="H445" s="70" t="s">
        <v>2094</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2111</v>
      </c>
      <c r="B446" s="70">
        <v>221</v>
      </c>
      <c r="C446" s="70">
        <v>18</v>
      </c>
      <c r="D446" s="70">
        <v>13</v>
      </c>
      <c r="E446" s="70">
        <v>2021</v>
      </c>
      <c r="F446" s="70" t="s">
        <v>160</v>
      </c>
      <c r="G446" s="70" t="s">
        <v>2093</v>
      </c>
      <c r="H446" s="70" t="s">
        <v>2094</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2112</v>
      </c>
      <c r="B447" s="70">
        <v>221</v>
      </c>
      <c r="C447" s="70">
        <v>19</v>
      </c>
      <c r="D447" s="70">
        <v>13</v>
      </c>
      <c r="E447" s="70">
        <v>2022</v>
      </c>
      <c r="F447" s="70" t="s">
        <v>161</v>
      </c>
      <c r="G447" s="70" t="s">
        <v>2093</v>
      </c>
      <c r="H447" s="70" t="s">
        <v>2094</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221</v>
      </c>
      <c r="C448" s="70">
        <v>20</v>
      </c>
      <c r="D448" s="70">
        <v>13</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221</v>
      </c>
      <c r="C449" s="70">
        <v>21</v>
      </c>
      <c r="D449" s="70">
        <v>13</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426</v>
      </c>
      <c r="C471" s="70">
        <v>1</v>
      </c>
      <c r="D471" s="70">
        <v>26</v>
      </c>
      <c r="E471" s="70">
        <v>1990</v>
      </c>
      <c r="F471" s="70" t="s">
        <v>787</v>
      </c>
      <c r="G471" s="70" t="s">
        <v>2139</v>
      </c>
      <c r="H471" s="70" t="s">
        <v>2140</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427</v>
      </c>
      <c r="C472" s="70">
        <v>2</v>
      </c>
      <c r="D472" s="70">
        <v>26</v>
      </c>
      <c r="E472" s="70">
        <v>2005</v>
      </c>
      <c r="F472" s="70" t="s">
        <v>789</v>
      </c>
      <c r="G472" s="70" t="s">
        <v>2139</v>
      </c>
      <c r="H472" s="70" t="s">
        <v>2140</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428</v>
      </c>
      <c r="C473" s="70">
        <v>3</v>
      </c>
      <c r="D473" s="70">
        <v>26</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429</v>
      </c>
      <c r="C474" s="70">
        <v>4</v>
      </c>
      <c r="D474" s="70">
        <v>26</v>
      </c>
      <c r="E474" s="70">
        <v>2007</v>
      </c>
      <c r="F474" s="70" t="s">
        <v>791</v>
      </c>
      <c r="G474" s="70" t="s">
        <v>2139</v>
      </c>
      <c r="H474" s="70" t="s">
        <v>2140</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430</v>
      </c>
      <c r="C475" s="70">
        <v>5</v>
      </c>
      <c r="D475" s="70">
        <v>26</v>
      </c>
      <c r="E475" s="70">
        <v>2008</v>
      </c>
      <c r="F475" s="70" t="s">
        <v>792</v>
      </c>
      <c r="G475" s="70" t="s">
        <v>2139</v>
      </c>
      <c r="H475" s="70" t="s">
        <v>2140</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431</v>
      </c>
      <c r="C476" s="70">
        <v>6</v>
      </c>
      <c r="D476" s="70">
        <v>26</v>
      </c>
      <c r="E476" s="70">
        <v>2009</v>
      </c>
      <c r="F476" s="70" t="s">
        <v>176</v>
      </c>
      <c r="G476" s="70" t="s">
        <v>2139</v>
      </c>
      <c r="H476" s="70" t="s">
        <v>2140</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2146</v>
      </c>
      <c r="B477" s="70">
        <v>432</v>
      </c>
      <c r="C477" s="70">
        <v>7</v>
      </c>
      <c r="D477" s="70">
        <v>26</v>
      </c>
      <c r="E477" s="70">
        <v>2010</v>
      </c>
      <c r="F477" s="70" t="s">
        <v>177</v>
      </c>
      <c r="G477" s="70" t="s">
        <v>2139</v>
      </c>
      <c r="H477" s="70" t="s">
        <v>2140</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2147</v>
      </c>
      <c r="B478" s="70">
        <v>433</v>
      </c>
      <c r="C478" s="70">
        <v>8</v>
      </c>
      <c r="D478" s="70">
        <v>26</v>
      </c>
      <c r="E478" s="70">
        <v>2011</v>
      </c>
      <c r="F478" s="70" t="s">
        <v>178</v>
      </c>
      <c r="G478" s="70" t="s">
        <v>2139</v>
      </c>
      <c r="H478" s="70" t="s">
        <v>2140</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2148</v>
      </c>
      <c r="B479" s="70">
        <v>434</v>
      </c>
      <c r="C479" s="70">
        <v>9</v>
      </c>
      <c r="D479" s="70">
        <v>26</v>
      </c>
      <c r="E479" s="70">
        <v>2012</v>
      </c>
      <c r="F479" s="70" t="s">
        <v>179</v>
      </c>
      <c r="G479" s="70" t="s">
        <v>2139</v>
      </c>
      <c r="H479" s="70" t="s">
        <v>2140</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2149</v>
      </c>
      <c r="B480" s="70">
        <v>435</v>
      </c>
      <c r="C480" s="70">
        <v>10</v>
      </c>
      <c r="D480" s="70">
        <v>26</v>
      </c>
      <c r="E480" s="70">
        <v>2013</v>
      </c>
      <c r="F480" s="70" t="s">
        <v>180</v>
      </c>
      <c r="G480" s="70" t="s">
        <v>2139</v>
      </c>
      <c r="H480" s="70" t="s">
        <v>2140</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2150</v>
      </c>
      <c r="B481" s="70">
        <v>436</v>
      </c>
      <c r="C481" s="70">
        <v>11</v>
      </c>
      <c r="D481" s="70">
        <v>26</v>
      </c>
      <c r="E481" s="70">
        <v>2014</v>
      </c>
      <c r="F481" s="70" t="s">
        <v>181</v>
      </c>
      <c r="G481" s="70" t="s">
        <v>2139</v>
      </c>
      <c r="H481" s="70" t="s">
        <v>2140</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2151</v>
      </c>
      <c r="B482" s="70">
        <v>437</v>
      </c>
      <c r="C482" s="70">
        <v>12</v>
      </c>
      <c r="D482" s="70">
        <v>26</v>
      </c>
      <c r="E482" s="70">
        <v>2015</v>
      </c>
      <c r="F482" s="70" t="s">
        <v>182</v>
      </c>
      <c r="G482" s="1064" t="s">
        <v>2139</v>
      </c>
      <c r="H482" s="70" t="s">
        <v>2140</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2152</v>
      </c>
      <c r="B483" s="70">
        <v>438</v>
      </c>
      <c r="C483" s="70">
        <v>13</v>
      </c>
      <c r="D483" s="70">
        <v>26</v>
      </c>
      <c r="E483" s="70">
        <v>2016</v>
      </c>
      <c r="F483" s="70" t="s">
        <v>155</v>
      </c>
      <c r="G483" s="1064" t="s">
        <v>2139</v>
      </c>
      <c r="H483" s="70" t="s">
        <v>2140</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2153</v>
      </c>
      <c r="B484" s="70">
        <v>439</v>
      </c>
      <c r="C484" s="70">
        <v>14</v>
      </c>
      <c r="D484" s="70">
        <v>26</v>
      </c>
      <c r="E484" s="70">
        <v>2017</v>
      </c>
      <c r="F484" s="70" t="s">
        <v>156</v>
      </c>
      <c r="G484" s="70" t="s">
        <v>2139</v>
      </c>
      <c r="H484" s="70" t="s">
        <v>2140</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2154</v>
      </c>
      <c r="B485" s="70">
        <v>440</v>
      </c>
      <c r="C485" s="70">
        <v>15</v>
      </c>
      <c r="D485" s="70">
        <v>26</v>
      </c>
      <c r="E485" s="70">
        <v>2018</v>
      </c>
      <c r="F485" s="70" t="s">
        <v>183</v>
      </c>
      <c r="G485" s="70" t="s">
        <v>2139</v>
      </c>
      <c r="H485" s="70" t="s">
        <v>2140</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2155</v>
      </c>
      <c r="B486" s="70">
        <v>441</v>
      </c>
      <c r="C486" s="70">
        <v>16</v>
      </c>
      <c r="D486" s="70">
        <v>26</v>
      </c>
      <c r="E486" s="70">
        <v>2019</v>
      </c>
      <c r="F486" s="70" t="s">
        <v>158</v>
      </c>
      <c r="G486" s="70" t="s">
        <v>2139</v>
      </c>
      <c r="H486" s="70" t="s">
        <v>2140</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2156</v>
      </c>
      <c r="B487" s="70">
        <v>442</v>
      </c>
      <c r="C487" s="70">
        <v>17</v>
      </c>
      <c r="D487" s="70">
        <v>26</v>
      </c>
      <c r="E487" s="70">
        <v>2020</v>
      </c>
      <c r="F487" s="70" t="s">
        <v>159</v>
      </c>
      <c r="G487" s="70" t="s">
        <v>2139</v>
      </c>
      <c r="H487" s="70" t="s">
        <v>2140</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2157</v>
      </c>
      <c r="B488" s="70">
        <v>442</v>
      </c>
      <c r="C488" s="70">
        <v>18</v>
      </c>
      <c r="D488" s="70">
        <v>26</v>
      </c>
      <c r="E488" s="70">
        <v>2021</v>
      </c>
      <c r="F488" s="70" t="s">
        <v>160</v>
      </c>
      <c r="G488" s="70" t="s">
        <v>2139</v>
      </c>
      <c r="H488" s="70" t="s">
        <v>2140</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2158</v>
      </c>
      <c r="B489" s="70">
        <v>442</v>
      </c>
      <c r="C489" s="70">
        <v>19</v>
      </c>
      <c r="D489" s="70">
        <v>26</v>
      </c>
      <c r="E489" s="70">
        <v>2022</v>
      </c>
      <c r="F489" s="70" t="s">
        <v>161</v>
      </c>
      <c r="G489" s="70" t="s">
        <v>2139</v>
      </c>
      <c r="H489" s="70" t="s">
        <v>2140</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442</v>
      </c>
      <c r="C490" s="70">
        <v>20</v>
      </c>
      <c r="D490" s="70">
        <v>26</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442</v>
      </c>
      <c r="C491" s="70">
        <v>21</v>
      </c>
      <c r="D491" s="70">
        <v>26</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358</v>
      </c>
      <c r="C492" s="70">
        <v>1</v>
      </c>
      <c r="D492" s="70">
        <v>22</v>
      </c>
      <c r="E492" s="70">
        <v>1990</v>
      </c>
      <c r="F492" s="70" t="s">
        <v>787</v>
      </c>
      <c r="G492" s="70" t="s">
        <v>2162</v>
      </c>
      <c r="H492" s="70" t="s">
        <v>2163</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359</v>
      </c>
      <c r="C493" s="70">
        <v>2</v>
      </c>
      <c r="D493" s="70">
        <v>22</v>
      </c>
      <c r="E493" s="70">
        <v>2005</v>
      </c>
      <c r="F493" s="70" t="s">
        <v>789</v>
      </c>
      <c r="G493" s="70" t="s">
        <v>2162</v>
      </c>
      <c r="H493" s="70" t="s">
        <v>2163</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360</v>
      </c>
      <c r="C494" s="70">
        <v>3</v>
      </c>
      <c r="D494" s="70">
        <v>22</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361</v>
      </c>
      <c r="C495" s="70">
        <v>4</v>
      </c>
      <c r="D495" s="70">
        <v>22</v>
      </c>
      <c r="E495" s="70">
        <v>2007</v>
      </c>
      <c r="F495" s="70" t="s">
        <v>791</v>
      </c>
      <c r="G495" s="70" t="s">
        <v>2162</v>
      </c>
      <c r="H495" s="70" t="s">
        <v>2163</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362</v>
      </c>
      <c r="C496" s="70">
        <v>5</v>
      </c>
      <c r="D496" s="70">
        <v>22</v>
      </c>
      <c r="E496" s="70">
        <v>2008</v>
      </c>
      <c r="F496" s="70" t="s">
        <v>792</v>
      </c>
      <c r="G496" s="70" t="s">
        <v>2162</v>
      </c>
      <c r="H496" s="70" t="s">
        <v>2163</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363</v>
      </c>
      <c r="C497" s="70">
        <v>6</v>
      </c>
      <c r="D497" s="70">
        <v>22</v>
      </c>
      <c r="E497" s="70">
        <v>2009</v>
      </c>
      <c r="F497" s="70" t="s">
        <v>176</v>
      </c>
      <c r="G497" s="70" t="s">
        <v>2162</v>
      </c>
      <c r="H497" s="70" t="s">
        <v>2163</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2169</v>
      </c>
      <c r="B498" s="70">
        <v>364</v>
      </c>
      <c r="C498" s="70">
        <v>7</v>
      </c>
      <c r="D498" s="70">
        <v>22</v>
      </c>
      <c r="E498" s="70">
        <v>2010</v>
      </c>
      <c r="F498" s="70" t="s">
        <v>177</v>
      </c>
      <c r="G498" s="70" t="s">
        <v>2162</v>
      </c>
      <c r="H498" s="70" t="s">
        <v>2163</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2170</v>
      </c>
      <c r="B499" s="70">
        <v>365</v>
      </c>
      <c r="C499" s="70">
        <v>8</v>
      </c>
      <c r="D499" s="70">
        <v>22</v>
      </c>
      <c r="E499" s="70">
        <v>2011</v>
      </c>
      <c r="F499" s="70" t="s">
        <v>178</v>
      </c>
      <c r="G499" s="70" t="s">
        <v>2162</v>
      </c>
      <c r="H499" s="70" t="s">
        <v>2163</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2171</v>
      </c>
      <c r="B500" s="70">
        <v>366</v>
      </c>
      <c r="C500" s="70">
        <v>9</v>
      </c>
      <c r="D500" s="70">
        <v>22</v>
      </c>
      <c r="E500" s="70">
        <v>2012</v>
      </c>
      <c r="F500" s="70" t="s">
        <v>179</v>
      </c>
      <c r="G500" s="70" t="s">
        <v>2162</v>
      </c>
      <c r="H500" s="70" t="s">
        <v>2163</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2172</v>
      </c>
      <c r="B501" s="70">
        <v>367</v>
      </c>
      <c r="C501" s="70">
        <v>10</v>
      </c>
      <c r="D501" s="70">
        <v>22</v>
      </c>
      <c r="E501" s="70">
        <v>2013</v>
      </c>
      <c r="F501" s="70" t="s">
        <v>180</v>
      </c>
      <c r="G501" s="1064" t="s">
        <v>2162</v>
      </c>
      <c r="H501" s="70" t="s">
        <v>2163</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2173</v>
      </c>
      <c r="B502" s="70">
        <v>368</v>
      </c>
      <c r="C502" s="70">
        <v>11</v>
      </c>
      <c r="D502" s="70">
        <v>22</v>
      </c>
      <c r="E502" s="70">
        <v>2014</v>
      </c>
      <c r="F502" s="70" t="s">
        <v>181</v>
      </c>
      <c r="G502" s="1064" t="s">
        <v>2162</v>
      </c>
      <c r="H502" s="70" t="s">
        <v>2163</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2174</v>
      </c>
      <c r="B503" s="70">
        <v>369</v>
      </c>
      <c r="C503" s="70">
        <v>12</v>
      </c>
      <c r="D503" s="70">
        <v>22</v>
      </c>
      <c r="E503" s="70">
        <v>2015</v>
      </c>
      <c r="F503" s="70" t="s">
        <v>182</v>
      </c>
      <c r="G503" s="70" t="s">
        <v>2162</v>
      </c>
      <c r="H503" s="70" t="s">
        <v>2163</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2175</v>
      </c>
      <c r="B504" s="70">
        <v>370</v>
      </c>
      <c r="C504" s="70">
        <v>13</v>
      </c>
      <c r="D504" s="70">
        <v>22</v>
      </c>
      <c r="E504" s="70">
        <v>2016</v>
      </c>
      <c r="F504" s="70" t="s">
        <v>155</v>
      </c>
      <c r="G504" s="70" t="s">
        <v>2162</v>
      </c>
      <c r="H504" s="70" t="s">
        <v>2163</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2176</v>
      </c>
      <c r="B505" s="70">
        <v>371</v>
      </c>
      <c r="C505" s="70">
        <v>14</v>
      </c>
      <c r="D505" s="70">
        <v>22</v>
      </c>
      <c r="E505" s="70">
        <v>2017</v>
      </c>
      <c r="F505" s="70" t="s">
        <v>156</v>
      </c>
      <c r="G505" s="70" t="s">
        <v>2162</v>
      </c>
      <c r="H505" s="70" t="s">
        <v>2163</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2177</v>
      </c>
      <c r="B506" s="70">
        <v>372</v>
      </c>
      <c r="C506" s="70">
        <v>15</v>
      </c>
      <c r="D506" s="70">
        <v>22</v>
      </c>
      <c r="E506" s="70">
        <v>2018</v>
      </c>
      <c r="F506" s="70" t="s">
        <v>183</v>
      </c>
      <c r="G506" s="70" t="s">
        <v>2162</v>
      </c>
      <c r="H506" s="70" t="s">
        <v>2163</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2178</v>
      </c>
      <c r="B507" s="70">
        <v>373</v>
      </c>
      <c r="C507" s="70">
        <v>16</v>
      </c>
      <c r="D507" s="70">
        <v>22</v>
      </c>
      <c r="E507" s="70">
        <v>2019</v>
      </c>
      <c r="F507" s="70" t="s">
        <v>158</v>
      </c>
      <c r="G507" s="70" t="s">
        <v>2162</v>
      </c>
      <c r="H507" s="70" t="s">
        <v>2163</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2179</v>
      </c>
      <c r="B508" s="70">
        <v>374</v>
      </c>
      <c r="C508" s="70">
        <v>17</v>
      </c>
      <c r="D508" s="70">
        <v>22</v>
      </c>
      <c r="E508" s="70">
        <v>2020</v>
      </c>
      <c r="F508" s="70" t="s">
        <v>159</v>
      </c>
      <c r="G508" s="70" t="s">
        <v>2162</v>
      </c>
      <c r="H508" s="70" t="s">
        <v>2163</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2180</v>
      </c>
      <c r="B509" s="70">
        <v>374</v>
      </c>
      <c r="C509" s="70">
        <v>18</v>
      </c>
      <c r="D509" s="70">
        <v>22</v>
      </c>
      <c r="E509" s="70">
        <v>2021</v>
      </c>
      <c r="F509" s="70" t="s">
        <v>160</v>
      </c>
      <c r="G509" s="70" t="s">
        <v>2162</v>
      </c>
      <c r="H509" s="70" t="s">
        <v>2163</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2181</v>
      </c>
      <c r="B510" s="70">
        <v>374</v>
      </c>
      <c r="C510" s="70">
        <v>19</v>
      </c>
      <c r="D510" s="70">
        <v>22</v>
      </c>
      <c r="E510" s="70">
        <v>2022</v>
      </c>
      <c r="F510" s="70" t="s">
        <v>161</v>
      </c>
      <c r="G510" s="70" t="s">
        <v>2162</v>
      </c>
      <c r="H510" s="70" t="s">
        <v>2163</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374</v>
      </c>
      <c r="C511" s="70">
        <v>20</v>
      </c>
      <c r="D511" s="70">
        <v>22</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374</v>
      </c>
      <c r="C512" s="70">
        <v>21</v>
      </c>
      <c r="D512" s="70">
        <v>22</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443</v>
      </c>
      <c r="C513" s="70">
        <v>1</v>
      </c>
      <c r="D513" s="70">
        <v>27</v>
      </c>
      <c r="E513" s="70">
        <v>1990</v>
      </c>
      <c r="F513" s="70" t="s">
        <v>787</v>
      </c>
      <c r="G513" s="70" t="s">
        <v>2185</v>
      </c>
      <c r="H513" s="70" t="s">
        <v>2186</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444</v>
      </c>
      <c r="C514" s="70">
        <v>2</v>
      </c>
      <c r="D514" s="70">
        <v>27</v>
      </c>
      <c r="E514" s="70">
        <v>2005</v>
      </c>
      <c r="F514" s="70" t="s">
        <v>789</v>
      </c>
      <c r="G514" s="70" t="s">
        <v>2185</v>
      </c>
      <c r="H514" s="70" t="s">
        <v>2186</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445</v>
      </c>
      <c r="C515" s="70">
        <v>3</v>
      </c>
      <c r="D515" s="70">
        <v>27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446</v>
      </c>
      <c r="C516" s="70">
        <v>4</v>
      </c>
      <c r="D516" s="70">
        <v>27</v>
      </c>
      <c r="E516" s="70">
        <v>2007</v>
      </c>
      <c r="F516" s="70" t="s">
        <v>791</v>
      </c>
      <c r="G516" s="70" t="s">
        <v>2185</v>
      </c>
      <c r="H516" s="70" t="s">
        <v>2186</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447</v>
      </c>
      <c r="C517" s="70">
        <v>5</v>
      </c>
      <c r="D517" s="70">
        <v>27</v>
      </c>
      <c r="E517" s="70">
        <v>2008</v>
      </c>
      <c r="F517" s="70" t="s">
        <v>792</v>
      </c>
      <c r="G517" s="70" t="s">
        <v>2185</v>
      </c>
      <c r="H517" s="70" t="s">
        <v>2186</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448</v>
      </c>
      <c r="C518" s="70">
        <v>6</v>
      </c>
      <c r="D518" s="70">
        <v>27</v>
      </c>
      <c r="E518" s="70">
        <v>2009</v>
      </c>
      <c r="F518" s="70" t="s">
        <v>176</v>
      </c>
      <c r="G518" s="70" t="s">
        <v>2185</v>
      </c>
      <c r="H518" s="70" t="s">
        <v>2186</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2192</v>
      </c>
      <c r="B519" s="70">
        <v>449</v>
      </c>
      <c r="C519" s="70">
        <v>7</v>
      </c>
      <c r="D519" s="70">
        <v>27</v>
      </c>
      <c r="E519" s="70">
        <v>2010</v>
      </c>
      <c r="F519" s="70" t="s">
        <v>177</v>
      </c>
      <c r="G519" s="70" t="s">
        <v>2185</v>
      </c>
      <c r="H519" s="70" t="s">
        <v>2186</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2193</v>
      </c>
      <c r="B520" s="70">
        <v>450</v>
      </c>
      <c r="C520" s="70">
        <v>8</v>
      </c>
      <c r="D520" s="70">
        <v>27</v>
      </c>
      <c r="E520" s="70">
        <v>2011</v>
      </c>
      <c r="F520" s="70" t="s">
        <v>178</v>
      </c>
      <c r="G520" s="1064" t="s">
        <v>2185</v>
      </c>
      <c r="H520" s="70" t="s">
        <v>2186</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2194</v>
      </c>
      <c r="B521" s="70">
        <v>451</v>
      </c>
      <c r="C521" s="70">
        <v>9</v>
      </c>
      <c r="D521" s="70">
        <v>27</v>
      </c>
      <c r="E521" s="70">
        <v>2012</v>
      </c>
      <c r="F521" s="70" t="s">
        <v>179</v>
      </c>
      <c r="G521" s="1064" t="s">
        <v>2185</v>
      </c>
      <c r="H521" s="70" t="s">
        <v>2186</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2195</v>
      </c>
      <c r="B522" s="70">
        <v>452</v>
      </c>
      <c r="C522" s="70">
        <v>10</v>
      </c>
      <c r="D522" s="70">
        <v>27</v>
      </c>
      <c r="E522" s="70">
        <v>2013</v>
      </c>
      <c r="F522" s="70" t="s">
        <v>180</v>
      </c>
      <c r="G522" s="70" t="s">
        <v>2185</v>
      </c>
      <c r="H522" s="70" t="s">
        <v>2186</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2196</v>
      </c>
      <c r="B523" s="70">
        <v>453</v>
      </c>
      <c r="C523" s="70">
        <v>11</v>
      </c>
      <c r="D523" s="70">
        <v>27</v>
      </c>
      <c r="E523" s="70">
        <v>2014</v>
      </c>
      <c r="F523" s="70" t="s">
        <v>181</v>
      </c>
      <c r="G523" s="70" t="s">
        <v>2185</v>
      </c>
      <c r="H523" s="70" t="s">
        <v>2186</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2197</v>
      </c>
      <c r="B524" s="70">
        <v>454</v>
      </c>
      <c r="C524" s="70">
        <v>12</v>
      </c>
      <c r="D524" s="70">
        <v>27</v>
      </c>
      <c r="E524" s="70">
        <v>2015</v>
      </c>
      <c r="F524" s="70" t="s">
        <v>182</v>
      </c>
      <c r="G524" s="70" t="s">
        <v>2185</v>
      </c>
      <c r="H524" s="70" t="s">
        <v>2186</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2198</v>
      </c>
      <c r="B525" s="70">
        <v>455</v>
      </c>
      <c r="C525" s="70">
        <v>13</v>
      </c>
      <c r="D525" s="70">
        <v>27</v>
      </c>
      <c r="E525" s="70">
        <v>2016</v>
      </c>
      <c r="F525" s="70" t="s">
        <v>155</v>
      </c>
      <c r="G525" s="70" t="s">
        <v>2185</v>
      </c>
      <c r="H525" s="70" t="s">
        <v>2186</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2199</v>
      </c>
      <c r="B526" s="70">
        <v>456</v>
      </c>
      <c r="C526" s="70">
        <v>14</v>
      </c>
      <c r="D526" s="70">
        <v>27</v>
      </c>
      <c r="E526" s="70">
        <v>2017</v>
      </c>
      <c r="F526" s="70" t="s">
        <v>156</v>
      </c>
      <c r="G526" s="70" t="s">
        <v>2185</v>
      </c>
      <c r="H526" s="70" t="s">
        <v>2186</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2200</v>
      </c>
      <c r="B527" s="70">
        <v>457</v>
      </c>
      <c r="C527" s="70">
        <v>15</v>
      </c>
      <c r="D527" s="70">
        <v>27</v>
      </c>
      <c r="E527" s="70">
        <v>2018</v>
      </c>
      <c r="F527" s="70" t="s">
        <v>183</v>
      </c>
      <c r="G527" s="70" t="s">
        <v>2185</v>
      </c>
      <c r="H527" s="70" t="s">
        <v>2186</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2201</v>
      </c>
      <c r="B528" s="70">
        <v>458</v>
      </c>
      <c r="C528" s="70">
        <v>16</v>
      </c>
      <c r="D528" s="70">
        <v>27</v>
      </c>
      <c r="E528" s="70">
        <v>2019</v>
      </c>
      <c r="F528" s="70" t="s">
        <v>158</v>
      </c>
      <c r="G528" s="70" t="s">
        <v>2185</v>
      </c>
      <c r="H528" s="70" t="s">
        <v>2186</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2202</v>
      </c>
      <c r="B529" s="70">
        <v>459</v>
      </c>
      <c r="C529" s="70">
        <v>17</v>
      </c>
      <c r="D529" s="70">
        <v>27</v>
      </c>
      <c r="E529" s="70">
        <v>2020</v>
      </c>
      <c r="F529" s="70" t="s">
        <v>159</v>
      </c>
      <c r="G529" s="70" t="s">
        <v>2185</v>
      </c>
      <c r="H529" s="70" t="s">
        <v>2186</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2203</v>
      </c>
      <c r="B530" s="70">
        <v>459</v>
      </c>
      <c r="C530" s="70">
        <v>18</v>
      </c>
      <c r="D530" s="70">
        <v>27</v>
      </c>
      <c r="E530" s="70">
        <v>2021</v>
      </c>
      <c r="F530" s="70" t="s">
        <v>160</v>
      </c>
      <c r="G530" s="70" t="s">
        <v>2185</v>
      </c>
      <c r="H530" s="70" t="s">
        <v>2186</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2204</v>
      </c>
      <c r="B531" s="70">
        <v>459</v>
      </c>
      <c r="C531" s="70">
        <v>19</v>
      </c>
      <c r="D531" s="70">
        <v>27</v>
      </c>
      <c r="E531" s="70">
        <v>2022</v>
      </c>
      <c r="F531" s="70" t="s">
        <v>161</v>
      </c>
      <c r="G531" s="70" t="s">
        <v>2185</v>
      </c>
      <c r="H531" s="70" t="s">
        <v>2186</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459</v>
      </c>
      <c r="C532" s="70">
        <v>20</v>
      </c>
      <c r="D532" s="70">
        <v>27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459</v>
      </c>
      <c r="C533" s="70">
        <v>21</v>
      </c>
      <c r="D533" s="70">
        <v>27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2262</v>
      </c>
      <c r="B583" s="70">
        <v>8</v>
      </c>
      <c r="C583" s="70">
        <v>8</v>
      </c>
      <c r="D583" s="70">
        <v>1</v>
      </c>
      <c r="E583" s="70">
        <v>2011</v>
      </c>
      <c r="F583" s="70" t="s">
        <v>178</v>
      </c>
      <c r="G583" s="70" t="s">
        <v>2254</v>
      </c>
      <c r="H583" s="70" t="s">
        <v>2255</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2263</v>
      </c>
      <c r="B584" s="70">
        <v>9</v>
      </c>
      <c r="C584" s="70">
        <v>9</v>
      </c>
      <c r="D584" s="70">
        <v>1</v>
      </c>
      <c r="E584" s="70">
        <v>2012</v>
      </c>
      <c r="F584" s="70" t="s">
        <v>179</v>
      </c>
      <c r="G584" s="70" t="s">
        <v>2254</v>
      </c>
      <c r="H584" s="70" t="s">
        <v>2255</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2264</v>
      </c>
      <c r="B585" s="70">
        <v>10</v>
      </c>
      <c r="C585" s="70">
        <v>10</v>
      </c>
      <c r="D585" s="70">
        <v>1</v>
      </c>
      <c r="E585" s="70">
        <v>2013</v>
      </c>
      <c r="F585" s="70" t="s">
        <v>180</v>
      </c>
      <c r="G585" s="70" t="s">
        <v>2254</v>
      </c>
      <c r="H585" s="70" t="s">
        <v>2255</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2265</v>
      </c>
      <c r="B586" s="70">
        <v>11</v>
      </c>
      <c r="C586" s="70">
        <v>11</v>
      </c>
      <c r="D586" s="70">
        <v>1</v>
      </c>
      <c r="E586" s="70">
        <v>2014</v>
      </c>
      <c r="F586" s="70" t="s">
        <v>181</v>
      </c>
      <c r="G586" s="70" t="s">
        <v>2254</v>
      </c>
      <c r="H586" s="70" t="s">
        <v>2255</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2266</v>
      </c>
      <c r="B587" s="70">
        <v>12</v>
      </c>
      <c r="C587" s="70">
        <v>12</v>
      </c>
      <c r="D587" s="70">
        <v>1</v>
      </c>
      <c r="E587" s="70">
        <v>2015</v>
      </c>
      <c r="F587" s="70" t="s">
        <v>182</v>
      </c>
      <c r="G587" s="70" t="s">
        <v>2254</v>
      </c>
      <c r="H587" s="70" t="s">
        <v>2255</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2267</v>
      </c>
      <c r="B588" s="70">
        <v>13</v>
      </c>
      <c r="C588" s="70">
        <v>13</v>
      </c>
      <c r="D588" s="70">
        <v>1</v>
      </c>
      <c r="E588" s="70">
        <v>2016</v>
      </c>
      <c r="F588" s="70" t="s">
        <v>155</v>
      </c>
      <c r="G588" s="70" t="s">
        <v>2254</v>
      </c>
      <c r="H588" s="70" t="s">
        <v>2255</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2268</v>
      </c>
      <c r="B589" s="70">
        <v>14</v>
      </c>
      <c r="C589" s="70">
        <v>14</v>
      </c>
      <c r="D589" s="70">
        <v>1</v>
      </c>
      <c r="E589" s="70">
        <v>2017</v>
      </c>
      <c r="F589" s="70" t="s">
        <v>156</v>
      </c>
      <c r="G589" s="70" t="s">
        <v>2254</v>
      </c>
      <c r="H589" s="70" t="s">
        <v>2255</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2269</v>
      </c>
      <c r="B590" s="70">
        <v>15</v>
      </c>
      <c r="C590" s="70">
        <v>15</v>
      </c>
      <c r="D590" s="70">
        <v>1</v>
      </c>
      <c r="E590" s="70">
        <v>2018</v>
      </c>
      <c r="F590" s="70" t="s">
        <v>183</v>
      </c>
      <c r="G590" s="70" t="s">
        <v>2254</v>
      </c>
      <c r="H590" s="70" t="s">
        <v>2255</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2272</v>
      </c>
      <c r="B593" s="70">
        <v>17</v>
      </c>
      <c r="C593" s="70">
        <v>18</v>
      </c>
      <c r="D593" s="70">
        <v>1</v>
      </c>
      <c r="E593" s="70">
        <v>2021</v>
      </c>
      <c r="F593" s="70" t="s">
        <v>160</v>
      </c>
      <c r="G593" s="70" t="s">
        <v>2254</v>
      </c>
      <c r="H593" s="70" t="s">
        <v>2255</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2273</v>
      </c>
      <c r="B594" s="70">
        <v>17</v>
      </c>
      <c r="C594" s="70">
        <v>19</v>
      </c>
      <c r="D594" s="70">
        <v>1</v>
      </c>
      <c r="E594" s="70">
        <v>2022</v>
      </c>
      <c r="F594" s="70" t="s">
        <v>161</v>
      </c>
      <c r="G594" s="70" t="s">
        <v>2254</v>
      </c>
      <c r="H594" s="70" t="s">
        <v>2255</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460</v>
      </c>
      <c r="C597" s="70">
        <v>1</v>
      </c>
      <c r="D597" s="70">
        <v>28</v>
      </c>
      <c r="E597" s="70">
        <v>1990</v>
      </c>
      <c r="F597" s="70" t="s">
        <v>787</v>
      </c>
      <c r="G597" s="1064" t="s">
        <v>2277</v>
      </c>
      <c r="H597" s="70" t="s">
        <v>2278</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461</v>
      </c>
      <c r="C598" s="70">
        <v>2</v>
      </c>
      <c r="D598" s="70">
        <v>28</v>
      </c>
      <c r="E598" s="70">
        <v>2005</v>
      </c>
      <c r="F598" s="70" t="s">
        <v>789</v>
      </c>
      <c r="G598" s="70" t="s">
        <v>2277</v>
      </c>
      <c r="H598" s="70" t="s">
        <v>2278</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462</v>
      </c>
      <c r="C599" s="70">
        <v>3</v>
      </c>
      <c r="D599" s="70">
        <v>28</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463</v>
      </c>
      <c r="C600" s="70">
        <v>4</v>
      </c>
      <c r="D600" s="70">
        <v>28</v>
      </c>
      <c r="E600" s="70">
        <v>2007</v>
      </c>
      <c r="F600" s="70" t="s">
        <v>791</v>
      </c>
      <c r="G600" s="70" t="s">
        <v>2277</v>
      </c>
      <c r="H600" s="70" t="s">
        <v>2278</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464</v>
      </c>
      <c r="C601" s="70">
        <v>5</v>
      </c>
      <c r="D601" s="70">
        <v>28</v>
      </c>
      <c r="E601" s="70">
        <v>2008</v>
      </c>
      <c r="F601" s="70" t="s">
        <v>792</v>
      </c>
      <c r="G601" s="70" t="s">
        <v>2277</v>
      </c>
      <c r="H601" s="70" t="s">
        <v>2278</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465</v>
      </c>
      <c r="C602" s="70">
        <v>6</v>
      </c>
      <c r="D602" s="70">
        <v>28</v>
      </c>
      <c r="E602" s="70">
        <v>2009</v>
      </c>
      <c r="F602" s="70" t="s">
        <v>176</v>
      </c>
      <c r="G602" s="70" t="s">
        <v>2277</v>
      </c>
      <c r="H602" s="70" t="s">
        <v>2278</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2284</v>
      </c>
      <c r="B603" s="70">
        <v>466</v>
      </c>
      <c r="C603" s="70">
        <v>7</v>
      </c>
      <c r="D603" s="70">
        <v>28</v>
      </c>
      <c r="E603" s="70">
        <v>2010</v>
      </c>
      <c r="F603" s="70" t="s">
        <v>177</v>
      </c>
      <c r="G603" s="70" t="s">
        <v>2277</v>
      </c>
      <c r="H603" s="70" t="s">
        <v>2278</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2285</v>
      </c>
      <c r="B604" s="70">
        <v>467</v>
      </c>
      <c r="C604" s="70">
        <v>8</v>
      </c>
      <c r="D604" s="70">
        <v>28</v>
      </c>
      <c r="E604" s="70">
        <v>2011</v>
      </c>
      <c r="F604" s="70" t="s">
        <v>178</v>
      </c>
      <c r="G604" s="70" t="s">
        <v>2277</v>
      </c>
      <c r="H604" s="70" t="s">
        <v>2278</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2286</v>
      </c>
      <c r="B605" s="70">
        <v>468</v>
      </c>
      <c r="C605" s="70">
        <v>9</v>
      </c>
      <c r="D605" s="70">
        <v>28</v>
      </c>
      <c r="E605" s="70">
        <v>2012</v>
      </c>
      <c r="F605" s="70" t="s">
        <v>179</v>
      </c>
      <c r="G605" s="70" t="s">
        <v>2277</v>
      </c>
      <c r="H605" s="70" t="s">
        <v>2278</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2287</v>
      </c>
      <c r="B606" s="70">
        <v>469</v>
      </c>
      <c r="C606" s="70">
        <v>10</v>
      </c>
      <c r="D606" s="70">
        <v>28</v>
      </c>
      <c r="E606" s="70">
        <v>2013</v>
      </c>
      <c r="F606" s="70" t="s">
        <v>180</v>
      </c>
      <c r="G606" s="70" t="s">
        <v>2277</v>
      </c>
      <c r="H606" s="70" t="s">
        <v>2278</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2288</v>
      </c>
      <c r="B607" s="70">
        <v>470</v>
      </c>
      <c r="C607" s="70">
        <v>11</v>
      </c>
      <c r="D607" s="70">
        <v>28</v>
      </c>
      <c r="E607" s="70">
        <v>2014</v>
      </c>
      <c r="F607" s="70" t="s">
        <v>181</v>
      </c>
      <c r="G607" s="70" t="s">
        <v>2277</v>
      </c>
      <c r="H607" s="70" t="s">
        <v>2278</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2289</v>
      </c>
      <c r="B608" s="70">
        <v>471</v>
      </c>
      <c r="C608" s="70">
        <v>12</v>
      </c>
      <c r="D608" s="70">
        <v>28</v>
      </c>
      <c r="E608" s="70">
        <v>2015</v>
      </c>
      <c r="F608" s="70" t="s">
        <v>182</v>
      </c>
      <c r="G608" s="70" t="s">
        <v>2277</v>
      </c>
      <c r="H608" s="70" t="s">
        <v>2278</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2290</v>
      </c>
      <c r="B609" s="70">
        <v>472</v>
      </c>
      <c r="C609" s="70">
        <v>13</v>
      </c>
      <c r="D609" s="70">
        <v>28</v>
      </c>
      <c r="E609" s="70">
        <v>2016</v>
      </c>
      <c r="F609" s="70" t="s">
        <v>155</v>
      </c>
      <c r="G609" s="70" t="s">
        <v>2277</v>
      </c>
      <c r="H609" s="70" t="s">
        <v>2278</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2291</v>
      </c>
      <c r="B610" s="70">
        <v>473</v>
      </c>
      <c r="C610" s="70">
        <v>14</v>
      </c>
      <c r="D610" s="70">
        <v>28</v>
      </c>
      <c r="E610" s="70">
        <v>2017</v>
      </c>
      <c r="F610" s="70" t="s">
        <v>156</v>
      </c>
      <c r="G610" s="70" t="s">
        <v>2277</v>
      </c>
      <c r="H610" s="70" t="s">
        <v>2278</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2292</v>
      </c>
      <c r="B611" s="70">
        <v>474</v>
      </c>
      <c r="C611" s="70">
        <v>15</v>
      </c>
      <c r="D611" s="70">
        <v>28</v>
      </c>
      <c r="E611" s="70">
        <v>2018</v>
      </c>
      <c r="F611" s="70" t="s">
        <v>183</v>
      </c>
      <c r="G611" s="70" t="s">
        <v>2277</v>
      </c>
      <c r="H611" s="70" t="s">
        <v>2278</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2293</v>
      </c>
      <c r="B612" s="70">
        <v>475</v>
      </c>
      <c r="C612" s="70">
        <v>16</v>
      </c>
      <c r="D612" s="70">
        <v>28</v>
      </c>
      <c r="E612" s="70">
        <v>2019</v>
      </c>
      <c r="F612" s="70" t="s">
        <v>158</v>
      </c>
      <c r="G612" s="70" t="s">
        <v>2277</v>
      </c>
      <c r="H612" s="70" t="s">
        <v>2278</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2294</v>
      </c>
      <c r="B613" s="70">
        <v>476</v>
      </c>
      <c r="C613" s="70">
        <v>17</v>
      </c>
      <c r="D613" s="70">
        <v>28</v>
      </c>
      <c r="E613" s="70">
        <v>2020</v>
      </c>
      <c r="F613" s="70" t="s">
        <v>159</v>
      </c>
      <c r="G613" s="70" t="s">
        <v>2277</v>
      </c>
      <c r="H613" s="70" t="s">
        <v>2278</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2295</v>
      </c>
      <c r="B614" s="70">
        <v>476</v>
      </c>
      <c r="C614" s="70">
        <v>18</v>
      </c>
      <c r="D614" s="70">
        <v>28</v>
      </c>
      <c r="E614" s="70">
        <v>2021</v>
      </c>
      <c r="F614" s="70" t="s">
        <v>160</v>
      </c>
      <c r="G614" s="70" t="s">
        <v>2277</v>
      </c>
      <c r="H614" s="70" t="s">
        <v>2278</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2296</v>
      </c>
      <c r="B615" s="70">
        <v>476</v>
      </c>
      <c r="C615" s="70">
        <v>19</v>
      </c>
      <c r="D615" s="70">
        <v>28</v>
      </c>
      <c r="E615" s="70">
        <v>2022</v>
      </c>
      <c r="F615" s="70" t="s">
        <v>161</v>
      </c>
      <c r="G615" s="1064" t="s">
        <v>2277</v>
      </c>
      <c r="H615" s="70" t="s">
        <v>2278</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476</v>
      </c>
      <c r="C616" s="70">
        <v>20</v>
      </c>
      <c r="D616" s="70">
        <v>28</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476</v>
      </c>
      <c r="C617" s="70">
        <v>21</v>
      </c>
      <c r="D617" s="70">
        <v>28</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2161</v>
      </c>
      <c r="B9" s="70">
        <v>1</v>
      </c>
      <c r="C9" s="70">
        <v>1</v>
      </c>
      <c r="D9" s="70">
        <v>1</v>
      </c>
      <c r="E9" s="70">
        <v>1990</v>
      </c>
      <c r="F9" s="70" t="s">
        <v>787</v>
      </c>
      <c r="G9" s="1073" t="s">
        <v>2162</v>
      </c>
      <c r="H9" s="70" t="s">
        <v>2163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2164</v>
      </c>
      <c r="B10" s="70">
        <v>2</v>
      </c>
      <c r="C10" s="70">
        <v>2</v>
      </c>
      <c r="D10" s="70">
        <v>1</v>
      </c>
      <c r="E10" s="70">
        <v>2005</v>
      </c>
      <c r="F10" s="70" t="s">
        <v>789</v>
      </c>
      <c r="G10" s="1073" t="s">
        <v>2162</v>
      </c>
      <c r="H10" s="70" t="s">
        <v>2163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2165</v>
      </c>
      <c r="B11" s="70">
        <v>3</v>
      </c>
      <c r="C11" s="70">
        <v>3</v>
      </c>
      <c r="D11" s="70">
        <v>1</v>
      </c>
      <c r="E11" s="70">
        <v>2006</v>
      </c>
      <c r="F11" s="70" t="s">
        <v>790</v>
      </c>
      <c r="G11" s="1073" t="s">
        <v>2162</v>
      </c>
      <c r="H11" s="70" t="s">
        <v>2163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2166</v>
      </c>
      <c r="B12" s="70">
        <v>4</v>
      </c>
      <c r="C12" s="70">
        <v>4</v>
      </c>
      <c r="D12" s="70">
        <v>1</v>
      </c>
      <c r="E12" s="70">
        <v>2007</v>
      </c>
      <c r="F12" s="70" t="s">
        <v>791</v>
      </c>
      <c r="G12" s="1073" t="s">
        <v>2162</v>
      </c>
      <c r="H12" s="70" t="s">
        <v>2163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2167</v>
      </c>
      <c r="B13" s="70">
        <v>5</v>
      </c>
      <c r="C13" s="70">
        <v>5</v>
      </c>
      <c r="D13" s="70">
        <v>1</v>
      </c>
      <c r="E13" s="70">
        <v>2008</v>
      </c>
      <c r="F13" s="70" t="s">
        <v>792</v>
      </c>
      <c r="G13" s="1073" t="s">
        <v>2162</v>
      </c>
      <c r="H13" s="70" t="s">
        <v>2163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2168</v>
      </c>
      <c r="B14" s="70">
        <v>6</v>
      </c>
      <c r="C14" s="70">
        <v>6</v>
      </c>
      <c r="D14" s="70">
        <v>1</v>
      </c>
      <c r="E14" s="70">
        <v>2009</v>
      </c>
      <c r="F14" s="70" t="s">
        <v>176</v>
      </c>
      <c r="G14" s="1073" t="s">
        <v>2162</v>
      </c>
      <c r="H14" s="70" t="s">
        <v>2163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2758.1219999999998</v>
      </c>
      <c r="Z14" s="73">
        <v>0</v>
      </c>
      <c r="AA14" s="73">
        <v>0</v>
      </c>
      <c r="AB14" s="73">
        <v>0</v>
      </c>
      <c r="AC14" s="73">
        <v>0</v>
      </c>
      <c r="AD14" s="73">
        <v>196.86500000000001</v>
      </c>
      <c r="AE14" s="73">
        <v>1637.2239999999999</v>
      </c>
      <c r="AF14" s="73">
        <v>56.2</v>
      </c>
      <c r="AG14" s="73">
        <v>0</v>
      </c>
      <c r="AH14" s="73">
        <v>13.3</v>
      </c>
      <c r="AI14" s="73">
        <v>0</v>
      </c>
      <c r="AJ14" s="73">
        <v>0</v>
      </c>
      <c r="AK14" s="73">
        <v>176.43299999999999</v>
      </c>
      <c r="AL14" s="73">
        <v>0</v>
      </c>
      <c r="AM14" s="73">
        <v>0</v>
      </c>
      <c r="AN14" s="73">
        <v>0</v>
      </c>
      <c r="AO14" s="73">
        <v>0</v>
      </c>
      <c r="AP14" s="73">
        <v>225.05699999999999</v>
      </c>
      <c r="AQ14" s="73">
        <v>0</v>
      </c>
      <c r="AR14" s="73">
        <v>0</v>
      </c>
      <c r="AS14" s="73">
        <v>0</v>
      </c>
      <c r="AT14" s="73">
        <v>0</v>
      </c>
      <c r="AU14" s="73">
        <v>0</v>
      </c>
      <c r="AV14" s="73">
        <v>0</v>
      </c>
      <c r="AW14" s="73">
        <v>0</v>
      </c>
      <c r="AX14" s="73">
        <v>0</v>
      </c>
      <c r="AY14" s="73">
        <v>0</v>
      </c>
      <c r="AZ14" s="73">
        <v>0</v>
      </c>
      <c r="BA14" s="73">
        <v>0</v>
      </c>
      <c r="BB14" s="73">
        <v>0</v>
      </c>
      <c r="BC14" s="73">
        <v>0</v>
      </c>
      <c r="BD14" s="73">
        <v>9.1270000000000007</v>
      </c>
      <c r="BE14" s="73">
        <v>0</v>
      </c>
      <c r="BF14" s="73">
        <v>0</v>
      </c>
      <c r="BG14" s="73">
        <v>0</v>
      </c>
      <c r="BH14" s="73">
        <v>0</v>
      </c>
      <c r="BI14" s="73">
        <v>0</v>
      </c>
      <c r="BJ14" s="73">
        <v>0</v>
      </c>
      <c r="BK14" s="73">
        <v>0</v>
      </c>
      <c r="BL14" s="73">
        <v>0</v>
      </c>
      <c r="BM14" s="73">
        <v>9.9499999999999993</v>
      </c>
      <c r="BN14" s="73">
        <v>0</v>
      </c>
      <c r="BO14" s="73">
        <v>0</v>
      </c>
      <c r="BP14" s="73">
        <v>0</v>
      </c>
      <c r="BQ14" s="73">
        <v>0</v>
      </c>
      <c r="BR14" s="73">
        <v>0</v>
      </c>
      <c r="BS14" s="73">
        <v>0</v>
      </c>
      <c r="BT14" s="73">
        <v>0</v>
      </c>
      <c r="BU14" s="73">
        <v>0</v>
      </c>
      <c r="BV14" s="73">
        <v>0</v>
      </c>
      <c r="BW14" s="73">
        <v>0</v>
      </c>
      <c r="BX14" s="73">
        <v>0</v>
      </c>
      <c r="BY14" s="73">
        <v>0</v>
      </c>
      <c r="BZ14" s="73">
        <v>0</v>
      </c>
      <c r="CA14" s="73">
        <v>0</v>
      </c>
      <c r="CB14" s="73">
        <v>5.0469999999999997</v>
      </c>
      <c r="CC14" s="73">
        <v>0</v>
      </c>
      <c r="CD14" s="73">
        <v>0</v>
      </c>
      <c r="CE14" s="73">
        <v>0</v>
      </c>
      <c r="CF14" s="73">
        <v>0</v>
      </c>
      <c r="CG14" s="73">
        <v>0</v>
      </c>
      <c r="CH14" s="73">
        <v>0</v>
      </c>
      <c r="CI14" s="73">
        <v>0</v>
      </c>
      <c r="CJ14" s="73">
        <v>0</v>
      </c>
      <c r="CK14" s="73">
        <v>0</v>
      </c>
      <c r="CL14" s="73">
        <v>5.94</v>
      </c>
      <c r="CM14" s="73">
        <v>0</v>
      </c>
      <c r="CN14" s="73">
        <v>29.411999999999999</v>
      </c>
      <c r="CO14" s="73">
        <v>0</v>
      </c>
      <c r="CP14" s="73">
        <v>0</v>
      </c>
      <c r="CQ14" s="73">
        <v>0</v>
      </c>
      <c r="CR14" s="73">
        <v>0</v>
      </c>
      <c r="CS14" s="73">
        <v>116</v>
      </c>
      <c r="CT14" s="73">
        <v>0</v>
      </c>
      <c r="CU14" s="73">
        <v>0</v>
      </c>
      <c r="CV14" s="73">
        <v>0</v>
      </c>
      <c r="CW14" s="73">
        <v>0</v>
      </c>
      <c r="CX14" s="73">
        <v>0</v>
      </c>
      <c r="CY14" s="73">
        <v>0</v>
      </c>
      <c r="CZ14" s="73">
        <v>0</v>
      </c>
      <c r="DA14" s="73">
        <v>0</v>
      </c>
      <c r="DB14" s="73">
        <v>0</v>
      </c>
      <c r="DC14" s="73">
        <v>0</v>
      </c>
      <c r="DD14" s="73">
        <v>0</v>
      </c>
      <c r="DE14" s="73">
        <v>0</v>
      </c>
      <c r="DF14" s="73">
        <v>0</v>
      </c>
      <c r="DG14" s="73">
        <v>225.05699999999999</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2758.1219999999998</v>
      </c>
      <c r="EA14" s="73">
        <v>0</v>
      </c>
      <c r="EB14" s="73">
        <v>0</v>
      </c>
      <c r="EC14" s="73">
        <v>0</v>
      </c>
      <c r="ED14" s="73">
        <v>0</v>
      </c>
      <c r="EE14" s="73">
        <v>196.86500000000001</v>
      </c>
      <c r="EF14" s="73">
        <v>1637.2239999999999</v>
      </c>
      <c r="EG14" s="73">
        <v>56.2</v>
      </c>
      <c r="EH14" s="73">
        <v>0</v>
      </c>
      <c r="EI14" s="73">
        <v>13.3</v>
      </c>
      <c r="EJ14" s="73">
        <v>0</v>
      </c>
      <c r="EK14" s="73">
        <v>0</v>
      </c>
      <c r="EL14" s="73">
        <v>176.43299999999999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9.1270000000000007</v>
      </c>
      <c r="FF14" s="73">
        <v>0</v>
      </c>
      <c r="FG14" s="73">
        <v>0</v>
      </c>
      <c r="FH14" s="73">
        <v>0</v>
      </c>
      <c r="FI14" s="73">
        <v>0</v>
      </c>
      <c r="FJ14" s="73">
        <v>0</v>
      </c>
      <c r="FK14" s="73">
        <v>0</v>
      </c>
      <c r="FL14" s="73">
        <v>0</v>
      </c>
      <c r="FM14" s="73">
        <v>0</v>
      </c>
      <c r="FN14" s="73">
        <v>9.9499999999999993</v>
      </c>
      <c r="FO14" s="73">
        <v>0</v>
      </c>
      <c r="FP14" s="73">
        <v>0</v>
      </c>
      <c r="FQ14" s="73">
        <v>0</v>
      </c>
      <c r="FR14" s="73">
        <v>0</v>
      </c>
      <c r="FS14" s="73">
        <v>0</v>
      </c>
      <c r="FT14" s="73">
        <v>0</v>
      </c>
      <c r="FU14" s="73">
        <v>0</v>
      </c>
      <c r="FV14" s="73">
        <v>0</v>
      </c>
      <c r="FW14" s="73">
        <v>0</v>
      </c>
      <c r="FX14" s="73">
        <v>0</v>
      </c>
      <c r="FY14" s="73">
        <v>0</v>
      </c>
      <c r="FZ14" s="73">
        <v>0</v>
      </c>
      <c r="GA14" s="73">
        <v>0</v>
      </c>
      <c r="GB14" s="73">
        <v>0</v>
      </c>
      <c r="GC14" s="73">
        <v>5.0469999999999997</v>
      </c>
      <c r="GD14" s="73">
        <v>0</v>
      </c>
      <c r="GE14" s="73">
        <v>0</v>
      </c>
      <c r="GF14" s="73">
        <v>0</v>
      </c>
      <c r="GG14" s="73">
        <v>0</v>
      </c>
      <c r="GH14" s="73">
        <v>0</v>
      </c>
      <c r="GI14" s="73">
        <v>0</v>
      </c>
      <c r="GJ14" s="73">
        <v>0</v>
      </c>
      <c r="GK14" s="73">
        <v>0</v>
      </c>
      <c r="GL14" s="73">
        <v>0</v>
      </c>
      <c r="GM14" s="73">
        <v>5.94</v>
      </c>
      <c r="GN14" s="73">
        <v>0</v>
      </c>
      <c r="GO14" s="73">
        <v>29.411999999999999</v>
      </c>
      <c r="GP14" s="73">
        <v>0</v>
      </c>
      <c r="GQ14" s="73">
        <v>0</v>
      </c>
      <c r="GR14" s="73">
        <v>0</v>
      </c>
      <c r="GS14" s="73">
        <v>0</v>
      </c>
      <c r="GT14" s="73">
        <v>116</v>
      </c>
      <c r="GU14" s="73">
        <v>0</v>
      </c>
      <c r="GV14" s="73">
        <v>0</v>
      </c>
      <c r="GW14" s="73">
        <v>0</v>
      </c>
      <c r="GX14" s="73">
        <v>0</v>
      </c>
      <c r="GY14" s="73">
        <v>0</v>
      </c>
      <c r="GZ14" s="73">
        <v>0</v>
      </c>
      <c r="HA14" s="73">
        <v>0</v>
      </c>
      <c r="HB14" s="73">
        <v>0</v>
      </c>
      <c r="HC14" s="73">
        <v>0</v>
      </c>
      <c r="HD14" s="73">
        <v>0</v>
      </c>
      <c r="HE14" s="73">
        <v>0</v>
      </c>
      <c r="HF14" s="73">
        <v>225.05699999999999</v>
      </c>
      <c r="HG14" s="73">
        <v>0</v>
      </c>
      <c r="HH14" s="73">
        <v>0</v>
      </c>
      <c r="HI14" s="73">
        <v>0</v>
      </c>
      <c r="HJ14" s="73">
        <v>0</v>
      </c>
      <c r="HK14" s="73">
        <v>4838.1440000000002</v>
      </c>
      <c r="HL14" s="73">
        <v>0</v>
      </c>
      <c r="HM14" s="73">
        <v>0</v>
      </c>
      <c r="HN14" s="73">
        <v>9.1270000000000007</v>
      </c>
      <c r="HO14" s="73">
        <v>9.9499999999999993</v>
      </c>
      <c r="HP14" s="73">
        <v>0</v>
      </c>
      <c r="HQ14" s="73">
        <v>0</v>
      </c>
      <c r="HR14" s="73">
        <v>5.0469999999999997</v>
      </c>
      <c r="HS14" s="73">
        <v>0</v>
      </c>
      <c r="HT14" s="73">
        <v>0</v>
      </c>
      <c r="HU14" s="73">
        <v>5.94</v>
      </c>
      <c r="HV14" s="73">
        <v>29.411999999999999</v>
      </c>
      <c r="HW14" s="73">
        <v>0</v>
      </c>
      <c r="HX14" s="73">
        <v>116</v>
      </c>
      <c r="HY14" s="73">
        <v>0</v>
      </c>
      <c r="HZ14" s="73">
        <v>0</v>
      </c>
      <c r="IA14" s="73">
        <v>225.05699999999999</v>
      </c>
      <c r="IB14" s="73">
        <v>0</v>
      </c>
      <c r="IC14" s="73">
        <v>0</v>
      </c>
      <c r="ID14" s="73">
        <v>0</v>
      </c>
      <c r="IE14" s="73">
        <v>0</v>
      </c>
      <c r="IF14" s="73">
        <v>4838.1440000000002</v>
      </c>
      <c r="IG14" s="73">
        <v>225.05699999999999</v>
      </c>
      <c r="IH14" s="73">
        <v>0</v>
      </c>
      <c r="II14" s="73">
        <v>9.1270000000000007</v>
      </c>
      <c r="IJ14" s="73">
        <v>9.9499999999999993</v>
      </c>
      <c r="IK14" s="73">
        <v>0</v>
      </c>
      <c r="IL14" s="73">
        <v>0</v>
      </c>
      <c r="IM14" s="73">
        <v>5.0469999999999997</v>
      </c>
      <c r="IN14" s="73">
        <v>0</v>
      </c>
      <c r="IO14" s="73">
        <v>0</v>
      </c>
      <c r="IP14" s="73">
        <v>5.94</v>
      </c>
      <c r="IQ14" s="73">
        <v>29.411999999999999</v>
      </c>
      <c r="IR14" s="73">
        <v>0</v>
      </c>
      <c r="IS14" s="73">
        <v>116</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14</v>
      </c>
      <c r="JM14" s="71">
        <v>0</v>
      </c>
      <c r="JN14" s="71">
        <v>0</v>
      </c>
      <c r="JO14" s="71">
        <v>0</v>
      </c>
      <c r="JP14" s="71">
        <v>0</v>
      </c>
      <c r="JQ14" s="71">
        <v>2</v>
      </c>
      <c r="JR14" s="71">
        <v>2</v>
      </c>
      <c r="JS14" s="71">
        <v>1</v>
      </c>
      <c r="JT14" s="71">
        <v>0</v>
      </c>
      <c r="JU14" s="71">
        <v>1</v>
      </c>
      <c r="JV14" s="71">
        <v>0</v>
      </c>
      <c r="JW14" s="71">
        <v>0</v>
      </c>
      <c r="JX14" s="71">
        <v>2</v>
      </c>
      <c r="JY14" s="71">
        <v>0</v>
      </c>
      <c r="JZ14" s="71">
        <v>0</v>
      </c>
      <c r="KA14" s="71">
        <v>0</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1</v>
      </c>
      <c r="LZ14" s="71">
        <v>0</v>
      </c>
      <c r="MA14" s="71">
        <v>3</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14</v>
      </c>
      <c r="NN14" s="71">
        <v>0</v>
      </c>
      <c r="NO14" s="71">
        <v>0</v>
      </c>
      <c r="NP14" s="71">
        <v>0</v>
      </c>
      <c r="NQ14" s="71">
        <v>0</v>
      </c>
      <c r="NR14" s="71">
        <v>2</v>
      </c>
      <c r="NS14" s="71">
        <v>2</v>
      </c>
      <c r="NT14" s="71">
        <v>1</v>
      </c>
      <c r="NU14" s="71">
        <v>0</v>
      </c>
      <c r="NV14" s="71">
        <v>1</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1</v>
      </c>
      <c r="QA14" s="71">
        <v>0</v>
      </c>
      <c r="QB14" s="71">
        <v>3</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22</v>
      </c>
      <c r="QY14" s="71">
        <v>0</v>
      </c>
      <c r="QZ14" s="71">
        <v>0</v>
      </c>
      <c r="RA14" s="71">
        <v>1</v>
      </c>
      <c r="RB14" s="71">
        <v>2</v>
      </c>
      <c r="RC14" s="71">
        <v>0</v>
      </c>
      <c r="RD14" s="71">
        <v>0</v>
      </c>
      <c r="RE14" s="71">
        <v>1</v>
      </c>
      <c r="RF14" s="71">
        <v>0</v>
      </c>
      <c r="RG14" s="71">
        <v>0</v>
      </c>
      <c r="RH14" s="71">
        <v>1</v>
      </c>
      <c r="RI14" s="71">
        <v>3</v>
      </c>
      <c r="RJ14" s="71">
        <v>0</v>
      </c>
      <c r="RK14" s="71">
        <v>1</v>
      </c>
      <c r="RL14" s="71">
        <v>0</v>
      </c>
      <c r="RM14" s="71">
        <v>0</v>
      </c>
      <c r="RN14" s="71">
        <v>2</v>
      </c>
      <c r="RO14" s="71">
        <v>0</v>
      </c>
      <c r="RP14" s="71">
        <v>0</v>
      </c>
      <c r="RQ14" s="71">
        <v>0</v>
      </c>
      <c r="RR14" s="71">
        <v>0</v>
      </c>
      <c r="RS14" s="71">
        <v>22</v>
      </c>
      <c r="RT14" s="71">
        <v>2</v>
      </c>
      <c r="RU14" s="71">
        <v>0</v>
      </c>
      <c r="RV14" s="71">
        <v>1</v>
      </c>
      <c r="RW14" s="71">
        <v>2</v>
      </c>
      <c r="RX14" s="71">
        <v>0</v>
      </c>
      <c r="RY14" s="71">
        <v>0</v>
      </c>
      <c r="RZ14" s="71">
        <v>1</v>
      </c>
      <c r="SA14" s="71">
        <v>0</v>
      </c>
      <c r="SB14" s="71">
        <v>0</v>
      </c>
      <c r="SC14" s="71">
        <v>1</v>
      </c>
      <c r="SD14" s="71">
        <v>3</v>
      </c>
      <c r="SE14" s="71">
        <v>0</v>
      </c>
      <c r="SF14" s="71">
        <v>1</v>
      </c>
      <c r="SG14" s="71">
        <v>0</v>
      </c>
      <c r="SH14" s="71">
        <v>0</v>
      </c>
    </row>
    <row r="15" spans="1:503">
      <c r="A15" s="16" t="s">
        <v>2169</v>
      </c>
      <c r="B15" s="70">
        <v>7</v>
      </c>
      <c r="C15" s="70">
        <v>7</v>
      </c>
      <c r="D15" s="70">
        <v>1</v>
      </c>
      <c r="E15" s="70">
        <v>2010</v>
      </c>
      <c r="F15" s="70" t="s">
        <v>177</v>
      </c>
      <c r="G15" s="1073" t="s">
        <v>2162</v>
      </c>
      <c r="H15" s="70" t="s">
        <v>2163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2984.3519999999999</v>
      </c>
      <c r="Z15" s="73">
        <v>0</v>
      </c>
      <c r="AA15" s="73">
        <v>0</v>
      </c>
      <c r="AB15" s="73">
        <v>0</v>
      </c>
      <c r="AC15" s="73">
        <v>0</v>
      </c>
      <c r="AD15" s="73">
        <v>1684.643</v>
      </c>
      <c r="AE15" s="73">
        <v>181.53800000000001</v>
      </c>
      <c r="AF15" s="73">
        <v>67.843999999999994</v>
      </c>
      <c r="AG15" s="73">
        <v>0</v>
      </c>
      <c r="AH15" s="73">
        <v>0</v>
      </c>
      <c r="AI15" s="73">
        <v>12.879</v>
      </c>
      <c r="AJ15" s="73">
        <v>0</v>
      </c>
      <c r="AK15" s="73">
        <v>177.042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9.9499999999999993</v>
      </c>
      <c r="BE15" s="73">
        <v>0</v>
      </c>
      <c r="BF15" s="73">
        <v>0</v>
      </c>
      <c r="BG15" s="73">
        <v>0</v>
      </c>
      <c r="BH15" s="73">
        <v>0</v>
      </c>
      <c r="BI15" s="73">
        <v>0</v>
      </c>
      <c r="BJ15" s="73">
        <v>0</v>
      </c>
      <c r="BK15" s="73">
        <v>0</v>
      </c>
      <c r="BL15" s="73">
        <v>0</v>
      </c>
      <c r="BM15" s="73">
        <v>8.9969999999999999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5.5430000000000001</v>
      </c>
      <c r="CC15" s="73">
        <v>0</v>
      </c>
      <c r="CD15" s="73">
        <v>0</v>
      </c>
      <c r="CE15" s="73">
        <v>0</v>
      </c>
      <c r="CF15" s="73">
        <v>0</v>
      </c>
      <c r="CG15" s="73">
        <v>0</v>
      </c>
      <c r="CH15" s="73">
        <v>0</v>
      </c>
      <c r="CI15" s="73">
        <v>0</v>
      </c>
      <c r="CJ15" s="73">
        <v>0</v>
      </c>
      <c r="CK15" s="73">
        <v>0</v>
      </c>
      <c r="CL15" s="73">
        <v>6.274</v>
      </c>
      <c r="CM15" s="73">
        <v>0</v>
      </c>
      <c r="CN15" s="73">
        <v>28.893000000000001</v>
      </c>
      <c r="CO15" s="73">
        <v>0</v>
      </c>
      <c r="CP15" s="73">
        <v>0</v>
      </c>
      <c r="CQ15" s="73">
        <v>0</v>
      </c>
      <c r="CR15" s="73">
        <v>0</v>
      </c>
      <c r="CS15" s="73">
        <v>19.353000000000002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2984.3519999999999</v>
      </c>
      <c r="EA15" s="73">
        <v>0</v>
      </c>
      <c r="EB15" s="73">
        <v>0</v>
      </c>
      <c r="EC15" s="73">
        <v>0</v>
      </c>
      <c r="ED15" s="73">
        <v>0</v>
      </c>
      <c r="EE15" s="73">
        <v>1684.643</v>
      </c>
      <c r="EF15" s="73">
        <v>181.53800000000001</v>
      </c>
      <c r="EG15" s="73">
        <v>67.843999999999994</v>
      </c>
      <c r="EH15" s="73">
        <v>0</v>
      </c>
      <c r="EI15" s="73">
        <v>0</v>
      </c>
      <c r="EJ15" s="73">
        <v>12.879</v>
      </c>
      <c r="EK15" s="73">
        <v>0</v>
      </c>
      <c r="EL15" s="73">
        <v>177.042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9.9499999999999993</v>
      </c>
      <c r="FF15" s="73">
        <v>0</v>
      </c>
      <c r="FG15" s="73">
        <v>0</v>
      </c>
      <c r="FH15" s="73">
        <v>0</v>
      </c>
      <c r="FI15" s="73">
        <v>0</v>
      </c>
      <c r="FJ15" s="73">
        <v>0</v>
      </c>
      <c r="FK15" s="73">
        <v>0</v>
      </c>
      <c r="FL15" s="73">
        <v>0</v>
      </c>
      <c r="FM15" s="73">
        <v>0</v>
      </c>
      <c r="FN15" s="73">
        <v>8.9969999999999999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5.5430000000000001</v>
      </c>
      <c r="GD15" s="73">
        <v>0</v>
      </c>
      <c r="GE15" s="73">
        <v>0</v>
      </c>
      <c r="GF15" s="73">
        <v>0</v>
      </c>
      <c r="GG15" s="73">
        <v>0</v>
      </c>
      <c r="GH15" s="73">
        <v>0</v>
      </c>
      <c r="GI15" s="73">
        <v>0</v>
      </c>
      <c r="GJ15" s="73">
        <v>0</v>
      </c>
      <c r="GK15" s="73">
        <v>0</v>
      </c>
      <c r="GL15" s="73">
        <v>0</v>
      </c>
      <c r="GM15" s="73">
        <v>6.274</v>
      </c>
      <c r="GN15" s="73">
        <v>0</v>
      </c>
      <c r="GO15" s="73">
        <v>28.893000000000001</v>
      </c>
      <c r="GP15" s="73">
        <v>0</v>
      </c>
      <c r="GQ15" s="73">
        <v>0</v>
      </c>
      <c r="GR15" s="73">
        <v>0</v>
      </c>
      <c r="GS15" s="73">
        <v>0</v>
      </c>
      <c r="GT15" s="73">
        <v>19.353000000000002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5108.2979999999998</v>
      </c>
      <c r="HL15" s="73">
        <v>0</v>
      </c>
      <c r="HM15" s="73">
        <v>0</v>
      </c>
      <c r="HN15" s="73">
        <v>9.9499999999999993</v>
      </c>
      <c r="HO15" s="73">
        <v>8.9969999999999999</v>
      </c>
      <c r="HP15" s="73">
        <v>0</v>
      </c>
      <c r="HQ15" s="73">
        <v>0</v>
      </c>
      <c r="HR15" s="73">
        <v>5.5430000000000001</v>
      </c>
      <c r="HS15" s="73">
        <v>0</v>
      </c>
      <c r="HT15" s="73">
        <v>0</v>
      </c>
      <c r="HU15" s="73">
        <v>6.274</v>
      </c>
      <c r="HV15" s="73">
        <v>28.893000000000001</v>
      </c>
      <c r="HW15" s="73">
        <v>0</v>
      </c>
      <c r="HX15" s="73">
        <v>19.353000000000002</v>
      </c>
      <c r="HY15" s="73">
        <v>0</v>
      </c>
      <c r="HZ15" s="73">
        <v>0</v>
      </c>
      <c r="IA15" s="73">
        <v>0</v>
      </c>
      <c r="IB15" s="73">
        <v>0</v>
      </c>
      <c r="IC15" s="73">
        <v>0</v>
      </c>
      <c r="ID15" s="73">
        <v>0</v>
      </c>
      <c r="IE15" s="73">
        <v>0</v>
      </c>
      <c r="IF15" s="73">
        <v>5108.2979999999998</v>
      </c>
      <c r="IG15" s="73">
        <v>0</v>
      </c>
      <c r="IH15" s="73">
        <v>0</v>
      </c>
      <c r="II15" s="73">
        <v>9.9499999999999993</v>
      </c>
      <c r="IJ15" s="73">
        <v>8.9969999999999999</v>
      </c>
      <c r="IK15" s="73">
        <v>0</v>
      </c>
      <c r="IL15" s="73">
        <v>0</v>
      </c>
      <c r="IM15" s="73">
        <v>5.5430000000000001</v>
      </c>
      <c r="IN15" s="73">
        <v>0</v>
      </c>
      <c r="IO15" s="73">
        <v>0</v>
      </c>
      <c r="IP15" s="73">
        <v>6.274</v>
      </c>
      <c r="IQ15" s="73">
        <v>28.893000000000001</v>
      </c>
      <c r="IR15" s="73">
        <v>0</v>
      </c>
      <c r="IS15" s="73">
        <v>19.353000000000002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13</v>
      </c>
      <c r="JM15" s="71">
        <v>0</v>
      </c>
      <c r="JN15" s="71">
        <v>0</v>
      </c>
      <c r="JO15" s="71">
        <v>0</v>
      </c>
      <c r="JP15" s="71">
        <v>0</v>
      </c>
      <c r="JQ15" s="71">
        <v>3</v>
      </c>
      <c r="JR15" s="71">
        <v>1</v>
      </c>
      <c r="JS15" s="71">
        <v>1</v>
      </c>
      <c r="JT15" s="71">
        <v>0</v>
      </c>
      <c r="JU15" s="71">
        <v>0</v>
      </c>
      <c r="JV15" s="71">
        <v>1</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1</v>
      </c>
      <c r="LZ15" s="71">
        <v>0</v>
      </c>
      <c r="MA15" s="71">
        <v>3</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13</v>
      </c>
      <c r="NN15" s="71">
        <v>0</v>
      </c>
      <c r="NO15" s="71">
        <v>0</v>
      </c>
      <c r="NP15" s="71">
        <v>0</v>
      </c>
      <c r="NQ15" s="71">
        <v>0</v>
      </c>
      <c r="NR15" s="71">
        <v>3</v>
      </c>
      <c r="NS15" s="71">
        <v>1</v>
      </c>
      <c r="NT15" s="71">
        <v>1</v>
      </c>
      <c r="NU15" s="71">
        <v>0</v>
      </c>
      <c r="NV15" s="71">
        <v>0</v>
      </c>
      <c r="NW15" s="71">
        <v>1</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1</v>
      </c>
      <c r="QA15" s="71">
        <v>0</v>
      </c>
      <c r="QB15" s="71">
        <v>3</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21</v>
      </c>
      <c r="QY15" s="71">
        <v>0</v>
      </c>
      <c r="QZ15" s="71">
        <v>0</v>
      </c>
      <c r="RA15" s="71">
        <v>1</v>
      </c>
      <c r="RB15" s="71">
        <v>2</v>
      </c>
      <c r="RC15" s="71">
        <v>0</v>
      </c>
      <c r="RD15" s="71">
        <v>0</v>
      </c>
      <c r="RE15" s="71">
        <v>1</v>
      </c>
      <c r="RF15" s="71">
        <v>0</v>
      </c>
      <c r="RG15" s="71">
        <v>0</v>
      </c>
      <c r="RH15" s="71">
        <v>1</v>
      </c>
      <c r="RI15" s="71">
        <v>3</v>
      </c>
      <c r="RJ15" s="71">
        <v>0</v>
      </c>
      <c r="RK15" s="71">
        <v>1</v>
      </c>
      <c r="RL15" s="71">
        <v>0</v>
      </c>
      <c r="RM15" s="71">
        <v>0</v>
      </c>
      <c r="RN15" s="71">
        <v>0</v>
      </c>
      <c r="RO15" s="71">
        <v>0</v>
      </c>
      <c r="RP15" s="71">
        <v>0</v>
      </c>
      <c r="RQ15" s="71">
        <v>0</v>
      </c>
      <c r="RR15" s="71">
        <v>0</v>
      </c>
      <c r="RS15" s="71">
        <v>21</v>
      </c>
      <c r="RT15" s="71">
        <v>0</v>
      </c>
      <c r="RU15" s="71">
        <v>0</v>
      </c>
      <c r="RV15" s="71">
        <v>1</v>
      </c>
      <c r="RW15" s="71">
        <v>2</v>
      </c>
      <c r="RX15" s="71">
        <v>0</v>
      </c>
      <c r="RY15" s="71">
        <v>0</v>
      </c>
      <c r="RZ15" s="71">
        <v>1</v>
      </c>
      <c r="SA15" s="71">
        <v>0</v>
      </c>
      <c r="SB15" s="71">
        <v>0</v>
      </c>
      <c r="SC15" s="71">
        <v>1</v>
      </c>
      <c r="SD15" s="71">
        <v>3</v>
      </c>
      <c r="SE15" s="71">
        <v>0</v>
      </c>
      <c r="SF15" s="71">
        <v>1</v>
      </c>
      <c r="SG15" s="71">
        <v>0</v>
      </c>
      <c r="SH15" s="71">
        <v>0</v>
      </c>
    </row>
    <row r="16" spans="1:503">
      <c r="A16" s="16" t="s">
        <v>2170</v>
      </c>
      <c r="B16" s="70">
        <v>8</v>
      </c>
      <c r="C16" s="70">
        <v>8</v>
      </c>
      <c r="D16" s="70">
        <v>1</v>
      </c>
      <c r="E16" s="70">
        <v>2011</v>
      </c>
      <c r="F16" s="70" t="s">
        <v>178</v>
      </c>
      <c r="G16" s="1073" t="s">
        <v>2162</v>
      </c>
      <c r="H16" s="70" t="s">
        <v>2163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2919.7750000000001</v>
      </c>
      <c r="Z16" s="73">
        <v>0</v>
      </c>
      <c r="AA16" s="73">
        <v>0</v>
      </c>
      <c r="AB16" s="73">
        <v>0</v>
      </c>
      <c r="AC16" s="73">
        <v>0</v>
      </c>
      <c r="AD16" s="73">
        <v>1727.433</v>
      </c>
      <c r="AE16" s="73">
        <v>188.46700000000001</v>
      </c>
      <c r="AF16" s="73">
        <v>41.8</v>
      </c>
      <c r="AG16" s="73">
        <v>0</v>
      </c>
      <c r="AH16" s="73">
        <v>0</v>
      </c>
      <c r="AI16" s="73">
        <v>13.72</v>
      </c>
      <c r="AJ16" s="73">
        <v>0</v>
      </c>
      <c r="AK16" s="73">
        <v>178.20699999999999</v>
      </c>
      <c r="AL16" s="73">
        <v>0</v>
      </c>
      <c r="AM16" s="73">
        <v>0</v>
      </c>
      <c r="AN16" s="73">
        <v>0</v>
      </c>
      <c r="AO16" s="73">
        <v>0</v>
      </c>
      <c r="AP16" s="73">
        <v>240.476</v>
      </c>
      <c r="AQ16" s="73">
        <v>0</v>
      </c>
      <c r="AR16" s="73">
        <v>0</v>
      </c>
      <c r="AS16" s="73">
        <v>0</v>
      </c>
      <c r="AT16" s="73">
        <v>0</v>
      </c>
      <c r="AU16" s="73">
        <v>0</v>
      </c>
      <c r="AV16" s="73">
        <v>0</v>
      </c>
      <c r="AW16" s="73">
        <v>0</v>
      </c>
      <c r="AX16" s="73">
        <v>0</v>
      </c>
      <c r="AY16" s="73">
        <v>0</v>
      </c>
      <c r="AZ16" s="73">
        <v>0</v>
      </c>
      <c r="BA16" s="73">
        <v>0</v>
      </c>
      <c r="BB16" s="73">
        <v>0</v>
      </c>
      <c r="BC16" s="73">
        <v>0</v>
      </c>
      <c r="BD16" s="73">
        <v>10.118</v>
      </c>
      <c r="BE16" s="73">
        <v>0</v>
      </c>
      <c r="BF16" s="73">
        <v>0</v>
      </c>
      <c r="BG16" s="73">
        <v>0</v>
      </c>
      <c r="BH16" s="73">
        <v>0</v>
      </c>
      <c r="BI16" s="73">
        <v>0</v>
      </c>
      <c r="BJ16" s="73">
        <v>0</v>
      </c>
      <c r="BK16" s="73">
        <v>0</v>
      </c>
      <c r="BL16" s="73">
        <v>0</v>
      </c>
      <c r="BM16" s="73">
        <v>9.3539999999999992</v>
      </c>
      <c r="BN16" s="73">
        <v>0</v>
      </c>
      <c r="BO16" s="73">
        <v>0</v>
      </c>
      <c r="BP16" s="73">
        <v>0</v>
      </c>
      <c r="BQ16" s="73">
        <v>0</v>
      </c>
      <c r="BR16" s="73">
        <v>0</v>
      </c>
      <c r="BS16" s="73">
        <v>0</v>
      </c>
      <c r="BT16" s="73">
        <v>0</v>
      </c>
      <c r="BU16" s="73">
        <v>0</v>
      </c>
      <c r="BV16" s="73">
        <v>0</v>
      </c>
      <c r="BW16" s="73">
        <v>0</v>
      </c>
      <c r="BX16" s="73">
        <v>0</v>
      </c>
      <c r="BY16" s="73">
        <v>0</v>
      </c>
      <c r="BZ16" s="73">
        <v>0</v>
      </c>
      <c r="CA16" s="73">
        <v>0</v>
      </c>
      <c r="CB16" s="73">
        <v>5.73</v>
      </c>
      <c r="CC16" s="73">
        <v>0</v>
      </c>
      <c r="CD16" s="73">
        <v>0</v>
      </c>
      <c r="CE16" s="73">
        <v>0</v>
      </c>
      <c r="CF16" s="73">
        <v>0</v>
      </c>
      <c r="CG16" s="73">
        <v>0</v>
      </c>
      <c r="CH16" s="73">
        <v>0</v>
      </c>
      <c r="CI16" s="73">
        <v>0</v>
      </c>
      <c r="CJ16" s="73">
        <v>0</v>
      </c>
      <c r="CK16" s="73">
        <v>0</v>
      </c>
      <c r="CL16" s="73">
        <v>7.1269999999999998</v>
      </c>
      <c r="CM16" s="73">
        <v>0</v>
      </c>
      <c r="CN16" s="73">
        <v>30.477</v>
      </c>
      <c r="CO16" s="73">
        <v>0</v>
      </c>
      <c r="CP16" s="73">
        <v>0</v>
      </c>
      <c r="CQ16" s="73">
        <v>0</v>
      </c>
      <c r="CR16" s="73">
        <v>0</v>
      </c>
      <c r="CS16" s="73">
        <v>143.21700000000001</v>
      </c>
      <c r="CT16" s="73">
        <v>0</v>
      </c>
      <c r="CU16" s="73">
        <v>0</v>
      </c>
      <c r="CV16" s="73">
        <v>0</v>
      </c>
      <c r="CW16" s="73">
        <v>0</v>
      </c>
      <c r="CX16" s="73">
        <v>0</v>
      </c>
      <c r="CY16" s="73">
        <v>0</v>
      </c>
      <c r="CZ16" s="73">
        <v>0</v>
      </c>
      <c r="DA16" s="73">
        <v>0</v>
      </c>
      <c r="DB16" s="73">
        <v>0</v>
      </c>
      <c r="DC16" s="73">
        <v>0</v>
      </c>
      <c r="DD16" s="73">
        <v>0</v>
      </c>
      <c r="DE16" s="73">
        <v>0</v>
      </c>
      <c r="DF16" s="73">
        <v>0</v>
      </c>
      <c r="DG16" s="73">
        <v>240.476</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2919.7750000000001</v>
      </c>
      <c r="EA16" s="73">
        <v>0</v>
      </c>
      <c r="EB16" s="73">
        <v>0</v>
      </c>
      <c r="EC16" s="73">
        <v>0</v>
      </c>
      <c r="ED16" s="73">
        <v>0</v>
      </c>
      <c r="EE16" s="73">
        <v>1727.433</v>
      </c>
      <c r="EF16" s="73">
        <v>188.46700000000001</v>
      </c>
      <c r="EG16" s="73">
        <v>41.8</v>
      </c>
      <c r="EH16" s="73">
        <v>0</v>
      </c>
      <c r="EI16" s="73">
        <v>0</v>
      </c>
      <c r="EJ16" s="73">
        <v>13.72</v>
      </c>
      <c r="EK16" s="73">
        <v>0</v>
      </c>
      <c r="EL16" s="73">
        <v>178.20699999999999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10.118</v>
      </c>
      <c r="FF16" s="73">
        <v>0</v>
      </c>
      <c r="FG16" s="73">
        <v>0</v>
      </c>
      <c r="FH16" s="73">
        <v>0</v>
      </c>
      <c r="FI16" s="73">
        <v>0</v>
      </c>
      <c r="FJ16" s="73">
        <v>0</v>
      </c>
      <c r="FK16" s="73">
        <v>0</v>
      </c>
      <c r="FL16" s="73">
        <v>0</v>
      </c>
      <c r="FM16" s="73">
        <v>0</v>
      </c>
      <c r="FN16" s="73">
        <v>9.3539999999999992</v>
      </c>
      <c r="FO16" s="73">
        <v>0</v>
      </c>
      <c r="FP16" s="73">
        <v>0</v>
      </c>
      <c r="FQ16" s="73">
        <v>0</v>
      </c>
      <c r="FR16" s="73">
        <v>0</v>
      </c>
      <c r="FS16" s="73">
        <v>0</v>
      </c>
      <c r="FT16" s="73">
        <v>0</v>
      </c>
      <c r="FU16" s="73">
        <v>0</v>
      </c>
      <c r="FV16" s="73">
        <v>0</v>
      </c>
      <c r="FW16" s="73">
        <v>0</v>
      </c>
      <c r="FX16" s="73">
        <v>0</v>
      </c>
      <c r="FY16" s="73">
        <v>0</v>
      </c>
      <c r="FZ16" s="73">
        <v>0</v>
      </c>
      <c r="GA16" s="73">
        <v>0</v>
      </c>
      <c r="GB16" s="73">
        <v>0</v>
      </c>
      <c r="GC16" s="73">
        <v>5.73</v>
      </c>
      <c r="GD16" s="73">
        <v>0</v>
      </c>
      <c r="GE16" s="73">
        <v>0</v>
      </c>
      <c r="GF16" s="73">
        <v>0</v>
      </c>
      <c r="GG16" s="73">
        <v>0</v>
      </c>
      <c r="GH16" s="73">
        <v>0</v>
      </c>
      <c r="GI16" s="73">
        <v>0</v>
      </c>
      <c r="GJ16" s="73">
        <v>0</v>
      </c>
      <c r="GK16" s="73">
        <v>0</v>
      </c>
      <c r="GL16" s="73">
        <v>0</v>
      </c>
      <c r="GM16" s="73">
        <v>7.1269999999999998</v>
      </c>
      <c r="GN16" s="73">
        <v>0</v>
      </c>
      <c r="GO16" s="73">
        <v>30.477</v>
      </c>
      <c r="GP16" s="73">
        <v>0</v>
      </c>
      <c r="GQ16" s="73">
        <v>0</v>
      </c>
      <c r="GR16" s="73">
        <v>0</v>
      </c>
      <c r="GS16" s="73">
        <v>0</v>
      </c>
      <c r="GT16" s="73">
        <v>143.21700000000001</v>
      </c>
      <c r="GU16" s="73">
        <v>0</v>
      </c>
      <c r="GV16" s="73">
        <v>0</v>
      </c>
      <c r="GW16" s="73">
        <v>0</v>
      </c>
      <c r="GX16" s="73">
        <v>0</v>
      </c>
      <c r="GY16" s="73">
        <v>0</v>
      </c>
      <c r="GZ16" s="73">
        <v>0</v>
      </c>
      <c r="HA16" s="73">
        <v>0</v>
      </c>
      <c r="HB16" s="73">
        <v>0</v>
      </c>
      <c r="HC16" s="73">
        <v>0</v>
      </c>
      <c r="HD16" s="73">
        <v>0</v>
      </c>
      <c r="HE16" s="73">
        <v>0</v>
      </c>
      <c r="HF16" s="73">
        <v>240.476</v>
      </c>
      <c r="HG16" s="73">
        <v>0</v>
      </c>
      <c r="HH16" s="73">
        <v>0</v>
      </c>
      <c r="HI16" s="73">
        <v>0</v>
      </c>
      <c r="HJ16" s="73">
        <v>0</v>
      </c>
      <c r="HK16" s="73">
        <v>5069.402</v>
      </c>
      <c r="HL16" s="73">
        <v>0</v>
      </c>
      <c r="HM16" s="73">
        <v>0</v>
      </c>
      <c r="HN16" s="73">
        <v>10.118</v>
      </c>
      <c r="HO16" s="73">
        <v>9.3539999999999992</v>
      </c>
      <c r="HP16" s="73">
        <v>0</v>
      </c>
      <c r="HQ16" s="73">
        <v>0</v>
      </c>
      <c r="HR16" s="73">
        <v>5.73</v>
      </c>
      <c r="HS16" s="73">
        <v>0</v>
      </c>
      <c r="HT16" s="73">
        <v>0</v>
      </c>
      <c r="HU16" s="73">
        <v>7.1269999999999998</v>
      </c>
      <c r="HV16" s="73">
        <v>30.477</v>
      </c>
      <c r="HW16" s="73">
        <v>0</v>
      </c>
      <c r="HX16" s="73">
        <v>143.21700000000001</v>
      </c>
      <c r="HY16" s="73">
        <v>0</v>
      </c>
      <c r="HZ16" s="73">
        <v>0</v>
      </c>
      <c r="IA16" s="73">
        <v>240.476</v>
      </c>
      <c r="IB16" s="73">
        <v>0</v>
      </c>
      <c r="IC16" s="73">
        <v>0</v>
      </c>
      <c r="ID16" s="73">
        <v>0</v>
      </c>
      <c r="IE16" s="73">
        <v>0</v>
      </c>
      <c r="IF16" s="73">
        <v>5069.402</v>
      </c>
      <c r="IG16" s="73">
        <v>240.476</v>
      </c>
      <c r="IH16" s="73">
        <v>0</v>
      </c>
      <c r="II16" s="73">
        <v>10.118</v>
      </c>
      <c r="IJ16" s="73">
        <v>9.3539999999999992</v>
      </c>
      <c r="IK16" s="73">
        <v>0</v>
      </c>
      <c r="IL16" s="73">
        <v>0</v>
      </c>
      <c r="IM16" s="73">
        <v>5.73</v>
      </c>
      <c r="IN16" s="73">
        <v>0</v>
      </c>
      <c r="IO16" s="73">
        <v>0</v>
      </c>
      <c r="IP16" s="73">
        <v>7.1269999999999998</v>
      </c>
      <c r="IQ16" s="73">
        <v>30.477</v>
      </c>
      <c r="IR16" s="73">
        <v>0</v>
      </c>
      <c r="IS16" s="73">
        <v>143.21700000000001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13</v>
      </c>
      <c r="JM16" s="71">
        <v>0</v>
      </c>
      <c r="JN16" s="71">
        <v>0</v>
      </c>
      <c r="JO16" s="71">
        <v>0</v>
      </c>
      <c r="JP16" s="71">
        <v>0</v>
      </c>
      <c r="JQ16" s="71">
        <v>3</v>
      </c>
      <c r="JR16" s="71">
        <v>1</v>
      </c>
      <c r="JS16" s="71">
        <v>1</v>
      </c>
      <c r="JT16" s="71">
        <v>0</v>
      </c>
      <c r="JU16" s="71">
        <v>0</v>
      </c>
      <c r="JV16" s="71">
        <v>1</v>
      </c>
      <c r="JW16" s="71">
        <v>0</v>
      </c>
      <c r="JX16" s="71">
        <v>2</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1</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13</v>
      </c>
      <c r="NN16" s="71">
        <v>0</v>
      </c>
      <c r="NO16" s="71">
        <v>0</v>
      </c>
      <c r="NP16" s="71">
        <v>0</v>
      </c>
      <c r="NQ16" s="71">
        <v>0</v>
      </c>
      <c r="NR16" s="71">
        <v>3</v>
      </c>
      <c r="NS16" s="71">
        <v>1</v>
      </c>
      <c r="NT16" s="71">
        <v>1</v>
      </c>
      <c r="NU16" s="71">
        <v>0</v>
      </c>
      <c r="NV16" s="71">
        <v>0</v>
      </c>
      <c r="NW16" s="71">
        <v>1</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1</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21</v>
      </c>
      <c r="QY16" s="71">
        <v>0</v>
      </c>
      <c r="QZ16" s="71">
        <v>0</v>
      </c>
      <c r="RA16" s="71">
        <v>1</v>
      </c>
      <c r="RB16" s="71">
        <v>2</v>
      </c>
      <c r="RC16" s="71">
        <v>0</v>
      </c>
      <c r="RD16" s="71">
        <v>0</v>
      </c>
      <c r="RE16" s="71">
        <v>1</v>
      </c>
      <c r="RF16" s="71">
        <v>0</v>
      </c>
      <c r="RG16" s="71">
        <v>0</v>
      </c>
      <c r="RH16" s="71">
        <v>1</v>
      </c>
      <c r="RI16" s="71">
        <v>3</v>
      </c>
      <c r="RJ16" s="71">
        <v>0</v>
      </c>
      <c r="RK16" s="71">
        <v>2</v>
      </c>
      <c r="RL16" s="71">
        <v>0</v>
      </c>
      <c r="RM16" s="71">
        <v>0</v>
      </c>
      <c r="RN16" s="71">
        <v>1</v>
      </c>
      <c r="RO16" s="71">
        <v>0</v>
      </c>
      <c r="RP16" s="71">
        <v>0</v>
      </c>
      <c r="RQ16" s="71">
        <v>0</v>
      </c>
      <c r="RR16" s="71">
        <v>0</v>
      </c>
      <c r="RS16" s="71">
        <v>21</v>
      </c>
      <c r="RT16" s="71">
        <v>1</v>
      </c>
      <c r="RU16" s="71">
        <v>0</v>
      </c>
      <c r="RV16" s="71">
        <v>1</v>
      </c>
      <c r="RW16" s="71">
        <v>2</v>
      </c>
      <c r="RX16" s="71">
        <v>0</v>
      </c>
      <c r="RY16" s="71">
        <v>0</v>
      </c>
      <c r="RZ16" s="71">
        <v>1</v>
      </c>
      <c r="SA16" s="71">
        <v>0</v>
      </c>
      <c r="SB16" s="71">
        <v>0</v>
      </c>
      <c r="SC16" s="71">
        <v>1</v>
      </c>
      <c r="SD16" s="71">
        <v>3</v>
      </c>
      <c r="SE16" s="71">
        <v>0</v>
      </c>
      <c r="SF16" s="71">
        <v>2</v>
      </c>
      <c r="SG16" s="71">
        <v>0</v>
      </c>
      <c r="SH16" s="71">
        <v>0</v>
      </c>
    </row>
    <row r="17" spans="1:502">
      <c r="A17" s="16" t="s">
        <v>2171</v>
      </c>
      <c r="B17" s="70">
        <v>9</v>
      </c>
      <c r="C17" s="70">
        <v>9</v>
      </c>
      <c r="D17" s="70">
        <v>1</v>
      </c>
      <c r="E17" s="70">
        <v>2012</v>
      </c>
      <c r="F17" s="70" t="s">
        <v>179</v>
      </c>
      <c r="G17" s="1073" t="s">
        <v>2162</v>
      </c>
      <c r="H17" s="70" t="s">
        <v>2163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2991.5990000000002</v>
      </c>
      <c r="Z17" s="73">
        <v>0</v>
      </c>
      <c r="AA17" s="73">
        <v>0</v>
      </c>
      <c r="AB17" s="73">
        <v>0</v>
      </c>
      <c r="AC17" s="73">
        <v>0</v>
      </c>
      <c r="AD17" s="73">
        <v>1687.5150000000001</v>
      </c>
      <c r="AE17" s="73">
        <v>174.33500000000001</v>
      </c>
      <c r="AF17" s="73">
        <v>0</v>
      </c>
      <c r="AG17" s="73">
        <v>0</v>
      </c>
      <c r="AH17" s="73">
        <v>0</v>
      </c>
      <c r="AI17" s="73">
        <v>12.388</v>
      </c>
      <c r="AJ17" s="73">
        <v>0</v>
      </c>
      <c r="AK17" s="73">
        <v>135.99100000000001</v>
      </c>
      <c r="AL17" s="73">
        <v>0</v>
      </c>
      <c r="AM17" s="73">
        <v>0</v>
      </c>
      <c r="AN17" s="73">
        <v>0</v>
      </c>
      <c r="AO17" s="73">
        <v>0</v>
      </c>
      <c r="AP17" s="73">
        <v>226.952</v>
      </c>
      <c r="AQ17" s="73">
        <v>0</v>
      </c>
      <c r="AR17" s="73">
        <v>0</v>
      </c>
      <c r="AS17" s="73">
        <v>0</v>
      </c>
      <c r="AT17" s="73">
        <v>0</v>
      </c>
      <c r="AU17" s="73">
        <v>0</v>
      </c>
      <c r="AV17" s="73">
        <v>0</v>
      </c>
      <c r="AW17" s="73">
        <v>0</v>
      </c>
      <c r="AX17" s="73">
        <v>0</v>
      </c>
      <c r="AY17" s="73">
        <v>0</v>
      </c>
      <c r="AZ17" s="73">
        <v>0</v>
      </c>
      <c r="BA17" s="73">
        <v>0</v>
      </c>
      <c r="BB17" s="73">
        <v>0</v>
      </c>
      <c r="BC17" s="73">
        <v>0</v>
      </c>
      <c r="BD17" s="73">
        <v>10.009</v>
      </c>
      <c r="BE17" s="73">
        <v>0</v>
      </c>
      <c r="BF17" s="73">
        <v>0</v>
      </c>
      <c r="BG17" s="73">
        <v>0</v>
      </c>
      <c r="BH17" s="73">
        <v>0</v>
      </c>
      <c r="BI17" s="73">
        <v>0</v>
      </c>
      <c r="BJ17" s="73">
        <v>0</v>
      </c>
      <c r="BK17" s="73">
        <v>0</v>
      </c>
      <c r="BL17" s="73">
        <v>0</v>
      </c>
      <c r="BM17" s="73">
        <v>7.9089999999999998</v>
      </c>
      <c r="BN17" s="73">
        <v>0</v>
      </c>
      <c r="BO17" s="73">
        <v>0</v>
      </c>
      <c r="BP17" s="73">
        <v>0</v>
      </c>
      <c r="BQ17" s="73">
        <v>0</v>
      </c>
      <c r="BR17" s="73">
        <v>0</v>
      </c>
      <c r="BS17" s="73">
        <v>0</v>
      </c>
      <c r="BT17" s="73">
        <v>0</v>
      </c>
      <c r="BU17" s="73">
        <v>0</v>
      </c>
      <c r="BV17" s="73">
        <v>0</v>
      </c>
      <c r="BW17" s="73">
        <v>0</v>
      </c>
      <c r="BX17" s="73">
        <v>0</v>
      </c>
      <c r="BY17" s="73">
        <v>0</v>
      </c>
      <c r="BZ17" s="73">
        <v>0</v>
      </c>
      <c r="CA17" s="73">
        <v>0</v>
      </c>
      <c r="CB17" s="73">
        <v>6.0949999999999998</v>
      </c>
      <c r="CC17" s="73">
        <v>0</v>
      </c>
      <c r="CD17" s="73">
        <v>0</v>
      </c>
      <c r="CE17" s="73">
        <v>0</v>
      </c>
      <c r="CF17" s="73">
        <v>0</v>
      </c>
      <c r="CG17" s="73">
        <v>0</v>
      </c>
      <c r="CH17" s="73">
        <v>0</v>
      </c>
      <c r="CI17" s="73">
        <v>0</v>
      </c>
      <c r="CJ17" s="73">
        <v>0</v>
      </c>
      <c r="CK17" s="73">
        <v>0</v>
      </c>
      <c r="CL17" s="73">
        <v>6.431</v>
      </c>
      <c r="CM17" s="73">
        <v>0</v>
      </c>
      <c r="CN17" s="73">
        <v>28.731000000000002</v>
      </c>
      <c r="CO17" s="73">
        <v>0</v>
      </c>
      <c r="CP17" s="73">
        <v>0</v>
      </c>
      <c r="CQ17" s="73">
        <v>0</v>
      </c>
      <c r="CR17" s="73">
        <v>0</v>
      </c>
      <c r="CS17" s="73">
        <v>139.53800000000001</v>
      </c>
      <c r="CT17" s="73">
        <v>0</v>
      </c>
      <c r="CU17" s="73">
        <v>0</v>
      </c>
      <c r="CV17" s="73">
        <v>0</v>
      </c>
      <c r="CW17" s="73">
        <v>0</v>
      </c>
      <c r="CX17" s="73">
        <v>0</v>
      </c>
      <c r="CY17" s="73">
        <v>0</v>
      </c>
      <c r="CZ17" s="73">
        <v>0</v>
      </c>
      <c r="DA17" s="73">
        <v>0</v>
      </c>
      <c r="DB17" s="73">
        <v>0</v>
      </c>
      <c r="DC17" s="73">
        <v>0</v>
      </c>
      <c r="DD17" s="73">
        <v>0</v>
      </c>
      <c r="DE17" s="73">
        <v>0</v>
      </c>
      <c r="DF17" s="73">
        <v>0</v>
      </c>
      <c r="DG17" s="73">
        <v>226.952</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2991.5990000000002</v>
      </c>
      <c r="EA17" s="73">
        <v>0</v>
      </c>
      <c r="EB17" s="73">
        <v>0</v>
      </c>
      <c r="EC17" s="73">
        <v>0</v>
      </c>
      <c r="ED17" s="73">
        <v>0</v>
      </c>
      <c r="EE17" s="73">
        <v>1687.5150000000001</v>
      </c>
      <c r="EF17" s="73">
        <v>174.33500000000001</v>
      </c>
      <c r="EG17" s="73">
        <v>0</v>
      </c>
      <c r="EH17" s="73">
        <v>0</v>
      </c>
      <c r="EI17" s="73">
        <v>0</v>
      </c>
      <c r="EJ17" s="73">
        <v>12.388</v>
      </c>
      <c r="EK17" s="73">
        <v>0</v>
      </c>
      <c r="EL17" s="73">
        <v>135.99100000000001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10.009</v>
      </c>
      <c r="FF17" s="73">
        <v>0</v>
      </c>
      <c r="FG17" s="73">
        <v>0</v>
      </c>
      <c r="FH17" s="73">
        <v>0</v>
      </c>
      <c r="FI17" s="73">
        <v>0</v>
      </c>
      <c r="FJ17" s="73">
        <v>0</v>
      </c>
      <c r="FK17" s="73">
        <v>0</v>
      </c>
      <c r="FL17" s="73">
        <v>0</v>
      </c>
      <c r="FM17" s="73">
        <v>0</v>
      </c>
      <c r="FN17" s="73">
        <v>7.9089999999999998</v>
      </c>
      <c r="FO17" s="73">
        <v>0</v>
      </c>
      <c r="FP17" s="73">
        <v>0</v>
      </c>
      <c r="FQ17" s="73">
        <v>0</v>
      </c>
      <c r="FR17" s="73">
        <v>0</v>
      </c>
      <c r="FS17" s="73">
        <v>0</v>
      </c>
      <c r="FT17" s="73">
        <v>0</v>
      </c>
      <c r="FU17" s="73">
        <v>0</v>
      </c>
      <c r="FV17" s="73">
        <v>0</v>
      </c>
      <c r="FW17" s="73">
        <v>0</v>
      </c>
      <c r="FX17" s="73">
        <v>0</v>
      </c>
      <c r="FY17" s="73">
        <v>0</v>
      </c>
      <c r="FZ17" s="73">
        <v>0</v>
      </c>
      <c r="GA17" s="73">
        <v>0</v>
      </c>
      <c r="GB17" s="73">
        <v>0</v>
      </c>
      <c r="GC17" s="73">
        <v>6.0949999999999998</v>
      </c>
      <c r="GD17" s="73">
        <v>0</v>
      </c>
      <c r="GE17" s="73">
        <v>0</v>
      </c>
      <c r="GF17" s="73">
        <v>0</v>
      </c>
      <c r="GG17" s="73">
        <v>0</v>
      </c>
      <c r="GH17" s="73">
        <v>0</v>
      </c>
      <c r="GI17" s="73">
        <v>0</v>
      </c>
      <c r="GJ17" s="73">
        <v>0</v>
      </c>
      <c r="GK17" s="73">
        <v>0</v>
      </c>
      <c r="GL17" s="73">
        <v>0</v>
      </c>
      <c r="GM17" s="73">
        <v>6.431</v>
      </c>
      <c r="GN17" s="73">
        <v>0</v>
      </c>
      <c r="GO17" s="73">
        <v>28.731000000000002</v>
      </c>
      <c r="GP17" s="73">
        <v>0</v>
      </c>
      <c r="GQ17" s="73">
        <v>0</v>
      </c>
      <c r="GR17" s="73">
        <v>0</v>
      </c>
      <c r="GS17" s="73">
        <v>0</v>
      </c>
      <c r="GT17" s="73">
        <v>139.53800000000001</v>
      </c>
      <c r="GU17" s="73">
        <v>0</v>
      </c>
      <c r="GV17" s="73">
        <v>0</v>
      </c>
      <c r="GW17" s="73">
        <v>0</v>
      </c>
      <c r="GX17" s="73">
        <v>0</v>
      </c>
      <c r="GY17" s="73">
        <v>0</v>
      </c>
      <c r="GZ17" s="73">
        <v>0</v>
      </c>
      <c r="HA17" s="73">
        <v>0</v>
      </c>
      <c r="HB17" s="73">
        <v>0</v>
      </c>
      <c r="HC17" s="73">
        <v>0</v>
      </c>
      <c r="HD17" s="73">
        <v>0</v>
      </c>
      <c r="HE17" s="73">
        <v>0</v>
      </c>
      <c r="HF17" s="73">
        <v>226.952</v>
      </c>
      <c r="HG17" s="73">
        <v>0</v>
      </c>
      <c r="HH17" s="73">
        <v>0</v>
      </c>
      <c r="HI17" s="73">
        <v>0</v>
      </c>
      <c r="HJ17" s="73">
        <v>0</v>
      </c>
      <c r="HK17" s="73">
        <v>5001.8280000000004</v>
      </c>
      <c r="HL17" s="73">
        <v>0</v>
      </c>
      <c r="HM17" s="73">
        <v>0</v>
      </c>
      <c r="HN17" s="73">
        <v>10.009</v>
      </c>
      <c r="HO17" s="73">
        <v>7.9089999999999998</v>
      </c>
      <c r="HP17" s="73">
        <v>0</v>
      </c>
      <c r="HQ17" s="73">
        <v>0</v>
      </c>
      <c r="HR17" s="73">
        <v>6.0949999999999998</v>
      </c>
      <c r="HS17" s="73">
        <v>0</v>
      </c>
      <c r="HT17" s="73">
        <v>0</v>
      </c>
      <c r="HU17" s="73">
        <v>6.431</v>
      </c>
      <c r="HV17" s="73">
        <v>28.731000000000002</v>
      </c>
      <c r="HW17" s="73">
        <v>0</v>
      </c>
      <c r="HX17" s="73">
        <v>139.53800000000001</v>
      </c>
      <c r="HY17" s="73">
        <v>0</v>
      </c>
      <c r="HZ17" s="73">
        <v>0</v>
      </c>
      <c r="IA17" s="73">
        <v>226.952</v>
      </c>
      <c r="IB17" s="73">
        <v>0</v>
      </c>
      <c r="IC17" s="73">
        <v>0</v>
      </c>
      <c r="ID17" s="73">
        <v>0</v>
      </c>
      <c r="IE17" s="73">
        <v>0</v>
      </c>
      <c r="IF17" s="73">
        <v>5001.8280000000004</v>
      </c>
      <c r="IG17" s="73">
        <v>226.952</v>
      </c>
      <c r="IH17" s="73">
        <v>0</v>
      </c>
      <c r="II17" s="73">
        <v>10.009</v>
      </c>
      <c r="IJ17" s="73">
        <v>7.9089999999999998</v>
      </c>
      <c r="IK17" s="73">
        <v>0</v>
      </c>
      <c r="IL17" s="73">
        <v>0</v>
      </c>
      <c r="IM17" s="73">
        <v>6.0949999999999998</v>
      </c>
      <c r="IN17" s="73">
        <v>0</v>
      </c>
      <c r="IO17" s="73">
        <v>0</v>
      </c>
      <c r="IP17" s="73">
        <v>6.431</v>
      </c>
      <c r="IQ17" s="73">
        <v>28.731000000000002</v>
      </c>
      <c r="IR17" s="73">
        <v>0</v>
      </c>
      <c r="IS17" s="73">
        <v>139.53800000000001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13</v>
      </c>
      <c r="JM17" s="71">
        <v>0</v>
      </c>
      <c r="JN17" s="71">
        <v>0</v>
      </c>
      <c r="JO17" s="71">
        <v>0</v>
      </c>
      <c r="JP17" s="71">
        <v>0</v>
      </c>
      <c r="JQ17" s="71">
        <v>3</v>
      </c>
      <c r="JR17" s="71">
        <v>1</v>
      </c>
      <c r="JS17" s="71">
        <v>0</v>
      </c>
      <c r="JT17" s="71">
        <v>0</v>
      </c>
      <c r="JU17" s="71">
        <v>0</v>
      </c>
      <c r="JV17" s="71">
        <v>1</v>
      </c>
      <c r="JW17" s="71">
        <v>0</v>
      </c>
      <c r="JX17" s="71">
        <v>1</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1</v>
      </c>
      <c r="LZ17" s="71">
        <v>0</v>
      </c>
      <c r="MA17" s="71">
        <v>3</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13</v>
      </c>
      <c r="NN17" s="71">
        <v>0</v>
      </c>
      <c r="NO17" s="71">
        <v>0</v>
      </c>
      <c r="NP17" s="71">
        <v>0</v>
      </c>
      <c r="NQ17" s="71">
        <v>0</v>
      </c>
      <c r="NR17" s="71">
        <v>3</v>
      </c>
      <c r="NS17" s="71">
        <v>1</v>
      </c>
      <c r="NT17" s="71">
        <v>0</v>
      </c>
      <c r="NU17" s="71">
        <v>0</v>
      </c>
      <c r="NV17" s="71">
        <v>0</v>
      </c>
      <c r="NW17" s="71">
        <v>1</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1</v>
      </c>
      <c r="QA17" s="71">
        <v>0</v>
      </c>
      <c r="QB17" s="71">
        <v>3</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19</v>
      </c>
      <c r="QY17" s="71">
        <v>0</v>
      </c>
      <c r="QZ17" s="71">
        <v>0</v>
      </c>
      <c r="RA17" s="71">
        <v>1</v>
      </c>
      <c r="RB17" s="71">
        <v>2</v>
      </c>
      <c r="RC17" s="71">
        <v>0</v>
      </c>
      <c r="RD17" s="71">
        <v>0</v>
      </c>
      <c r="RE17" s="71">
        <v>1</v>
      </c>
      <c r="RF17" s="71">
        <v>0</v>
      </c>
      <c r="RG17" s="71">
        <v>0</v>
      </c>
      <c r="RH17" s="71">
        <v>1</v>
      </c>
      <c r="RI17" s="71">
        <v>3</v>
      </c>
      <c r="RJ17" s="71">
        <v>0</v>
      </c>
      <c r="RK17" s="71">
        <v>2</v>
      </c>
      <c r="RL17" s="71">
        <v>0</v>
      </c>
      <c r="RM17" s="71">
        <v>0</v>
      </c>
      <c r="RN17" s="71">
        <v>1</v>
      </c>
      <c r="RO17" s="71">
        <v>0</v>
      </c>
      <c r="RP17" s="71">
        <v>0</v>
      </c>
      <c r="RQ17" s="71">
        <v>0</v>
      </c>
      <c r="RR17" s="71">
        <v>0</v>
      </c>
      <c r="RS17" s="71">
        <v>19</v>
      </c>
      <c r="RT17" s="71">
        <v>1</v>
      </c>
      <c r="RU17" s="71">
        <v>0</v>
      </c>
      <c r="RV17" s="71">
        <v>1</v>
      </c>
      <c r="RW17" s="71">
        <v>2</v>
      </c>
      <c r="RX17" s="71">
        <v>0</v>
      </c>
      <c r="RY17" s="71">
        <v>0</v>
      </c>
      <c r="RZ17" s="71">
        <v>1</v>
      </c>
      <c r="SA17" s="71">
        <v>0</v>
      </c>
      <c r="SB17" s="71">
        <v>0</v>
      </c>
      <c r="SC17" s="71">
        <v>1</v>
      </c>
      <c r="SD17" s="71">
        <v>3</v>
      </c>
      <c r="SE17" s="71">
        <v>0</v>
      </c>
      <c r="SF17" s="71">
        <v>2</v>
      </c>
      <c r="SG17" s="71">
        <v>0</v>
      </c>
      <c r="SH17" s="71">
        <v>0</v>
      </c>
    </row>
    <row r="18" spans="1:502">
      <c r="A18" s="16" t="s">
        <v>2172</v>
      </c>
      <c r="B18" s="70">
        <v>10</v>
      </c>
      <c r="C18" s="70">
        <v>10</v>
      </c>
      <c r="D18" s="70">
        <v>1</v>
      </c>
      <c r="E18" s="70">
        <v>2013</v>
      </c>
      <c r="F18" s="70" t="s">
        <v>180</v>
      </c>
      <c r="G18" s="1073" t="s">
        <v>2162</v>
      </c>
      <c r="H18" s="70" t="s">
        <v>2163</v>
      </c>
      <c r="I18" s="1066"/>
      <c r="J18" s="73">
        <v>0</v>
      </c>
      <c r="K18" s="73">
        <v>0</v>
      </c>
      <c r="L18" s="73">
        <v>0</v>
      </c>
      <c r="M18" s="73">
        <v>0</v>
      </c>
      <c r="N18" s="73">
        <v>0</v>
      </c>
      <c r="O18" s="73">
        <v>0</v>
      </c>
      <c r="P18" s="73">
        <v>0</v>
      </c>
      <c r="Q18" s="73">
        <v>0</v>
      </c>
      <c r="R18" s="73">
        <v>0</v>
      </c>
      <c r="S18" s="73">
        <v>0</v>
      </c>
      <c r="T18" s="73">
        <v>0</v>
      </c>
      <c r="U18" s="73">
        <v>0</v>
      </c>
      <c r="V18" s="73">
        <v>0</v>
      </c>
      <c r="W18" s="73">
        <v>0</v>
      </c>
      <c r="X18" s="73">
        <v>4.5970000000000004</v>
      </c>
      <c r="Y18" s="73">
        <v>2791.0590000000002</v>
      </c>
      <c r="Z18" s="73">
        <v>0</v>
      </c>
      <c r="AA18" s="73">
        <v>4.9539999999999997</v>
      </c>
      <c r="AB18" s="73">
        <v>0</v>
      </c>
      <c r="AC18" s="73">
        <v>0</v>
      </c>
      <c r="AD18" s="73">
        <v>1686.5139999999999</v>
      </c>
      <c r="AE18" s="73">
        <v>182.50800000000001</v>
      </c>
      <c r="AF18" s="73">
        <v>0</v>
      </c>
      <c r="AG18" s="73">
        <v>0</v>
      </c>
      <c r="AH18" s="73">
        <v>0</v>
      </c>
      <c r="AI18" s="73">
        <v>12.337999999999999</v>
      </c>
      <c r="AJ18" s="73">
        <v>0</v>
      </c>
      <c r="AK18" s="73">
        <v>116.116</v>
      </c>
      <c r="AL18" s="73">
        <v>0</v>
      </c>
      <c r="AM18" s="73">
        <v>0</v>
      </c>
      <c r="AN18" s="73">
        <v>0</v>
      </c>
      <c r="AO18" s="73">
        <v>0</v>
      </c>
      <c r="AP18" s="73">
        <v>128.93</v>
      </c>
      <c r="AQ18" s="73">
        <v>0</v>
      </c>
      <c r="AR18" s="73">
        <v>0</v>
      </c>
      <c r="AS18" s="73">
        <v>0</v>
      </c>
      <c r="AT18" s="73">
        <v>0</v>
      </c>
      <c r="AU18" s="73">
        <v>0</v>
      </c>
      <c r="AV18" s="73">
        <v>0</v>
      </c>
      <c r="AW18" s="73">
        <v>0</v>
      </c>
      <c r="AX18" s="73">
        <v>0</v>
      </c>
      <c r="AY18" s="73">
        <v>0</v>
      </c>
      <c r="AZ18" s="73">
        <v>0</v>
      </c>
      <c r="BA18" s="73">
        <v>0</v>
      </c>
      <c r="BB18" s="73">
        <v>0</v>
      </c>
      <c r="BC18" s="73">
        <v>0</v>
      </c>
      <c r="BD18" s="73">
        <v>9.577</v>
      </c>
      <c r="BE18" s="73">
        <v>0</v>
      </c>
      <c r="BF18" s="73">
        <v>0</v>
      </c>
      <c r="BG18" s="73">
        <v>0</v>
      </c>
      <c r="BH18" s="73">
        <v>0</v>
      </c>
      <c r="BI18" s="73">
        <v>0</v>
      </c>
      <c r="BJ18" s="73">
        <v>0</v>
      </c>
      <c r="BK18" s="73">
        <v>0</v>
      </c>
      <c r="BL18" s="73">
        <v>0</v>
      </c>
      <c r="BM18" s="73">
        <v>8.2070000000000007</v>
      </c>
      <c r="BN18" s="73">
        <v>0</v>
      </c>
      <c r="BO18" s="73">
        <v>0</v>
      </c>
      <c r="BP18" s="73">
        <v>0</v>
      </c>
      <c r="BQ18" s="73">
        <v>0</v>
      </c>
      <c r="BR18" s="73">
        <v>0</v>
      </c>
      <c r="BS18" s="73">
        <v>0</v>
      </c>
      <c r="BT18" s="73">
        <v>0</v>
      </c>
      <c r="BU18" s="73">
        <v>0</v>
      </c>
      <c r="BV18" s="73">
        <v>0</v>
      </c>
      <c r="BW18" s="73">
        <v>0</v>
      </c>
      <c r="BX18" s="73">
        <v>0</v>
      </c>
      <c r="BY18" s="73">
        <v>0</v>
      </c>
      <c r="BZ18" s="73">
        <v>0</v>
      </c>
      <c r="CA18" s="73">
        <v>0</v>
      </c>
      <c r="CB18" s="73">
        <v>6.141</v>
      </c>
      <c r="CC18" s="73">
        <v>0</v>
      </c>
      <c r="CD18" s="73">
        <v>0</v>
      </c>
      <c r="CE18" s="73">
        <v>0</v>
      </c>
      <c r="CF18" s="73">
        <v>0</v>
      </c>
      <c r="CG18" s="73">
        <v>0</v>
      </c>
      <c r="CH18" s="73">
        <v>0</v>
      </c>
      <c r="CI18" s="73">
        <v>0</v>
      </c>
      <c r="CJ18" s="73">
        <v>0</v>
      </c>
      <c r="CK18" s="73">
        <v>0</v>
      </c>
      <c r="CL18" s="73">
        <v>7.3470000000000004</v>
      </c>
      <c r="CM18" s="73">
        <v>0</v>
      </c>
      <c r="CN18" s="73">
        <v>31.224</v>
      </c>
      <c r="CO18" s="73">
        <v>0</v>
      </c>
      <c r="CP18" s="73">
        <v>0</v>
      </c>
      <c r="CQ18" s="73">
        <v>0</v>
      </c>
      <c r="CR18" s="73">
        <v>0</v>
      </c>
      <c r="CS18" s="73">
        <v>132.13</v>
      </c>
      <c r="CT18" s="73">
        <v>0</v>
      </c>
      <c r="CU18" s="73">
        <v>0</v>
      </c>
      <c r="CV18" s="73">
        <v>0</v>
      </c>
      <c r="CW18" s="73">
        <v>0</v>
      </c>
      <c r="CX18" s="73">
        <v>0</v>
      </c>
      <c r="CY18" s="73">
        <v>0</v>
      </c>
      <c r="CZ18" s="73">
        <v>0</v>
      </c>
      <c r="DA18" s="73">
        <v>0</v>
      </c>
      <c r="DB18" s="73">
        <v>0</v>
      </c>
      <c r="DC18" s="73">
        <v>0</v>
      </c>
      <c r="DD18" s="73">
        <v>0</v>
      </c>
      <c r="DE18" s="73">
        <v>0</v>
      </c>
      <c r="DF18" s="73">
        <v>0</v>
      </c>
      <c r="DG18" s="73">
        <v>128.93</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4.5970000000000004</v>
      </c>
      <c r="DZ18" s="73">
        <v>2791.0590000000002</v>
      </c>
      <c r="EA18" s="73">
        <v>0</v>
      </c>
      <c r="EB18" s="73">
        <v>4.9539999999999997</v>
      </c>
      <c r="EC18" s="73">
        <v>0</v>
      </c>
      <c r="ED18" s="73">
        <v>0</v>
      </c>
      <c r="EE18" s="73">
        <v>1686.5139999999999</v>
      </c>
      <c r="EF18" s="73">
        <v>182.50800000000001</v>
      </c>
      <c r="EG18" s="73">
        <v>0</v>
      </c>
      <c r="EH18" s="73">
        <v>0</v>
      </c>
      <c r="EI18" s="73">
        <v>0</v>
      </c>
      <c r="EJ18" s="73">
        <v>12.337999999999999</v>
      </c>
      <c r="EK18" s="73">
        <v>0</v>
      </c>
      <c r="EL18" s="73">
        <v>116.116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9.577</v>
      </c>
      <c r="FF18" s="73">
        <v>0</v>
      </c>
      <c r="FG18" s="73">
        <v>0</v>
      </c>
      <c r="FH18" s="73">
        <v>0</v>
      </c>
      <c r="FI18" s="73">
        <v>0</v>
      </c>
      <c r="FJ18" s="73">
        <v>0</v>
      </c>
      <c r="FK18" s="73">
        <v>0</v>
      </c>
      <c r="FL18" s="73">
        <v>0</v>
      </c>
      <c r="FM18" s="73">
        <v>0</v>
      </c>
      <c r="FN18" s="73">
        <v>8.2070000000000007</v>
      </c>
      <c r="FO18" s="73">
        <v>0</v>
      </c>
      <c r="FP18" s="73">
        <v>0</v>
      </c>
      <c r="FQ18" s="73">
        <v>0</v>
      </c>
      <c r="FR18" s="73">
        <v>0</v>
      </c>
      <c r="FS18" s="73">
        <v>0</v>
      </c>
      <c r="FT18" s="73">
        <v>0</v>
      </c>
      <c r="FU18" s="73">
        <v>0</v>
      </c>
      <c r="FV18" s="73">
        <v>0</v>
      </c>
      <c r="FW18" s="73">
        <v>0</v>
      </c>
      <c r="FX18" s="73">
        <v>0</v>
      </c>
      <c r="FY18" s="73">
        <v>0</v>
      </c>
      <c r="FZ18" s="73">
        <v>0</v>
      </c>
      <c r="GA18" s="73">
        <v>0</v>
      </c>
      <c r="GB18" s="73">
        <v>0</v>
      </c>
      <c r="GC18" s="73">
        <v>6.141</v>
      </c>
      <c r="GD18" s="73">
        <v>0</v>
      </c>
      <c r="GE18" s="73">
        <v>0</v>
      </c>
      <c r="GF18" s="73">
        <v>0</v>
      </c>
      <c r="GG18" s="73">
        <v>0</v>
      </c>
      <c r="GH18" s="73">
        <v>0</v>
      </c>
      <c r="GI18" s="73">
        <v>0</v>
      </c>
      <c r="GJ18" s="73">
        <v>0</v>
      </c>
      <c r="GK18" s="73">
        <v>0</v>
      </c>
      <c r="GL18" s="73">
        <v>0</v>
      </c>
      <c r="GM18" s="73">
        <v>7.3470000000000004</v>
      </c>
      <c r="GN18" s="73">
        <v>0</v>
      </c>
      <c r="GO18" s="73">
        <v>31.224</v>
      </c>
      <c r="GP18" s="73">
        <v>0</v>
      </c>
      <c r="GQ18" s="73">
        <v>0</v>
      </c>
      <c r="GR18" s="73">
        <v>0</v>
      </c>
      <c r="GS18" s="73">
        <v>0</v>
      </c>
      <c r="GT18" s="73">
        <v>132.13</v>
      </c>
      <c r="GU18" s="73">
        <v>0</v>
      </c>
      <c r="GV18" s="73">
        <v>0</v>
      </c>
      <c r="GW18" s="73">
        <v>0</v>
      </c>
      <c r="GX18" s="73">
        <v>0</v>
      </c>
      <c r="GY18" s="73">
        <v>0</v>
      </c>
      <c r="GZ18" s="73">
        <v>0</v>
      </c>
      <c r="HA18" s="73">
        <v>0</v>
      </c>
      <c r="HB18" s="73">
        <v>0</v>
      </c>
      <c r="HC18" s="73">
        <v>0</v>
      </c>
      <c r="HD18" s="73">
        <v>0</v>
      </c>
      <c r="HE18" s="73">
        <v>0</v>
      </c>
      <c r="HF18" s="73">
        <v>128.93</v>
      </c>
      <c r="HG18" s="73">
        <v>0</v>
      </c>
      <c r="HH18" s="73">
        <v>0</v>
      </c>
      <c r="HI18" s="73">
        <v>0</v>
      </c>
      <c r="HJ18" s="73">
        <v>0</v>
      </c>
      <c r="HK18" s="73">
        <v>4798.0860000000002</v>
      </c>
      <c r="HL18" s="73">
        <v>0</v>
      </c>
      <c r="HM18" s="73">
        <v>0</v>
      </c>
      <c r="HN18" s="73">
        <v>9.577</v>
      </c>
      <c r="HO18" s="73">
        <v>8.2070000000000007</v>
      </c>
      <c r="HP18" s="73">
        <v>0</v>
      </c>
      <c r="HQ18" s="73">
        <v>0</v>
      </c>
      <c r="HR18" s="73">
        <v>6.141</v>
      </c>
      <c r="HS18" s="73">
        <v>0</v>
      </c>
      <c r="HT18" s="73">
        <v>0</v>
      </c>
      <c r="HU18" s="73">
        <v>7.3470000000000004</v>
      </c>
      <c r="HV18" s="73">
        <v>31.224</v>
      </c>
      <c r="HW18" s="73">
        <v>0</v>
      </c>
      <c r="HX18" s="73">
        <v>132.13</v>
      </c>
      <c r="HY18" s="73">
        <v>0</v>
      </c>
      <c r="HZ18" s="73">
        <v>0</v>
      </c>
      <c r="IA18" s="73">
        <v>128.93</v>
      </c>
      <c r="IB18" s="73">
        <v>0</v>
      </c>
      <c r="IC18" s="73">
        <v>0</v>
      </c>
      <c r="ID18" s="73">
        <v>0</v>
      </c>
      <c r="IE18" s="73">
        <v>0</v>
      </c>
      <c r="IF18" s="73">
        <v>4798.0860000000002</v>
      </c>
      <c r="IG18" s="73">
        <v>128.93</v>
      </c>
      <c r="IH18" s="73">
        <v>0</v>
      </c>
      <c r="II18" s="73">
        <v>9.577</v>
      </c>
      <c r="IJ18" s="73">
        <v>8.2070000000000007</v>
      </c>
      <c r="IK18" s="73">
        <v>0</v>
      </c>
      <c r="IL18" s="73">
        <v>0</v>
      </c>
      <c r="IM18" s="73">
        <v>6.141</v>
      </c>
      <c r="IN18" s="73">
        <v>0</v>
      </c>
      <c r="IO18" s="73">
        <v>0</v>
      </c>
      <c r="IP18" s="73">
        <v>7.3470000000000004</v>
      </c>
      <c r="IQ18" s="73">
        <v>31.224</v>
      </c>
      <c r="IR18" s="73">
        <v>0</v>
      </c>
      <c r="IS18" s="73">
        <v>132.13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1</v>
      </c>
      <c r="JL18" s="71">
        <v>14</v>
      </c>
      <c r="JM18" s="71">
        <v>0</v>
      </c>
      <c r="JN18" s="71">
        <v>1</v>
      </c>
      <c r="JO18" s="71">
        <v>0</v>
      </c>
      <c r="JP18" s="71">
        <v>0</v>
      </c>
      <c r="JQ18" s="71">
        <v>3</v>
      </c>
      <c r="JR18" s="71">
        <v>1</v>
      </c>
      <c r="JS18" s="71">
        <v>0</v>
      </c>
      <c r="JT18" s="71">
        <v>0</v>
      </c>
      <c r="JU18" s="71">
        <v>0</v>
      </c>
      <c r="JV18" s="71">
        <v>1</v>
      </c>
      <c r="JW18" s="71">
        <v>0</v>
      </c>
      <c r="JX18" s="71">
        <v>1</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1</v>
      </c>
      <c r="LZ18" s="71">
        <v>0</v>
      </c>
      <c r="MA18" s="71">
        <v>3</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1</v>
      </c>
      <c r="NM18" s="71">
        <v>14</v>
      </c>
      <c r="NN18" s="71">
        <v>0</v>
      </c>
      <c r="NO18" s="71">
        <v>1</v>
      </c>
      <c r="NP18" s="71">
        <v>0</v>
      </c>
      <c r="NQ18" s="71">
        <v>0</v>
      </c>
      <c r="NR18" s="71">
        <v>3</v>
      </c>
      <c r="NS18" s="71">
        <v>1</v>
      </c>
      <c r="NT18" s="71">
        <v>0</v>
      </c>
      <c r="NU18" s="71">
        <v>0</v>
      </c>
      <c r="NV18" s="71">
        <v>0</v>
      </c>
      <c r="NW18" s="71">
        <v>1</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1</v>
      </c>
      <c r="QA18" s="71">
        <v>0</v>
      </c>
      <c r="QB18" s="71">
        <v>3</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22</v>
      </c>
      <c r="QY18" s="71">
        <v>0</v>
      </c>
      <c r="QZ18" s="71">
        <v>0</v>
      </c>
      <c r="RA18" s="71">
        <v>1</v>
      </c>
      <c r="RB18" s="71">
        <v>2</v>
      </c>
      <c r="RC18" s="71">
        <v>0</v>
      </c>
      <c r="RD18" s="71">
        <v>0</v>
      </c>
      <c r="RE18" s="71">
        <v>1</v>
      </c>
      <c r="RF18" s="71">
        <v>0</v>
      </c>
      <c r="RG18" s="71">
        <v>0</v>
      </c>
      <c r="RH18" s="71">
        <v>1</v>
      </c>
      <c r="RI18" s="71">
        <v>3</v>
      </c>
      <c r="RJ18" s="71">
        <v>0</v>
      </c>
      <c r="RK18" s="71">
        <v>2</v>
      </c>
      <c r="RL18" s="71">
        <v>0</v>
      </c>
      <c r="RM18" s="71">
        <v>0</v>
      </c>
      <c r="RN18" s="71">
        <v>1</v>
      </c>
      <c r="RO18" s="71">
        <v>0</v>
      </c>
      <c r="RP18" s="71">
        <v>0</v>
      </c>
      <c r="RQ18" s="71">
        <v>0</v>
      </c>
      <c r="RR18" s="71">
        <v>0</v>
      </c>
      <c r="RS18" s="71">
        <v>22</v>
      </c>
      <c r="RT18" s="71">
        <v>1</v>
      </c>
      <c r="RU18" s="71">
        <v>0</v>
      </c>
      <c r="RV18" s="71">
        <v>1</v>
      </c>
      <c r="RW18" s="71">
        <v>2</v>
      </c>
      <c r="RX18" s="71">
        <v>0</v>
      </c>
      <c r="RY18" s="71">
        <v>0</v>
      </c>
      <c r="RZ18" s="71">
        <v>1</v>
      </c>
      <c r="SA18" s="71">
        <v>0</v>
      </c>
      <c r="SB18" s="71">
        <v>0</v>
      </c>
      <c r="SC18" s="71">
        <v>1</v>
      </c>
      <c r="SD18" s="71">
        <v>3</v>
      </c>
      <c r="SE18" s="71">
        <v>0</v>
      </c>
      <c r="SF18" s="71">
        <v>2</v>
      </c>
      <c r="SG18" s="71">
        <v>0</v>
      </c>
      <c r="SH18" s="71">
        <v>0</v>
      </c>
    </row>
    <row r="19" spans="1:502">
      <c r="A19" s="16" t="s">
        <v>2173</v>
      </c>
      <c r="B19" s="70">
        <v>11</v>
      </c>
      <c r="C19" s="70">
        <v>11</v>
      </c>
      <c r="D19" s="70">
        <v>1</v>
      </c>
      <c r="E19" s="70">
        <v>2014</v>
      </c>
      <c r="F19" s="70" t="s">
        <v>181</v>
      </c>
      <c r="G19" s="1073" t="s">
        <v>2162</v>
      </c>
      <c r="H19" s="70" t="s">
        <v>2163</v>
      </c>
      <c r="I19" s="1066"/>
      <c r="J19" s="73">
        <v>0</v>
      </c>
      <c r="K19" s="73">
        <v>0</v>
      </c>
      <c r="L19" s="73">
        <v>0</v>
      </c>
      <c r="M19" s="73">
        <v>0</v>
      </c>
      <c r="N19" s="73">
        <v>0</v>
      </c>
      <c r="O19" s="73">
        <v>0</v>
      </c>
      <c r="P19" s="73">
        <v>0</v>
      </c>
      <c r="Q19" s="73">
        <v>0</v>
      </c>
      <c r="R19" s="73">
        <v>0</v>
      </c>
      <c r="S19" s="73">
        <v>0</v>
      </c>
      <c r="T19" s="73">
        <v>0</v>
      </c>
      <c r="U19" s="73">
        <v>0</v>
      </c>
      <c r="V19" s="73">
        <v>0</v>
      </c>
      <c r="W19" s="73">
        <v>0</v>
      </c>
      <c r="X19" s="73">
        <v>4.4459999999999997</v>
      </c>
      <c r="Y19" s="73">
        <v>3030.38</v>
      </c>
      <c r="Z19" s="73">
        <v>0</v>
      </c>
      <c r="AA19" s="73">
        <v>3.9790000000000001</v>
      </c>
      <c r="AB19" s="73">
        <v>0</v>
      </c>
      <c r="AC19" s="73">
        <v>0</v>
      </c>
      <c r="AD19" s="73">
        <v>1676.499</v>
      </c>
      <c r="AE19" s="73">
        <v>186.44499999999999</v>
      </c>
      <c r="AF19" s="73">
        <v>0</v>
      </c>
      <c r="AG19" s="73">
        <v>0</v>
      </c>
      <c r="AH19" s="73">
        <v>0</v>
      </c>
      <c r="AI19" s="73">
        <v>12.548</v>
      </c>
      <c r="AJ19" s="73">
        <v>0</v>
      </c>
      <c r="AK19" s="73">
        <v>11.122999999999999</v>
      </c>
      <c r="AL19" s="73">
        <v>0</v>
      </c>
      <c r="AM19" s="73">
        <v>0</v>
      </c>
      <c r="AN19" s="73">
        <v>0</v>
      </c>
      <c r="AO19" s="73">
        <v>0</v>
      </c>
      <c r="AP19" s="73">
        <v>179.113</v>
      </c>
      <c r="AQ19" s="73">
        <v>0</v>
      </c>
      <c r="AR19" s="73">
        <v>0</v>
      </c>
      <c r="AS19" s="73">
        <v>0</v>
      </c>
      <c r="AT19" s="73">
        <v>0</v>
      </c>
      <c r="AU19" s="73">
        <v>0</v>
      </c>
      <c r="AV19" s="73">
        <v>0</v>
      </c>
      <c r="AW19" s="73">
        <v>0</v>
      </c>
      <c r="AX19" s="73">
        <v>0</v>
      </c>
      <c r="AY19" s="73">
        <v>0</v>
      </c>
      <c r="AZ19" s="73">
        <v>0</v>
      </c>
      <c r="BA19" s="73">
        <v>0</v>
      </c>
      <c r="BB19" s="73">
        <v>0</v>
      </c>
      <c r="BC19" s="73">
        <v>0</v>
      </c>
      <c r="BD19" s="73">
        <v>9.3350000000000009</v>
      </c>
      <c r="BE19" s="73">
        <v>0</v>
      </c>
      <c r="BF19" s="73">
        <v>0</v>
      </c>
      <c r="BG19" s="73">
        <v>0</v>
      </c>
      <c r="BH19" s="73">
        <v>0</v>
      </c>
      <c r="BI19" s="73">
        <v>0</v>
      </c>
      <c r="BJ19" s="73">
        <v>0</v>
      </c>
      <c r="BK19" s="73">
        <v>0</v>
      </c>
      <c r="BL19" s="73">
        <v>0</v>
      </c>
      <c r="BM19" s="73">
        <v>7.6420000000000003</v>
      </c>
      <c r="BN19" s="73">
        <v>0</v>
      </c>
      <c r="BO19" s="73">
        <v>0</v>
      </c>
      <c r="BP19" s="73">
        <v>0</v>
      </c>
      <c r="BQ19" s="73">
        <v>0</v>
      </c>
      <c r="BR19" s="73">
        <v>0</v>
      </c>
      <c r="BS19" s="73">
        <v>0</v>
      </c>
      <c r="BT19" s="73">
        <v>0</v>
      </c>
      <c r="BU19" s="73">
        <v>0</v>
      </c>
      <c r="BV19" s="73">
        <v>0</v>
      </c>
      <c r="BW19" s="73">
        <v>0</v>
      </c>
      <c r="BX19" s="73">
        <v>0</v>
      </c>
      <c r="BY19" s="73">
        <v>0</v>
      </c>
      <c r="BZ19" s="73">
        <v>0</v>
      </c>
      <c r="CA19" s="73">
        <v>0</v>
      </c>
      <c r="CB19" s="73">
        <v>6.0270000000000001</v>
      </c>
      <c r="CC19" s="73">
        <v>0</v>
      </c>
      <c r="CD19" s="73">
        <v>0</v>
      </c>
      <c r="CE19" s="73">
        <v>0</v>
      </c>
      <c r="CF19" s="73">
        <v>0</v>
      </c>
      <c r="CG19" s="73">
        <v>0</v>
      </c>
      <c r="CH19" s="73">
        <v>0</v>
      </c>
      <c r="CI19" s="73">
        <v>0</v>
      </c>
      <c r="CJ19" s="73">
        <v>0</v>
      </c>
      <c r="CK19" s="73">
        <v>0</v>
      </c>
      <c r="CL19" s="73">
        <v>6.7850000000000001</v>
      </c>
      <c r="CM19" s="73">
        <v>0</v>
      </c>
      <c r="CN19" s="73">
        <v>26.042000000000002</v>
      </c>
      <c r="CO19" s="73">
        <v>0</v>
      </c>
      <c r="CP19" s="73">
        <v>0</v>
      </c>
      <c r="CQ19" s="73">
        <v>0</v>
      </c>
      <c r="CR19" s="73">
        <v>0</v>
      </c>
      <c r="CS19" s="73">
        <v>160.03700000000001</v>
      </c>
      <c r="CT19" s="73">
        <v>0</v>
      </c>
      <c r="CU19" s="73">
        <v>0</v>
      </c>
      <c r="CV19" s="73">
        <v>0</v>
      </c>
      <c r="CW19" s="73">
        <v>0</v>
      </c>
      <c r="CX19" s="73">
        <v>0</v>
      </c>
      <c r="CY19" s="73">
        <v>0</v>
      </c>
      <c r="CZ19" s="73">
        <v>0</v>
      </c>
      <c r="DA19" s="73">
        <v>0</v>
      </c>
      <c r="DB19" s="73">
        <v>0</v>
      </c>
      <c r="DC19" s="73">
        <v>0</v>
      </c>
      <c r="DD19" s="73">
        <v>0</v>
      </c>
      <c r="DE19" s="73">
        <v>0</v>
      </c>
      <c r="DF19" s="73">
        <v>0</v>
      </c>
      <c r="DG19" s="73">
        <v>179.113</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4.4459999999999997</v>
      </c>
      <c r="DZ19" s="73">
        <v>3030.38</v>
      </c>
      <c r="EA19" s="73">
        <v>0</v>
      </c>
      <c r="EB19" s="73">
        <v>3.9790000000000001</v>
      </c>
      <c r="EC19" s="73">
        <v>0</v>
      </c>
      <c r="ED19" s="73">
        <v>0</v>
      </c>
      <c r="EE19" s="73">
        <v>1676.499</v>
      </c>
      <c r="EF19" s="73">
        <v>186.44499999999999</v>
      </c>
      <c r="EG19" s="73">
        <v>0</v>
      </c>
      <c r="EH19" s="73">
        <v>0</v>
      </c>
      <c r="EI19" s="73">
        <v>0</v>
      </c>
      <c r="EJ19" s="73">
        <v>12.548</v>
      </c>
      <c r="EK19" s="73">
        <v>0</v>
      </c>
      <c r="EL19" s="73">
        <v>11.122999999999999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9.3350000000000009</v>
      </c>
      <c r="FF19" s="73">
        <v>0</v>
      </c>
      <c r="FG19" s="73">
        <v>0</v>
      </c>
      <c r="FH19" s="73">
        <v>0</v>
      </c>
      <c r="FI19" s="73">
        <v>0</v>
      </c>
      <c r="FJ19" s="73">
        <v>0</v>
      </c>
      <c r="FK19" s="73">
        <v>0</v>
      </c>
      <c r="FL19" s="73">
        <v>0</v>
      </c>
      <c r="FM19" s="73">
        <v>0</v>
      </c>
      <c r="FN19" s="73">
        <v>7.6420000000000003</v>
      </c>
      <c r="FO19" s="73">
        <v>0</v>
      </c>
      <c r="FP19" s="73">
        <v>0</v>
      </c>
      <c r="FQ19" s="73">
        <v>0</v>
      </c>
      <c r="FR19" s="73">
        <v>0</v>
      </c>
      <c r="FS19" s="73">
        <v>0</v>
      </c>
      <c r="FT19" s="73">
        <v>0</v>
      </c>
      <c r="FU19" s="73">
        <v>0</v>
      </c>
      <c r="FV19" s="73">
        <v>0</v>
      </c>
      <c r="FW19" s="73">
        <v>0</v>
      </c>
      <c r="FX19" s="73">
        <v>0</v>
      </c>
      <c r="FY19" s="73">
        <v>0</v>
      </c>
      <c r="FZ19" s="73">
        <v>0</v>
      </c>
      <c r="GA19" s="73">
        <v>0</v>
      </c>
      <c r="GB19" s="73">
        <v>0</v>
      </c>
      <c r="GC19" s="73">
        <v>6.0270000000000001</v>
      </c>
      <c r="GD19" s="73">
        <v>0</v>
      </c>
      <c r="GE19" s="73">
        <v>0</v>
      </c>
      <c r="GF19" s="73">
        <v>0</v>
      </c>
      <c r="GG19" s="73">
        <v>0</v>
      </c>
      <c r="GH19" s="73">
        <v>0</v>
      </c>
      <c r="GI19" s="73">
        <v>0</v>
      </c>
      <c r="GJ19" s="73">
        <v>0</v>
      </c>
      <c r="GK19" s="73">
        <v>0</v>
      </c>
      <c r="GL19" s="73">
        <v>0</v>
      </c>
      <c r="GM19" s="73">
        <v>6.7850000000000001</v>
      </c>
      <c r="GN19" s="73">
        <v>0</v>
      </c>
      <c r="GO19" s="73">
        <v>26.042000000000002</v>
      </c>
      <c r="GP19" s="73">
        <v>0</v>
      </c>
      <c r="GQ19" s="73">
        <v>0</v>
      </c>
      <c r="GR19" s="73">
        <v>0</v>
      </c>
      <c r="GS19" s="73">
        <v>0</v>
      </c>
      <c r="GT19" s="73">
        <v>160.03700000000001</v>
      </c>
      <c r="GU19" s="73">
        <v>0</v>
      </c>
      <c r="GV19" s="73">
        <v>0</v>
      </c>
      <c r="GW19" s="73">
        <v>0</v>
      </c>
      <c r="GX19" s="73">
        <v>0</v>
      </c>
      <c r="GY19" s="73">
        <v>0</v>
      </c>
      <c r="GZ19" s="73">
        <v>0</v>
      </c>
      <c r="HA19" s="73">
        <v>0</v>
      </c>
      <c r="HB19" s="73">
        <v>0</v>
      </c>
      <c r="HC19" s="73">
        <v>0</v>
      </c>
      <c r="HD19" s="73">
        <v>0</v>
      </c>
      <c r="HE19" s="73">
        <v>0</v>
      </c>
      <c r="HF19" s="73">
        <v>179.113</v>
      </c>
      <c r="HG19" s="73">
        <v>0</v>
      </c>
      <c r="HH19" s="73">
        <v>0</v>
      </c>
      <c r="HI19" s="73">
        <v>0</v>
      </c>
      <c r="HJ19" s="73">
        <v>0</v>
      </c>
      <c r="HK19" s="73">
        <v>4925.42</v>
      </c>
      <c r="HL19" s="73">
        <v>0</v>
      </c>
      <c r="HM19" s="73">
        <v>0</v>
      </c>
      <c r="HN19" s="73">
        <v>9.3350000000000009</v>
      </c>
      <c r="HO19" s="73">
        <v>7.6420000000000003</v>
      </c>
      <c r="HP19" s="73">
        <v>0</v>
      </c>
      <c r="HQ19" s="73">
        <v>0</v>
      </c>
      <c r="HR19" s="73">
        <v>6.0270000000000001</v>
      </c>
      <c r="HS19" s="73">
        <v>0</v>
      </c>
      <c r="HT19" s="73">
        <v>0</v>
      </c>
      <c r="HU19" s="73">
        <v>6.7850000000000001</v>
      </c>
      <c r="HV19" s="73">
        <v>26.042000000000002</v>
      </c>
      <c r="HW19" s="73">
        <v>0</v>
      </c>
      <c r="HX19" s="73">
        <v>160.03700000000001</v>
      </c>
      <c r="HY19" s="73">
        <v>0</v>
      </c>
      <c r="HZ19" s="73">
        <v>0</v>
      </c>
      <c r="IA19" s="73">
        <v>179.113</v>
      </c>
      <c r="IB19" s="73">
        <v>0</v>
      </c>
      <c r="IC19" s="73">
        <v>0</v>
      </c>
      <c r="ID19" s="73">
        <v>0</v>
      </c>
      <c r="IE19" s="73">
        <v>0</v>
      </c>
      <c r="IF19" s="73">
        <v>4925.42</v>
      </c>
      <c r="IG19" s="73">
        <v>179.113</v>
      </c>
      <c r="IH19" s="73">
        <v>0</v>
      </c>
      <c r="II19" s="73">
        <v>9.3350000000000009</v>
      </c>
      <c r="IJ19" s="73">
        <v>7.6420000000000003</v>
      </c>
      <c r="IK19" s="73">
        <v>0</v>
      </c>
      <c r="IL19" s="73">
        <v>0</v>
      </c>
      <c r="IM19" s="73">
        <v>6.0270000000000001</v>
      </c>
      <c r="IN19" s="73">
        <v>0</v>
      </c>
      <c r="IO19" s="73">
        <v>0</v>
      </c>
      <c r="IP19" s="73">
        <v>6.7850000000000001</v>
      </c>
      <c r="IQ19" s="73">
        <v>26.042000000000002</v>
      </c>
      <c r="IR19" s="73">
        <v>0</v>
      </c>
      <c r="IS19" s="73">
        <v>160.03700000000001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13</v>
      </c>
      <c r="JM19" s="71">
        <v>0</v>
      </c>
      <c r="JN19" s="71">
        <v>1</v>
      </c>
      <c r="JO19" s="71">
        <v>0</v>
      </c>
      <c r="JP19" s="71">
        <v>0</v>
      </c>
      <c r="JQ19" s="71">
        <v>2</v>
      </c>
      <c r="JR19" s="71">
        <v>1</v>
      </c>
      <c r="JS19" s="71">
        <v>0</v>
      </c>
      <c r="JT19" s="71">
        <v>0</v>
      </c>
      <c r="JU19" s="71">
        <v>0</v>
      </c>
      <c r="JV19" s="71">
        <v>1</v>
      </c>
      <c r="JW19" s="71">
        <v>0</v>
      </c>
      <c r="JX19" s="71">
        <v>1</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1</v>
      </c>
      <c r="LZ19" s="71">
        <v>0</v>
      </c>
      <c r="MA19" s="71">
        <v>2</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13</v>
      </c>
      <c r="NN19" s="71">
        <v>0</v>
      </c>
      <c r="NO19" s="71">
        <v>1</v>
      </c>
      <c r="NP19" s="71">
        <v>0</v>
      </c>
      <c r="NQ19" s="71">
        <v>0</v>
      </c>
      <c r="NR19" s="71">
        <v>2</v>
      </c>
      <c r="NS19" s="71">
        <v>1</v>
      </c>
      <c r="NT19" s="71">
        <v>0</v>
      </c>
      <c r="NU19" s="71">
        <v>0</v>
      </c>
      <c r="NV19" s="71">
        <v>0</v>
      </c>
      <c r="NW19" s="71">
        <v>1</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1</v>
      </c>
      <c r="QA19" s="71">
        <v>0</v>
      </c>
      <c r="QB19" s="71">
        <v>2</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20</v>
      </c>
      <c r="QY19" s="71">
        <v>0</v>
      </c>
      <c r="QZ19" s="71">
        <v>0</v>
      </c>
      <c r="RA19" s="71">
        <v>1</v>
      </c>
      <c r="RB19" s="71">
        <v>2</v>
      </c>
      <c r="RC19" s="71">
        <v>0</v>
      </c>
      <c r="RD19" s="71">
        <v>0</v>
      </c>
      <c r="RE19" s="71">
        <v>1</v>
      </c>
      <c r="RF19" s="71">
        <v>0</v>
      </c>
      <c r="RG19" s="71">
        <v>0</v>
      </c>
      <c r="RH19" s="71">
        <v>1</v>
      </c>
      <c r="RI19" s="71">
        <v>2</v>
      </c>
      <c r="RJ19" s="71">
        <v>0</v>
      </c>
      <c r="RK19" s="71">
        <v>2</v>
      </c>
      <c r="RL19" s="71">
        <v>0</v>
      </c>
      <c r="RM19" s="71">
        <v>0</v>
      </c>
      <c r="RN19" s="71">
        <v>1</v>
      </c>
      <c r="RO19" s="71">
        <v>0</v>
      </c>
      <c r="RP19" s="71">
        <v>0</v>
      </c>
      <c r="RQ19" s="71">
        <v>0</v>
      </c>
      <c r="RR19" s="71">
        <v>0</v>
      </c>
      <c r="RS19" s="71">
        <v>20</v>
      </c>
      <c r="RT19" s="71">
        <v>1</v>
      </c>
      <c r="RU19" s="71">
        <v>0</v>
      </c>
      <c r="RV19" s="71">
        <v>1</v>
      </c>
      <c r="RW19" s="71">
        <v>2</v>
      </c>
      <c r="RX19" s="71">
        <v>0</v>
      </c>
      <c r="RY19" s="71">
        <v>0</v>
      </c>
      <c r="RZ19" s="71">
        <v>1</v>
      </c>
      <c r="SA19" s="71">
        <v>0</v>
      </c>
      <c r="SB19" s="71">
        <v>0</v>
      </c>
      <c r="SC19" s="71">
        <v>1</v>
      </c>
      <c r="SD19" s="71">
        <v>2</v>
      </c>
      <c r="SE19" s="71">
        <v>0</v>
      </c>
      <c r="SF19" s="71">
        <v>2</v>
      </c>
      <c r="SG19" s="71">
        <v>0</v>
      </c>
      <c r="SH19" s="71">
        <v>0</v>
      </c>
    </row>
    <row r="20" spans="1:502">
      <c r="A20" s="16" t="s">
        <v>2174</v>
      </c>
      <c r="B20" s="70">
        <v>12</v>
      </c>
      <c r="C20" s="70">
        <v>12</v>
      </c>
      <c r="D20" s="70">
        <v>1</v>
      </c>
      <c r="E20" s="70">
        <v>2015</v>
      </c>
      <c r="F20" s="70" t="s">
        <v>182</v>
      </c>
      <c r="G20" s="1073" t="s">
        <v>2162</v>
      </c>
      <c r="H20" s="70" t="s">
        <v>2163</v>
      </c>
      <c r="I20" s="1066"/>
      <c r="J20" s="73">
        <v>0</v>
      </c>
      <c r="K20" s="73">
        <v>0</v>
      </c>
      <c r="L20" s="73">
        <v>0</v>
      </c>
      <c r="M20" s="73">
        <v>0</v>
      </c>
      <c r="N20" s="73">
        <v>0</v>
      </c>
      <c r="O20" s="73">
        <v>0</v>
      </c>
      <c r="P20" s="73">
        <v>0</v>
      </c>
      <c r="Q20" s="73">
        <v>0</v>
      </c>
      <c r="R20" s="73">
        <v>0</v>
      </c>
      <c r="S20" s="73">
        <v>0</v>
      </c>
      <c r="T20" s="73">
        <v>0</v>
      </c>
      <c r="U20" s="73">
        <v>0</v>
      </c>
      <c r="V20" s="73">
        <v>0</v>
      </c>
      <c r="W20" s="73">
        <v>0</v>
      </c>
      <c r="X20" s="73">
        <v>4.12</v>
      </c>
      <c r="Y20" s="73">
        <v>3051.683</v>
      </c>
      <c r="Z20" s="73">
        <v>0</v>
      </c>
      <c r="AA20" s="73">
        <v>3.3140000000000001</v>
      </c>
      <c r="AB20" s="73">
        <v>0</v>
      </c>
      <c r="AC20" s="73">
        <v>0</v>
      </c>
      <c r="AD20" s="73">
        <v>1687.3630000000001</v>
      </c>
      <c r="AE20" s="73">
        <v>188.89699999999999</v>
      </c>
      <c r="AF20" s="73">
        <v>0</v>
      </c>
      <c r="AG20" s="73">
        <v>0</v>
      </c>
      <c r="AH20" s="73">
        <v>0</v>
      </c>
      <c r="AI20" s="73">
        <v>11.374000000000001</v>
      </c>
      <c r="AJ20" s="73">
        <v>0</v>
      </c>
      <c r="AK20" s="73">
        <v>75.022000000000006</v>
      </c>
      <c r="AL20" s="73">
        <v>0</v>
      </c>
      <c r="AM20" s="73">
        <v>0</v>
      </c>
      <c r="AN20" s="73">
        <v>0</v>
      </c>
      <c r="AO20" s="73">
        <v>0</v>
      </c>
      <c r="AP20" s="73">
        <v>227.83799999999999</v>
      </c>
      <c r="AQ20" s="73">
        <v>0</v>
      </c>
      <c r="AR20" s="73">
        <v>0</v>
      </c>
      <c r="AS20" s="73">
        <v>0</v>
      </c>
      <c r="AT20" s="73">
        <v>0</v>
      </c>
      <c r="AU20" s="73">
        <v>0</v>
      </c>
      <c r="AV20" s="73">
        <v>0</v>
      </c>
      <c r="AW20" s="73">
        <v>0</v>
      </c>
      <c r="AX20" s="73">
        <v>0</v>
      </c>
      <c r="AY20" s="73">
        <v>0</v>
      </c>
      <c r="AZ20" s="73">
        <v>0</v>
      </c>
      <c r="BA20" s="73">
        <v>0</v>
      </c>
      <c r="BB20" s="73">
        <v>0</v>
      </c>
      <c r="BC20" s="73">
        <v>0</v>
      </c>
      <c r="BD20" s="73">
        <v>10.086</v>
      </c>
      <c r="BE20" s="73">
        <v>0</v>
      </c>
      <c r="BF20" s="73">
        <v>0</v>
      </c>
      <c r="BG20" s="73">
        <v>0</v>
      </c>
      <c r="BH20" s="73">
        <v>0</v>
      </c>
      <c r="BI20" s="73">
        <v>0</v>
      </c>
      <c r="BJ20" s="73">
        <v>0</v>
      </c>
      <c r="BK20" s="73">
        <v>0</v>
      </c>
      <c r="BL20" s="73">
        <v>0</v>
      </c>
      <c r="BM20" s="73">
        <v>4.0529999999999999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6.04</v>
      </c>
      <c r="CC20" s="73">
        <v>0</v>
      </c>
      <c r="CD20" s="73">
        <v>0</v>
      </c>
      <c r="CE20" s="73">
        <v>0</v>
      </c>
      <c r="CF20" s="73">
        <v>0</v>
      </c>
      <c r="CG20" s="73">
        <v>0</v>
      </c>
      <c r="CH20" s="73">
        <v>0</v>
      </c>
      <c r="CI20" s="73">
        <v>0</v>
      </c>
      <c r="CJ20" s="73">
        <v>0</v>
      </c>
      <c r="CK20" s="73">
        <v>0</v>
      </c>
      <c r="CL20" s="73">
        <v>6.51</v>
      </c>
      <c r="CM20" s="73">
        <v>0</v>
      </c>
      <c r="CN20" s="73">
        <v>25.065999999999999</v>
      </c>
      <c r="CO20" s="73">
        <v>0</v>
      </c>
      <c r="CP20" s="73">
        <v>0</v>
      </c>
      <c r="CQ20" s="73">
        <v>0</v>
      </c>
      <c r="CR20" s="73">
        <v>0</v>
      </c>
      <c r="CS20" s="73">
        <v>20.256</v>
      </c>
      <c r="CT20" s="73">
        <v>0</v>
      </c>
      <c r="CU20" s="73">
        <v>0</v>
      </c>
      <c r="CV20" s="73">
        <v>0</v>
      </c>
      <c r="CW20" s="73">
        <v>0</v>
      </c>
      <c r="CX20" s="73">
        <v>0</v>
      </c>
      <c r="CY20" s="73">
        <v>0</v>
      </c>
      <c r="CZ20" s="73">
        <v>0</v>
      </c>
      <c r="DA20" s="73">
        <v>0</v>
      </c>
      <c r="DB20" s="73">
        <v>0</v>
      </c>
      <c r="DC20" s="73">
        <v>0</v>
      </c>
      <c r="DD20" s="73">
        <v>0</v>
      </c>
      <c r="DE20" s="73">
        <v>0</v>
      </c>
      <c r="DF20" s="73">
        <v>0</v>
      </c>
      <c r="DG20" s="73">
        <v>227.83799999999999</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4.12</v>
      </c>
      <c r="DZ20" s="73">
        <v>3051.683</v>
      </c>
      <c r="EA20" s="73">
        <v>0</v>
      </c>
      <c r="EB20" s="73">
        <v>3.3140000000000001</v>
      </c>
      <c r="EC20" s="73">
        <v>0</v>
      </c>
      <c r="ED20" s="73">
        <v>0</v>
      </c>
      <c r="EE20" s="73">
        <v>1687.3630000000001</v>
      </c>
      <c r="EF20" s="73">
        <v>188.89699999999999</v>
      </c>
      <c r="EG20" s="73">
        <v>0</v>
      </c>
      <c r="EH20" s="73">
        <v>0</v>
      </c>
      <c r="EI20" s="73">
        <v>0</v>
      </c>
      <c r="EJ20" s="73">
        <v>11.374000000000001</v>
      </c>
      <c r="EK20" s="73">
        <v>0</v>
      </c>
      <c r="EL20" s="73">
        <v>75.022000000000006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10.086</v>
      </c>
      <c r="FF20" s="73">
        <v>0</v>
      </c>
      <c r="FG20" s="73">
        <v>0</v>
      </c>
      <c r="FH20" s="73">
        <v>0</v>
      </c>
      <c r="FI20" s="73">
        <v>0</v>
      </c>
      <c r="FJ20" s="73">
        <v>0</v>
      </c>
      <c r="FK20" s="73">
        <v>0</v>
      </c>
      <c r="FL20" s="73">
        <v>0</v>
      </c>
      <c r="FM20" s="73">
        <v>0</v>
      </c>
      <c r="FN20" s="73">
        <v>4.0529999999999999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6.04</v>
      </c>
      <c r="GD20" s="73">
        <v>0</v>
      </c>
      <c r="GE20" s="73">
        <v>0</v>
      </c>
      <c r="GF20" s="73">
        <v>0</v>
      </c>
      <c r="GG20" s="73">
        <v>0</v>
      </c>
      <c r="GH20" s="73">
        <v>0</v>
      </c>
      <c r="GI20" s="73">
        <v>0</v>
      </c>
      <c r="GJ20" s="73">
        <v>0</v>
      </c>
      <c r="GK20" s="73">
        <v>0</v>
      </c>
      <c r="GL20" s="73">
        <v>0</v>
      </c>
      <c r="GM20" s="73">
        <v>6.51</v>
      </c>
      <c r="GN20" s="73">
        <v>0</v>
      </c>
      <c r="GO20" s="73">
        <v>25.065999999999999</v>
      </c>
      <c r="GP20" s="73">
        <v>0</v>
      </c>
      <c r="GQ20" s="73">
        <v>0</v>
      </c>
      <c r="GR20" s="73">
        <v>0</v>
      </c>
      <c r="GS20" s="73">
        <v>0</v>
      </c>
      <c r="GT20" s="73">
        <v>20.256</v>
      </c>
      <c r="GU20" s="73">
        <v>0</v>
      </c>
      <c r="GV20" s="73">
        <v>0</v>
      </c>
      <c r="GW20" s="73">
        <v>0</v>
      </c>
      <c r="GX20" s="73">
        <v>0</v>
      </c>
      <c r="GY20" s="73">
        <v>0</v>
      </c>
      <c r="GZ20" s="73">
        <v>0</v>
      </c>
      <c r="HA20" s="73">
        <v>0</v>
      </c>
      <c r="HB20" s="73">
        <v>0</v>
      </c>
      <c r="HC20" s="73">
        <v>0</v>
      </c>
      <c r="HD20" s="73">
        <v>0</v>
      </c>
      <c r="HE20" s="73">
        <v>0</v>
      </c>
      <c r="HF20" s="73">
        <v>227.83799999999999</v>
      </c>
      <c r="HG20" s="73">
        <v>0</v>
      </c>
      <c r="HH20" s="73">
        <v>0</v>
      </c>
      <c r="HI20" s="73">
        <v>0</v>
      </c>
      <c r="HJ20" s="73">
        <v>0</v>
      </c>
      <c r="HK20" s="73">
        <v>5021.7730000000001</v>
      </c>
      <c r="HL20" s="73">
        <v>0</v>
      </c>
      <c r="HM20" s="73">
        <v>0</v>
      </c>
      <c r="HN20" s="73">
        <v>10.086</v>
      </c>
      <c r="HO20" s="73">
        <v>4.0529999999999999</v>
      </c>
      <c r="HP20" s="73">
        <v>0</v>
      </c>
      <c r="HQ20" s="73">
        <v>0</v>
      </c>
      <c r="HR20" s="73">
        <v>6.04</v>
      </c>
      <c r="HS20" s="73">
        <v>0</v>
      </c>
      <c r="HT20" s="73">
        <v>0</v>
      </c>
      <c r="HU20" s="73">
        <v>6.51</v>
      </c>
      <c r="HV20" s="73">
        <v>25.065999999999999</v>
      </c>
      <c r="HW20" s="73">
        <v>0</v>
      </c>
      <c r="HX20" s="73">
        <v>20.256</v>
      </c>
      <c r="HY20" s="73">
        <v>0</v>
      </c>
      <c r="HZ20" s="73">
        <v>0</v>
      </c>
      <c r="IA20" s="73">
        <v>227.83799999999999</v>
      </c>
      <c r="IB20" s="73">
        <v>0</v>
      </c>
      <c r="IC20" s="73">
        <v>0</v>
      </c>
      <c r="ID20" s="73">
        <v>0</v>
      </c>
      <c r="IE20" s="73">
        <v>0</v>
      </c>
      <c r="IF20" s="73">
        <v>5021.7730000000001</v>
      </c>
      <c r="IG20" s="73">
        <v>227.83799999999999</v>
      </c>
      <c r="IH20" s="73">
        <v>0</v>
      </c>
      <c r="II20" s="73">
        <v>10.086</v>
      </c>
      <c r="IJ20" s="73">
        <v>4.0529999999999999</v>
      </c>
      <c r="IK20" s="73">
        <v>0</v>
      </c>
      <c r="IL20" s="73">
        <v>0</v>
      </c>
      <c r="IM20" s="73">
        <v>6.04</v>
      </c>
      <c r="IN20" s="73">
        <v>0</v>
      </c>
      <c r="IO20" s="73">
        <v>0</v>
      </c>
      <c r="IP20" s="73">
        <v>6.51</v>
      </c>
      <c r="IQ20" s="73">
        <v>25.065999999999999</v>
      </c>
      <c r="IR20" s="73">
        <v>0</v>
      </c>
      <c r="IS20" s="73">
        <v>20.256</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1</v>
      </c>
      <c r="JL20" s="71">
        <v>13</v>
      </c>
      <c r="JM20" s="71">
        <v>0</v>
      </c>
      <c r="JN20" s="71">
        <v>1</v>
      </c>
      <c r="JO20" s="71">
        <v>0</v>
      </c>
      <c r="JP20" s="71">
        <v>0</v>
      </c>
      <c r="JQ20" s="71">
        <v>2</v>
      </c>
      <c r="JR20" s="71">
        <v>1</v>
      </c>
      <c r="JS20" s="71">
        <v>0</v>
      </c>
      <c r="JT20" s="71">
        <v>0</v>
      </c>
      <c r="JU20" s="71">
        <v>0</v>
      </c>
      <c r="JV20" s="71">
        <v>1</v>
      </c>
      <c r="JW20" s="71">
        <v>0</v>
      </c>
      <c r="JX20" s="71">
        <v>1</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1</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1</v>
      </c>
      <c r="NM20" s="71">
        <v>13</v>
      </c>
      <c r="NN20" s="71">
        <v>0</v>
      </c>
      <c r="NO20" s="71">
        <v>1</v>
      </c>
      <c r="NP20" s="71">
        <v>0</v>
      </c>
      <c r="NQ20" s="71">
        <v>0</v>
      </c>
      <c r="NR20" s="71">
        <v>2</v>
      </c>
      <c r="NS20" s="71">
        <v>1</v>
      </c>
      <c r="NT20" s="71">
        <v>0</v>
      </c>
      <c r="NU20" s="71">
        <v>0</v>
      </c>
      <c r="NV20" s="71">
        <v>0</v>
      </c>
      <c r="NW20" s="71">
        <v>1</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1</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20</v>
      </c>
      <c r="QY20" s="71">
        <v>0</v>
      </c>
      <c r="QZ20" s="71">
        <v>0</v>
      </c>
      <c r="RA20" s="71">
        <v>1</v>
      </c>
      <c r="RB20" s="71">
        <v>1</v>
      </c>
      <c r="RC20" s="71">
        <v>0</v>
      </c>
      <c r="RD20" s="71">
        <v>0</v>
      </c>
      <c r="RE20" s="71">
        <v>1</v>
      </c>
      <c r="RF20" s="71">
        <v>0</v>
      </c>
      <c r="RG20" s="71">
        <v>0</v>
      </c>
      <c r="RH20" s="71">
        <v>1</v>
      </c>
      <c r="RI20" s="71">
        <v>2</v>
      </c>
      <c r="RJ20" s="71">
        <v>0</v>
      </c>
      <c r="RK20" s="71">
        <v>1</v>
      </c>
      <c r="RL20" s="71">
        <v>0</v>
      </c>
      <c r="RM20" s="71">
        <v>0</v>
      </c>
      <c r="RN20" s="71">
        <v>1</v>
      </c>
      <c r="RO20" s="71">
        <v>0</v>
      </c>
      <c r="RP20" s="71">
        <v>0</v>
      </c>
      <c r="RQ20" s="71">
        <v>0</v>
      </c>
      <c r="RR20" s="71">
        <v>0</v>
      </c>
      <c r="RS20" s="71">
        <v>20</v>
      </c>
      <c r="RT20" s="71">
        <v>1</v>
      </c>
      <c r="RU20" s="71">
        <v>0</v>
      </c>
      <c r="RV20" s="71">
        <v>1</v>
      </c>
      <c r="RW20" s="71">
        <v>1</v>
      </c>
      <c r="RX20" s="71">
        <v>0</v>
      </c>
      <c r="RY20" s="71">
        <v>0</v>
      </c>
      <c r="RZ20" s="71">
        <v>1</v>
      </c>
      <c r="SA20" s="71">
        <v>0</v>
      </c>
      <c r="SB20" s="71">
        <v>0</v>
      </c>
      <c r="SC20" s="71">
        <v>1</v>
      </c>
      <c r="SD20" s="71">
        <v>2</v>
      </c>
      <c r="SE20" s="71">
        <v>0</v>
      </c>
      <c r="SF20" s="71">
        <v>1</v>
      </c>
      <c r="SG20" s="71">
        <v>0</v>
      </c>
      <c r="SH20" s="71">
        <v>0</v>
      </c>
    </row>
    <row r="21" spans="1:502">
      <c r="A21" s="16" t="s">
        <v>2175</v>
      </c>
      <c r="B21" s="70">
        <v>13</v>
      </c>
      <c r="C21" s="70">
        <v>13</v>
      </c>
      <c r="D21" s="70">
        <v>1</v>
      </c>
      <c r="E21" s="70">
        <v>2016</v>
      </c>
      <c r="F21" s="70" t="s">
        <v>155</v>
      </c>
      <c r="G21" s="1073" t="s">
        <v>2162</v>
      </c>
      <c r="H21" s="70" t="s">
        <v>2163</v>
      </c>
      <c r="I21" s="1066"/>
      <c r="J21" s="73">
        <v>0</v>
      </c>
      <c r="K21" s="73">
        <v>0</v>
      </c>
      <c r="L21" s="73">
        <v>0</v>
      </c>
      <c r="M21" s="73">
        <v>0</v>
      </c>
      <c r="N21" s="73">
        <v>0</v>
      </c>
      <c r="O21" s="73">
        <v>0</v>
      </c>
      <c r="P21" s="73">
        <v>0</v>
      </c>
      <c r="Q21" s="73">
        <v>0</v>
      </c>
      <c r="R21" s="73">
        <v>0</v>
      </c>
      <c r="S21" s="73">
        <v>0</v>
      </c>
      <c r="T21" s="73">
        <v>0</v>
      </c>
      <c r="U21" s="73">
        <v>0</v>
      </c>
      <c r="V21" s="73">
        <v>0</v>
      </c>
      <c r="W21" s="73">
        <v>0</v>
      </c>
      <c r="X21" s="73">
        <v>4.0110000000000001</v>
      </c>
      <c r="Y21" s="73">
        <v>2851.7579999999998</v>
      </c>
      <c r="Z21" s="73">
        <v>0</v>
      </c>
      <c r="AA21" s="73">
        <v>0</v>
      </c>
      <c r="AB21" s="73">
        <v>0</v>
      </c>
      <c r="AC21" s="73">
        <v>0</v>
      </c>
      <c r="AD21" s="73">
        <v>1639.4549999999999</v>
      </c>
      <c r="AE21" s="73">
        <v>194.07599999999999</v>
      </c>
      <c r="AF21" s="73">
        <v>0</v>
      </c>
      <c r="AG21" s="73">
        <v>0</v>
      </c>
      <c r="AH21" s="73">
        <v>0</v>
      </c>
      <c r="AI21" s="73">
        <v>11.33</v>
      </c>
      <c r="AJ21" s="73">
        <v>0</v>
      </c>
      <c r="AK21" s="73">
        <v>72.319000000000003</v>
      </c>
      <c r="AL21" s="73">
        <v>0</v>
      </c>
      <c r="AM21" s="73">
        <v>0</v>
      </c>
      <c r="AN21" s="73">
        <v>0</v>
      </c>
      <c r="AO21" s="73">
        <v>0</v>
      </c>
      <c r="AP21" s="73">
        <v>218.94800000000001</v>
      </c>
      <c r="AQ21" s="73">
        <v>0</v>
      </c>
      <c r="AR21" s="73">
        <v>0</v>
      </c>
      <c r="AS21" s="73">
        <v>0</v>
      </c>
      <c r="AT21" s="73">
        <v>0</v>
      </c>
      <c r="AU21" s="73">
        <v>0</v>
      </c>
      <c r="AV21" s="73">
        <v>0</v>
      </c>
      <c r="AW21" s="73">
        <v>0</v>
      </c>
      <c r="AX21" s="73">
        <v>0</v>
      </c>
      <c r="AY21" s="73">
        <v>0</v>
      </c>
      <c r="AZ21" s="73">
        <v>0</v>
      </c>
      <c r="BA21" s="73">
        <v>0</v>
      </c>
      <c r="BB21" s="73">
        <v>0</v>
      </c>
      <c r="BC21" s="73">
        <v>0</v>
      </c>
      <c r="BD21" s="73">
        <v>9.2940000000000005</v>
      </c>
      <c r="BE21" s="73">
        <v>0</v>
      </c>
      <c r="BF21" s="73">
        <v>0</v>
      </c>
      <c r="BG21" s="73">
        <v>0</v>
      </c>
      <c r="BH21" s="73">
        <v>0</v>
      </c>
      <c r="BI21" s="73">
        <v>0</v>
      </c>
      <c r="BJ21" s="73">
        <v>0</v>
      </c>
      <c r="BK21" s="73">
        <v>0</v>
      </c>
      <c r="BL21" s="73">
        <v>0</v>
      </c>
      <c r="BM21" s="73">
        <v>4.1239999999999997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5.8810000000000002</v>
      </c>
      <c r="CC21" s="73">
        <v>0</v>
      </c>
      <c r="CD21" s="73">
        <v>0</v>
      </c>
      <c r="CE21" s="73">
        <v>0</v>
      </c>
      <c r="CF21" s="73">
        <v>0</v>
      </c>
      <c r="CG21" s="73">
        <v>0</v>
      </c>
      <c r="CH21" s="73">
        <v>0</v>
      </c>
      <c r="CI21" s="73">
        <v>0</v>
      </c>
      <c r="CJ21" s="73">
        <v>0</v>
      </c>
      <c r="CK21" s="73">
        <v>0</v>
      </c>
      <c r="CL21" s="73">
        <v>6.5270000000000001</v>
      </c>
      <c r="CM21" s="73">
        <v>0</v>
      </c>
      <c r="CN21" s="73">
        <v>25.224</v>
      </c>
      <c r="CO21" s="73">
        <v>0</v>
      </c>
      <c r="CP21" s="73">
        <v>0</v>
      </c>
      <c r="CQ21" s="73">
        <v>0</v>
      </c>
      <c r="CR21" s="73">
        <v>0</v>
      </c>
      <c r="CS21" s="73">
        <v>74.873000000000005</v>
      </c>
      <c r="CT21" s="73">
        <v>0</v>
      </c>
      <c r="CU21" s="73">
        <v>0</v>
      </c>
      <c r="CV21" s="73">
        <v>0</v>
      </c>
      <c r="CW21" s="73">
        <v>0</v>
      </c>
      <c r="CX21" s="73">
        <v>0</v>
      </c>
      <c r="CY21" s="73">
        <v>0</v>
      </c>
      <c r="CZ21" s="73">
        <v>0</v>
      </c>
      <c r="DA21" s="73">
        <v>0</v>
      </c>
      <c r="DB21" s="73">
        <v>0</v>
      </c>
      <c r="DC21" s="73">
        <v>0</v>
      </c>
      <c r="DD21" s="73">
        <v>0</v>
      </c>
      <c r="DE21" s="73">
        <v>0</v>
      </c>
      <c r="DF21" s="73">
        <v>0</v>
      </c>
      <c r="DG21" s="73">
        <v>218.94800000000001</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4.0110000000000001</v>
      </c>
      <c r="DZ21" s="73">
        <v>2851.7579999999998</v>
      </c>
      <c r="EA21" s="73">
        <v>0</v>
      </c>
      <c r="EB21" s="73">
        <v>0</v>
      </c>
      <c r="EC21" s="73">
        <v>0</v>
      </c>
      <c r="ED21" s="73">
        <v>0</v>
      </c>
      <c r="EE21" s="73">
        <v>1639.4549999999999</v>
      </c>
      <c r="EF21" s="73">
        <v>194.07599999999999</v>
      </c>
      <c r="EG21" s="73">
        <v>0</v>
      </c>
      <c r="EH21" s="73">
        <v>0</v>
      </c>
      <c r="EI21" s="73">
        <v>0</v>
      </c>
      <c r="EJ21" s="73">
        <v>11.33</v>
      </c>
      <c r="EK21" s="73">
        <v>0</v>
      </c>
      <c r="EL21" s="73">
        <v>72.319000000000003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9.2940000000000005</v>
      </c>
      <c r="FF21" s="73">
        <v>0</v>
      </c>
      <c r="FG21" s="73">
        <v>0</v>
      </c>
      <c r="FH21" s="73">
        <v>0</v>
      </c>
      <c r="FI21" s="73">
        <v>0</v>
      </c>
      <c r="FJ21" s="73">
        <v>0</v>
      </c>
      <c r="FK21" s="73">
        <v>0</v>
      </c>
      <c r="FL21" s="73">
        <v>0</v>
      </c>
      <c r="FM21" s="73">
        <v>0</v>
      </c>
      <c r="FN21" s="73">
        <v>4.1239999999999997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5.8810000000000002</v>
      </c>
      <c r="GD21" s="73">
        <v>0</v>
      </c>
      <c r="GE21" s="73">
        <v>0</v>
      </c>
      <c r="GF21" s="73">
        <v>0</v>
      </c>
      <c r="GG21" s="73">
        <v>0</v>
      </c>
      <c r="GH21" s="73">
        <v>0</v>
      </c>
      <c r="GI21" s="73">
        <v>0</v>
      </c>
      <c r="GJ21" s="73">
        <v>0</v>
      </c>
      <c r="GK21" s="73">
        <v>0</v>
      </c>
      <c r="GL21" s="73">
        <v>0</v>
      </c>
      <c r="GM21" s="73">
        <v>6.5270000000000001</v>
      </c>
      <c r="GN21" s="73">
        <v>0</v>
      </c>
      <c r="GO21" s="73">
        <v>25.224</v>
      </c>
      <c r="GP21" s="73">
        <v>0</v>
      </c>
      <c r="GQ21" s="73">
        <v>0</v>
      </c>
      <c r="GR21" s="73">
        <v>0</v>
      </c>
      <c r="GS21" s="73">
        <v>0</v>
      </c>
      <c r="GT21" s="73">
        <v>74.873000000000005</v>
      </c>
      <c r="GU21" s="73">
        <v>0</v>
      </c>
      <c r="GV21" s="73">
        <v>0</v>
      </c>
      <c r="GW21" s="73">
        <v>0</v>
      </c>
      <c r="GX21" s="73">
        <v>0</v>
      </c>
      <c r="GY21" s="73">
        <v>0</v>
      </c>
      <c r="GZ21" s="73">
        <v>0</v>
      </c>
      <c r="HA21" s="73">
        <v>0</v>
      </c>
      <c r="HB21" s="73">
        <v>0</v>
      </c>
      <c r="HC21" s="73">
        <v>0</v>
      </c>
      <c r="HD21" s="73">
        <v>0</v>
      </c>
      <c r="HE21" s="73">
        <v>0</v>
      </c>
      <c r="HF21" s="73">
        <v>218.94800000000001</v>
      </c>
      <c r="HG21" s="73">
        <v>0</v>
      </c>
      <c r="HH21" s="73">
        <v>0</v>
      </c>
      <c r="HI21" s="73">
        <v>0</v>
      </c>
      <c r="HJ21" s="73">
        <v>0</v>
      </c>
      <c r="HK21" s="73">
        <v>4772.9489999999996</v>
      </c>
      <c r="HL21" s="73">
        <v>0</v>
      </c>
      <c r="HM21" s="73">
        <v>0</v>
      </c>
      <c r="HN21" s="73">
        <v>9.2940000000000005</v>
      </c>
      <c r="HO21" s="73">
        <v>4.1239999999999997</v>
      </c>
      <c r="HP21" s="73">
        <v>0</v>
      </c>
      <c r="HQ21" s="73">
        <v>0</v>
      </c>
      <c r="HR21" s="73">
        <v>5.8810000000000002</v>
      </c>
      <c r="HS21" s="73">
        <v>0</v>
      </c>
      <c r="HT21" s="73">
        <v>0</v>
      </c>
      <c r="HU21" s="73">
        <v>6.5270000000000001</v>
      </c>
      <c r="HV21" s="73">
        <v>25.224</v>
      </c>
      <c r="HW21" s="73">
        <v>0</v>
      </c>
      <c r="HX21" s="73">
        <v>74.873000000000005</v>
      </c>
      <c r="HY21" s="73">
        <v>0</v>
      </c>
      <c r="HZ21" s="73">
        <v>0</v>
      </c>
      <c r="IA21" s="73">
        <v>218.94800000000001</v>
      </c>
      <c r="IB21" s="73">
        <v>0</v>
      </c>
      <c r="IC21" s="73">
        <v>0</v>
      </c>
      <c r="ID21" s="73">
        <v>0</v>
      </c>
      <c r="IE21" s="73">
        <v>0</v>
      </c>
      <c r="IF21" s="73">
        <v>4772.9489999999996</v>
      </c>
      <c r="IG21" s="73">
        <v>218.94800000000001</v>
      </c>
      <c r="IH21" s="73">
        <v>0</v>
      </c>
      <c r="II21" s="73">
        <v>9.2940000000000005</v>
      </c>
      <c r="IJ21" s="73">
        <v>4.1239999999999997</v>
      </c>
      <c r="IK21" s="73">
        <v>0</v>
      </c>
      <c r="IL21" s="73">
        <v>0</v>
      </c>
      <c r="IM21" s="73">
        <v>5.8810000000000002</v>
      </c>
      <c r="IN21" s="73">
        <v>0</v>
      </c>
      <c r="IO21" s="73">
        <v>0</v>
      </c>
      <c r="IP21" s="73">
        <v>6.5270000000000001</v>
      </c>
      <c r="IQ21" s="73">
        <v>25.224</v>
      </c>
      <c r="IR21" s="73">
        <v>0</v>
      </c>
      <c r="IS21" s="73">
        <v>74.873000000000005</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1</v>
      </c>
      <c r="JL21" s="71">
        <v>13</v>
      </c>
      <c r="JM21" s="71">
        <v>0</v>
      </c>
      <c r="JN21" s="71">
        <v>0</v>
      </c>
      <c r="JO21" s="71">
        <v>0</v>
      </c>
      <c r="JP21" s="71">
        <v>0</v>
      </c>
      <c r="JQ21" s="71">
        <v>2</v>
      </c>
      <c r="JR21" s="71">
        <v>1</v>
      </c>
      <c r="JS21" s="71">
        <v>0</v>
      </c>
      <c r="JT21" s="71">
        <v>0</v>
      </c>
      <c r="JU21" s="71">
        <v>0</v>
      </c>
      <c r="JV21" s="71">
        <v>1</v>
      </c>
      <c r="JW21" s="71">
        <v>0</v>
      </c>
      <c r="JX21" s="71">
        <v>1</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1</v>
      </c>
      <c r="LZ21" s="71">
        <v>0</v>
      </c>
      <c r="MA21" s="71">
        <v>2</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1</v>
      </c>
      <c r="NM21" s="71">
        <v>13</v>
      </c>
      <c r="NN21" s="71">
        <v>0</v>
      </c>
      <c r="NO21" s="71">
        <v>0</v>
      </c>
      <c r="NP21" s="71">
        <v>0</v>
      </c>
      <c r="NQ21" s="71">
        <v>0</v>
      </c>
      <c r="NR21" s="71">
        <v>2</v>
      </c>
      <c r="NS21" s="71">
        <v>1</v>
      </c>
      <c r="NT21" s="71">
        <v>0</v>
      </c>
      <c r="NU21" s="71">
        <v>0</v>
      </c>
      <c r="NV21" s="71">
        <v>0</v>
      </c>
      <c r="NW21" s="71">
        <v>1</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1</v>
      </c>
      <c r="QA21" s="71">
        <v>0</v>
      </c>
      <c r="QB21" s="71">
        <v>2</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19</v>
      </c>
      <c r="QY21" s="71">
        <v>0</v>
      </c>
      <c r="QZ21" s="71">
        <v>0</v>
      </c>
      <c r="RA21" s="71">
        <v>1</v>
      </c>
      <c r="RB21" s="71">
        <v>1</v>
      </c>
      <c r="RC21" s="71">
        <v>0</v>
      </c>
      <c r="RD21" s="71">
        <v>0</v>
      </c>
      <c r="RE21" s="71">
        <v>1</v>
      </c>
      <c r="RF21" s="71">
        <v>0</v>
      </c>
      <c r="RG21" s="71">
        <v>0</v>
      </c>
      <c r="RH21" s="71">
        <v>1</v>
      </c>
      <c r="RI21" s="71">
        <v>2</v>
      </c>
      <c r="RJ21" s="71">
        <v>0</v>
      </c>
      <c r="RK21" s="71">
        <v>2</v>
      </c>
      <c r="RL21" s="71">
        <v>0</v>
      </c>
      <c r="RM21" s="71">
        <v>0</v>
      </c>
      <c r="RN21" s="71">
        <v>1</v>
      </c>
      <c r="RO21" s="71">
        <v>0</v>
      </c>
      <c r="RP21" s="71">
        <v>0</v>
      </c>
      <c r="RQ21" s="71">
        <v>0</v>
      </c>
      <c r="RR21" s="71">
        <v>0</v>
      </c>
      <c r="RS21" s="71">
        <v>19</v>
      </c>
      <c r="RT21" s="71">
        <v>1</v>
      </c>
      <c r="RU21" s="71">
        <v>0</v>
      </c>
      <c r="RV21" s="71">
        <v>1</v>
      </c>
      <c r="RW21" s="71">
        <v>1</v>
      </c>
      <c r="RX21" s="71">
        <v>0</v>
      </c>
      <c r="RY21" s="71">
        <v>0</v>
      </c>
      <c r="RZ21" s="71">
        <v>1</v>
      </c>
      <c r="SA21" s="71">
        <v>0</v>
      </c>
      <c r="SB21" s="71">
        <v>0</v>
      </c>
      <c r="SC21" s="71">
        <v>1</v>
      </c>
      <c r="SD21" s="71">
        <v>2</v>
      </c>
      <c r="SE21" s="71">
        <v>0</v>
      </c>
      <c r="SF21" s="71">
        <v>2</v>
      </c>
      <c r="SG21" s="71">
        <v>0</v>
      </c>
      <c r="SH21" s="71">
        <v>0</v>
      </c>
    </row>
    <row r="22" spans="1:502">
      <c r="A22" s="16" t="s">
        <v>2176</v>
      </c>
      <c r="B22" s="70">
        <v>14</v>
      </c>
      <c r="C22" s="70">
        <v>14</v>
      </c>
      <c r="D22" s="70">
        <v>1</v>
      </c>
      <c r="E22" s="70">
        <v>2017</v>
      </c>
      <c r="F22" s="70" t="s">
        <v>156</v>
      </c>
      <c r="G22" s="1073" t="s">
        <v>2162</v>
      </c>
      <c r="H22" s="70" t="s">
        <v>2163</v>
      </c>
      <c r="I22" s="1066"/>
      <c r="J22" s="73">
        <v>0</v>
      </c>
      <c r="K22" s="73">
        <v>0</v>
      </c>
      <c r="L22" s="73">
        <v>0</v>
      </c>
      <c r="M22" s="73">
        <v>0</v>
      </c>
      <c r="N22" s="73">
        <v>0</v>
      </c>
      <c r="O22" s="73">
        <v>0</v>
      </c>
      <c r="P22" s="73">
        <v>0</v>
      </c>
      <c r="Q22" s="73">
        <v>0</v>
      </c>
      <c r="R22" s="73">
        <v>0</v>
      </c>
      <c r="S22" s="73">
        <v>0</v>
      </c>
      <c r="T22" s="73">
        <v>0</v>
      </c>
      <c r="U22" s="73">
        <v>0</v>
      </c>
      <c r="V22" s="73">
        <v>0</v>
      </c>
      <c r="W22" s="73">
        <v>0</v>
      </c>
      <c r="X22" s="73">
        <v>4.117</v>
      </c>
      <c r="Y22" s="73">
        <v>2950.9749999999999</v>
      </c>
      <c r="Z22" s="73">
        <v>0</v>
      </c>
      <c r="AA22" s="73">
        <v>0</v>
      </c>
      <c r="AB22" s="73">
        <v>0</v>
      </c>
      <c r="AC22" s="73">
        <v>0</v>
      </c>
      <c r="AD22" s="73">
        <v>1585.634</v>
      </c>
      <c r="AE22" s="73">
        <v>194.91900000000001</v>
      </c>
      <c r="AF22" s="73">
        <v>0</v>
      </c>
      <c r="AG22" s="73">
        <v>0</v>
      </c>
      <c r="AH22" s="73">
        <v>0</v>
      </c>
      <c r="AI22" s="73">
        <v>11.875</v>
      </c>
      <c r="AJ22" s="73">
        <v>0</v>
      </c>
      <c r="AK22" s="73">
        <v>68.429000000000002</v>
      </c>
      <c r="AL22" s="73">
        <v>0</v>
      </c>
      <c r="AM22" s="73">
        <v>0</v>
      </c>
      <c r="AN22" s="73">
        <v>0</v>
      </c>
      <c r="AO22" s="73">
        <v>0</v>
      </c>
      <c r="AP22" s="73">
        <v>224.56700000000001</v>
      </c>
      <c r="AQ22" s="73">
        <v>0</v>
      </c>
      <c r="AR22" s="73">
        <v>0</v>
      </c>
      <c r="AS22" s="73">
        <v>0</v>
      </c>
      <c r="AT22" s="73">
        <v>0</v>
      </c>
      <c r="AU22" s="73">
        <v>0</v>
      </c>
      <c r="AV22" s="73">
        <v>0</v>
      </c>
      <c r="AW22" s="73">
        <v>0</v>
      </c>
      <c r="AX22" s="73">
        <v>0</v>
      </c>
      <c r="AY22" s="73">
        <v>0</v>
      </c>
      <c r="AZ22" s="73">
        <v>0</v>
      </c>
      <c r="BA22" s="73">
        <v>0</v>
      </c>
      <c r="BB22" s="73">
        <v>0</v>
      </c>
      <c r="BC22" s="73">
        <v>0</v>
      </c>
      <c r="BD22" s="73">
        <v>9.4339999999999993</v>
      </c>
      <c r="BE22" s="73">
        <v>0</v>
      </c>
      <c r="BF22" s="73">
        <v>0</v>
      </c>
      <c r="BG22" s="73">
        <v>0</v>
      </c>
      <c r="BH22" s="73">
        <v>0</v>
      </c>
      <c r="BI22" s="73">
        <v>0</v>
      </c>
      <c r="BJ22" s="73">
        <v>0</v>
      </c>
      <c r="BK22" s="73">
        <v>0</v>
      </c>
      <c r="BL22" s="73">
        <v>0</v>
      </c>
      <c r="BM22" s="73">
        <v>4.0839999999999996</v>
      </c>
      <c r="BN22" s="73">
        <v>0</v>
      </c>
      <c r="BO22" s="73">
        <v>0</v>
      </c>
      <c r="BP22" s="73">
        <v>0</v>
      </c>
      <c r="BQ22" s="73">
        <v>0</v>
      </c>
      <c r="BR22" s="73">
        <v>0</v>
      </c>
      <c r="BS22" s="73">
        <v>0</v>
      </c>
      <c r="BT22" s="73">
        <v>0</v>
      </c>
      <c r="BU22" s="73">
        <v>0</v>
      </c>
      <c r="BV22" s="73">
        <v>0</v>
      </c>
      <c r="BW22" s="73">
        <v>0</v>
      </c>
      <c r="BX22" s="73">
        <v>0</v>
      </c>
      <c r="BY22" s="73">
        <v>0</v>
      </c>
      <c r="BZ22" s="73">
        <v>0</v>
      </c>
      <c r="CA22" s="73">
        <v>0</v>
      </c>
      <c r="CB22" s="73">
        <v>7.4489999999999998</v>
      </c>
      <c r="CC22" s="73">
        <v>0</v>
      </c>
      <c r="CD22" s="73">
        <v>0</v>
      </c>
      <c r="CE22" s="73">
        <v>0</v>
      </c>
      <c r="CF22" s="73">
        <v>0</v>
      </c>
      <c r="CG22" s="73">
        <v>0</v>
      </c>
      <c r="CH22" s="73">
        <v>0</v>
      </c>
      <c r="CI22" s="73">
        <v>0</v>
      </c>
      <c r="CJ22" s="73">
        <v>0</v>
      </c>
      <c r="CK22" s="73">
        <v>0</v>
      </c>
      <c r="CL22" s="73">
        <v>6.3979999999999997</v>
      </c>
      <c r="CM22" s="73">
        <v>0</v>
      </c>
      <c r="CN22" s="73">
        <v>29.706</v>
      </c>
      <c r="CO22" s="73">
        <v>0</v>
      </c>
      <c r="CP22" s="73">
        <v>0</v>
      </c>
      <c r="CQ22" s="73">
        <v>0</v>
      </c>
      <c r="CR22" s="73">
        <v>0</v>
      </c>
      <c r="CS22" s="73">
        <v>65.119</v>
      </c>
      <c r="CT22" s="73">
        <v>0</v>
      </c>
      <c r="CU22" s="73">
        <v>0</v>
      </c>
      <c r="CV22" s="73">
        <v>0</v>
      </c>
      <c r="CW22" s="73">
        <v>0</v>
      </c>
      <c r="CX22" s="73">
        <v>0</v>
      </c>
      <c r="CY22" s="73">
        <v>0</v>
      </c>
      <c r="CZ22" s="73">
        <v>0</v>
      </c>
      <c r="DA22" s="73">
        <v>0</v>
      </c>
      <c r="DB22" s="73">
        <v>0</v>
      </c>
      <c r="DC22" s="73">
        <v>0</v>
      </c>
      <c r="DD22" s="73">
        <v>0</v>
      </c>
      <c r="DE22" s="73">
        <v>0</v>
      </c>
      <c r="DF22" s="73">
        <v>0</v>
      </c>
      <c r="DG22" s="73">
        <v>224.56700000000001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4.117</v>
      </c>
      <c r="DZ22" s="73">
        <v>2950.9749999999999</v>
      </c>
      <c r="EA22" s="73">
        <v>0</v>
      </c>
      <c r="EB22" s="73">
        <v>0</v>
      </c>
      <c r="EC22" s="73">
        <v>0</v>
      </c>
      <c r="ED22" s="73">
        <v>0</v>
      </c>
      <c r="EE22" s="73">
        <v>1585.634</v>
      </c>
      <c r="EF22" s="73">
        <v>194.91900000000001</v>
      </c>
      <c r="EG22" s="73">
        <v>0</v>
      </c>
      <c r="EH22" s="73">
        <v>0</v>
      </c>
      <c r="EI22" s="73">
        <v>0</v>
      </c>
      <c r="EJ22" s="73">
        <v>11.875</v>
      </c>
      <c r="EK22" s="73">
        <v>0</v>
      </c>
      <c r="EL22" s="73">
        <v>68.429000000000002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9.4339999999999993</v>
      </c>
      <c r="FF22" s="73">
        <v>0</v>
      </c>
      <c r="FG22" s="73">
        <v>0</v>
      </c>
      <c r="FH22" s="73">
        <v>0</v>
      </c>
      <c r="FI22" s="73">
        <v>0</v>
      </c>
      <c r="FJ22" s="73">
        <v>0</v>
      </c>
      <c r="FK22" s="73">
        <v>0</v>
      </c>
      <c r="FL22" s="73">
        <v>0</v>
      </c>
      <c r="FM22" s="73">
        <v>0</v>
      </c>
      <c r="FN22" s="73">
        <v>4.0839999999999996</v>
      </c>
      <c r="FO22" s="73">
        <v>0</v>
      </c>
      <c r="FP22" s="73">
        <v>0</v>
      </c>
      <c r="FQ22" s="73">
        <v>0</v>
      </c>
      <c r="FR22" s="73">
        <v>0</v>
      </c>
      <c r="FS22" s="73">
        <v>0</v>
      </c>
      <c r="FT22" s="73">
        <v>0</v>
      </c>
      <c r="FU22" s="73">
        <v>0</v>
      </c>
      <c r="FV22" s="73">
        <v>0</v>
      </c>
      <c r="FW22" s="73">
        <v>0</v>
      </c>
      <c r="FX22" s="73">
        <v>0</v>
      </c>
      <c r="FY22" s="73">
        <v>0</v>
      </c>
      <c r="FZ22" s="73">
        <v>0</v>
      </c>
      <c r="GA22" s="73">
        <v>0</v>
      </c>
      <c r="GB22" s="73">
        <v>0</v>
      </c>
      <c r="GC22" s="73">
        <v>7.4489999999999998</v>
      </c>
      <c r="GD22" s="73">
        <v>0</v>
      </c>
      <c r="GE22" s="73">
        <v>0</v>
      </c>
      <c r="GF22" s="73">
        <v>0</v>
      </c>
      <c r="GG22" s="73">
        <v>0</v>
      </c>
      <c r="GH22" s="73">
        <v>0</v>
      </c>
      <c r="GI22" s="73">
        <v>0</v>
      </c>
      <c r="GJ22" s="73">
        <v>0</v>
      </c>
      <c r="GK22" s="73">
        <v>0</v>
      </c>
      <c r="GL22" s="73">
        <v>0</v>
      </c>
      <c r="GM22" s="73">
        <v>6.3979999999999997</v>
      </c>
      <c r="GN22" s="73">
        <v>0</v>
      </c>
      <c r="GO22" s="73">
        <v>29.706</v>
      </c>
      <c r="GP22" s="73">
        <v>0</v>
      </c>
      <c r="GQ22" s="73">
        <v>0</v>
      </c>
      <c r="GR22" s="73">
        <v>0</v>
      </c>
      <c r="GS22" s="73">
        <v>0</v>
      </c>
      <c r="GT22" s="73">
        <v>65.119</v>
      </c>
      <c r="GU22" s="73">
        <v>0</v>
      </c>
      <c r="GV22" s="73">
        <v>0</v>
      </c>
      <c r="GW22" s="73">
        <v>0</v>
      </c>
      <c r="GX22" s="73">
        <v>0</v>
      </c>
      <c r="GY22" s="73">
        <v>0</v>
      </c>
      <c r="GZ22" s="73">
        <v>0</v>
      </c>
      <c r="HA22" s="73">
        <v>0</v>
      </c>
      <c r="HB22" s="73">
        <v>0</v>
      </c>
      <c r="HC22" s="73">
        <v>0</v>
      </c>
      <c r="HD22" s="73">
        <v>0</v>
      </c>
      <c r="HE22" s="73">
        <v>0</v>
      </c>
      <c r="HF22" s="73">
        <v>224.56700000000001</v>
      </c>
      <c r="HG22" s="73">
        <v>0</v>
      </c>
      <c r="HH22" s="73">
        <v>0</v>
      </c>
      <c r="HI22" s="73">
        <v>0</v>
      </c>
      <c r="HJ22" s="73">
        <v>0</v>
      </c>
      <c r="HK22" s="73">
        <v>4815.9489999999996</v>
      </c>
      <c r="HL22" s="73">
        <v>0</v>
      </c>
      <c r="HM22" s="73">
        <v>0</v>
      </c>
      <c r="HN22" s="73">
        <v>9.4339999999999993</v>
      </c>
      <c r="HO22" s="73">
        <v>4.0839999999999996</v>
      </c>
      <c r="HP22" s="73">
        <v>0</v>
      </c>
      <c r="HQ22" s="73">
        <v>0</v>
      </c>
      <c r="HR22" s="73">
        <v>7.4489999999999998</v>
      </c>
      <c r="HS22" s="73">
        <v>0</v>
      </c>
      <c r="HT22" s="73">
        <v>0</v>
      </c>
      <c r="HU22" s="73">
        <v>6.3979999999999997</v>
      </c>
      <c r="HV22" s="73">
        <v>29.706</v>
      </c>
      <c r="HW22" s="73">
        <v>0</v>
      </c>
      <c r="HX22" s="73">
        <v>65.119</v>
      </c>
      <c r="HY22" s="73">
        <v>0</v>
      </c>
      <c r="HZ22" s="73">
        <v>0</v>
      </c>
      <c r="IA22" s="73">
        <v>224.56700000000001</v>
      </c>
      <c r="IB22" s="73">
        <v>0</v>
      </c>
      <c r="IC22" s="73">
        <v>0</v>
      </c>
      <c r="ID22" s="73">
        <v>0</v>
      </c>
      <c r="IE22" s="73">
        <v>0</v>
      </c>
      <c r="IF22" s="73">
        <v>4815.9489999999996</v>
      </c>
      <c r="IG22" s="73">
        <v>224.56700000000001</v>
      </c>
      <c r="IH22" s="73">
        <v>0</v>
      </c>
      <c r="II22" s="73">
        <v>9.4339999999999993</v>
      </c>
      <c r="IJ22" s="73">
        <v>4.0839999999999996</v>
      </c>
      <c r="IK22" s="73">
        <v>0</v>
      </c>
      <c r="IL22" s="73">
        <v>0</v>
      </c>
      <c r="IM22" s="73">
        <v>7.4489999999999998</v>
      </c>
      <c r="IN22" s="73">
        <v>0</v>
      </c>
      <c r="IO22" s="73">
        <v>0</v>
      </c>
      <c r="IP22" s="73">
        <v>6.3979999999999997</v>
      </c>
      <c r="IQ22" s="73">
        <v>29.706</v>
      </c>
      <c r="IR22" s="73">
        <v>0</v>
      </c>
      <c r="IS22" s="73">
        <v>65.119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1</v>
      </c>
      <c r="JL22" s="71">
        <v>12</v>
      </c>
      <c r="JM22" s="71">
        <v>0</v>
      </c>
      <c r="JN22" s="71">
        <v>0</v>
      </c>
      <c r="JO22" s="71">
        <v>0</v>
      </c>
      <c r="JP22" s="71">
        <v>0</v>
      </c>
      <c r="JQ22" s="71">
        <v>2</v>
      </c>
      <c r="JR22" s="71">
        <v>1</v>
      </c>
      <c r="JS22" s="71">
        <v>0</v>
      </c>
      <c r="JT22" s="71">
        <v>0</v>
      </c>
      <c r="JU22" s="71">
        <v>0</v>
      </c>
      <c r="JV22" s="71">
        <v>1</v>
      </c>
      <c r="JW22" s="71">
        <v>0</v>
      </c>
      <c r="JX22" s="71">
        <v>1</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1</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1</v>
      </c>
      <c r="NM22" s="71">
        <v>12</v>
      </c>
      <c r="NN22" s="71">
        <v>0</v>
      </c>
      <c r="NO22" s="71">
        <v>0</v>
      </c>
      <c r="NP22" s="71">
        <v>0</v>
      </c>
      <c r="NQ22" s="71">
        <v>0</v>
      </c>
      <c r="NR22" s="71">
        <v>2</v>
      </c>
      <c r="NS22" s="71">
        <v>1</v>
      </c>
      <c r="NT22" s="71">
        <v>0</v>
      </c>
      <c r="NU22" s="71">
        <v>0</v>
      </c>
      <c r="NV22" s="71">
        <v>0</v>
      </c>
      <c r="NW22" s="71">
        <v>1</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1</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18</v>
      </c>
      <c r="QY22" s="71">
        <v>0</v>
      </c>
      <c r="QZ22" s="71">
        <v>0</v>
      </c>
      <c r="RA22" s="71">
        <v>1</v>
      </c>
      <c r="RB22" s="71">
        <v>1</v>
      </c>
      <c r="RC22" s="71">
        <v>0</v>
      </c>
      <c r="RD22" s="71">
        <v>0</v>
      </c>
      <c r="RE22" s="71">
        <v>1</v>
      </c>
      <c r="RF22" s="71">
        <v>0</v>
      </c>
      <c r="RG22" s="71">
        <v>0</v>
      </c>
      <c r="RH22" s="71">
        <v>1</v>
      </c>
      <c r="RI22" s="71">
        <v>3</v>
      </c>
      <c r="RJ22" s="71">
        <v>0</v>
      </c>
      <c r="RK22" s="71">
        <v>2</v>
      </c>
      <c r="RL22" s="71">
        <v>0</v>
      </c>
      <c r="RM22" s="71">
        <v>0</v>
      </c>
      <c r="RN22" s="71">
        <v>1</v>
      </c>
      <c r="RO22" s="71">
        <v>0</v>
      </c>
      <c r="RP22" s="71">
        <v>0</v>
      </c>
      <c r="RQ22" s="71">
        <v>0</v>
      </c>
      <c r="RR22" s="71">
        <v>0</v>
      </c>
      <c r="RS22" s="71">
        <v>18</v>
      </c>
      <c r="RT22" s="71">
        <v>1</v>
      </c>
      <c r="RU22" s="71">
        <v>0</v>
      </c>
      <c r="RV22" s="71">
        <v>1</v>
      </c>
      <c r="RW22" s="71">
        <v>1</v>
      </c>
      <c r="RX22" s="71">
        <v>0</v>
      </c>
      <c r="RY22" s="71">
        <v>0</v>
      </c>
      <c r="RZ22" s="71">
        <v>1</v>
      </c>
      <c r="SA22" s="71">
        <v>0</v>
      </c>
      <c r="SB22" s="71">
        <v>0</v>
      </c>
      <c r="SC22" s="71">
        <v>1</v>
      </c>
      <c r="SD22" s="71">
        <v>3</v>
      </c>
      <c r="SE22" s="71">
        <v>0</v>
      </c>
      <c r="SF22" s="71">
        <v>2</v>
      </c>
      <c r="SG22" s="71">
        <v>0</v>
      </c>
      <c r="SH22" s="71">
        <v>0</v>
      </c>
    </row>
    <row r="23" spans="1:502">
      <c r="A23" s="16" t="s">
        <v>2177</v>
      </c>
      <c r="B23" s="70">
        <v>15</v>
      </c>
      <c r="C23" s="70">
        <v>15</v>
      </c>
      <c r="D23" s="70">
        <v>1</v>
      </c>
      <c r="E23" s="70">
        <v>2018</v>
      </c>
      <c r="F23" s="70" t="s">
        <v>183</v>
      </c>
      <c r="G23" s="1073" t="s">
        <v>2162</v>
      </c>
      <c r="H23" s="70" t="s">
        <v>2163</v>
      </c>
      <c r="I23" s="1066"/>
      <c r="J23" s="73">
        <v>0</v>
      </c>
      <c r="K23" s="73">
        <v>0</v>
      </c>
      <c r="L23" s="73">
        <v>0</v>
      </c>
      <c r="M23" s="73">
        <v>0</v>
      </c>
      <c r="N23" s="73">
        <v>0</v>
      </c>
      <c r="O23" s="73">
        <v>0</v>
      </c>
      <c r="P23" s="73">
        <v>0</v>
      </c>
      <c r="Q23" s="73">
        <v>0</v>
      </c>
      <c r="R23" s="73">
        <v>0</v>
      </c>
      <c r="S23" s="73">
        <v>0</v>
      </c>
      <c r="T23" s="73">
        <v>0</v>
      </c>
      <c r="U23" s="73">
        <v>0</v>
      </c>
      <c r="V23" s="73">
        <v>0</v>
      </c>
      <c r="W23" s="73">
        <v>0</v>
      </c>
      <c r="X23" s="73">
        <v>3.8610000000000002</v>
      </c>
      <c r="Y23" s="73">
        <v>2496.0250000000001</v>
      </c>
      <c r="Z23" s="73">
        <v>0</v>
      </c>
      <c r="AA23" s="73">
        <v>0</v>
      </c>
      <c r="AB23" s="73">
        <v>0</v>
      </c>
      <c r="AC23" s="73">
        <v>0</v>
      </c>
      <c r="AD23" s="73">
        <v>1628.519</v>
      </c>
      <c r="AE23" s="73">
        <v>196.43299999999999</v>
      </c>
      <c r="AF23" s="73">
        <v>0</v>
      </c>
      <c r="AG23" s="73">
        <v>0</v>
      </c>
      <c r="AH23" s="73">
        <v>0</v>
      </c>
      <c r="AI23" s="73">
        <v>11.506</v>
      </c>
      <c r="AJ23" s="73">
        <v>0</v>
      </c>
      <c r="AK23" s="73">
        <v>53.908000000000001</v>
      </c>
      <c r="AL23" s="73">
        <v>0</v>
      </c>
      <c r="AM23" s="73">
        <v>0</v>
      </c>
      <c r="AN23" s="73">
        <v>0</v>
      </c>
      <c r="AO23" s="73">
        <v>0</v>
      </c>
      <c r="AP23" s="73">
        <v>224.905</v>
      </c>
      <c r="AQ23" s="73">
        <v>0</v>
      </c>
      <c r="AR23" s="73">
        <v>0</v>
      </c>
      <c r="AS23" s="73">
        <v>0</v>
      </c>
      <c r="AT23" s="73">
        <v>0</v>
      </c>
      <c r="AU23" s="73">
        <v>0</v>
      </c>
      <c r="AV23" s="73">
        <v>0</v>
      </c>
      <c r="AW23" s="73">
        <v>0</v>
      </c>
      <c r="AX23" s="73">
        <v>0</v>
      </c>
      <c r="AY23" s="73">
        <v>0</v>
      </c>
      <c r="AZ23" s="73">
        <v>0</v>
      </c>
      <c r="BA23" s="73">
        <v>0</v>
      </c>
      <c r="BB23" s="73">
        <v>0</v>
      </c>
      <c r="BC23" s="73">
        <v>0</v>
      </c>
      <c r="BD23" s="73">
        <v>7.7140000000000004</v>
      </c>
      <c r="BE23" s="73">
        <v>0</v>
      </c>
      <c r="BF23" s="73">
        <v>0</v>
      </c>
      <c r="BG23" s="73">
        <v>0</v>
      </c>
      <c r="BH23" s="73">
        <v>0</v>
      </c>
      <c r="BI23" s="73">
        <v>0</v>
      </c>
      <c r="BJ23" s="73">
        <v>0</v>
      </c>
      <c r="BK23" s="73">
        <v>0</v>
      </c>
      <c r="BL23" s="73">
        <v>0</v>
      </c>
      <c r="BM23" s="73">
        <v>3.9249999999999998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6.5540000000000003</v>
      </c>
      <c r="CC23" s="73">
        <v>0</v>
      </c>
      <c r="CD23" s="73">
        <v>0</v>
      </c>
      <c r="CE23" s="73">
        <v>0</v>
      </c>
      <c r="CF23" s="73">
        <v>0</v>
      </c>
      <c r="CG23" s="73">
        <v>0</v>
      </c>
      <c r="CH23" s="73">
        <v>0</v>
      </c>
      <c r="CI23" s="73">
        <v>0</v>
      </c>
      <c r="CJ23" s="73">
        <v>0</v>
      </c>
      <c r="CK23" s="73">
        <v>0</v>
      </c>
      <c r="CL23" s="73">
        <v>5.6360000000000001</v>
      </c>
      <c r="CM23" s="73">
        <v>0</v>
      </c>
      <c r="CN23" s="73">
        <v>28.417000000000002</v>
      </c>
      <c r="CO23" s="73">
        <v>0</v>
      </c>
      <c r="CP23" s="73">
        <v>0</v>
      </c>
      <c r="CQ23" s="73">
        <v>0</v>
      </c>
      <c r="CR23" s="73">
        <v>0</v>
      </c>
      <c r="CS23" s="73">
        <v>62.591999999999999</v>
      </c>
      <c r="CT23" s="73">
        <v>0</v>
      </c>
      <c r="CU23" s="73">
        <v>0</v>
      </c>
      <c r="CV23" s="73">
        <v>0</v>
      </c>
      <c r="CW23" s="73">
        <v>0</v>
      </c>
      <c r="CX23" s="73">
        <v>0</v>
      </c>
      <c r="CY23" s="73">
        <v>0</v>
      </c>
      <c r="CZ23" s="73">
        <v>0</v>
      </c>
      <c r="DA23" s="73">
        <v>0</v>
      </c>
      <c r="DB23" s="73">
        <v>0</v>
      </c>
      <c r="DC23" s="73">
        <v>0</v>
      </c>
      <c r="DD23" s="73">
        <v>0</v>
      </c>
      <c r="DE23" s="73">
        <v>0</v>
      </c>
      <c r="DF23" s="73">
        <v>0</v>
      </c>
      <c r="DG23" s="73">
        <v>224.905</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3.8610000000000002</v>
      </c>
      <c r="DZ23" s="73">
        <v>2496.0250000000001</v>
      </c>
      <c r="EA23" s="73">
        <v>0</v>
      </c>
      <c r="EB23" s="73">
        <v>0</v>
      </c>
      <c r="EC23" s="73">
        <v>0</v>
      </c>
      <c r="ED23" s="73">
        <v>0</v>
      </c>
      <c r="EE23" s="73">
        <v>1628.519</v>
      </c>
      <c r="EF23" s="73">
        <v>196.43299999999999</v>
      </c>
      <c r="EG23" s="73">
        <v>0</v>
      </c>
      <c r="EH23" s="73">
        <v>0</v>
      </c>
      <c r="EI23" s="73">
        <v>0</v>
      </c>
      <c r="EJ23" s="73">
        <v>11.506</v>
      </c>
      <c r="EK23" s="73">
        <v>0</v>
      </c>
      <c r="EL23" s="73">
        <v>53.908000000000001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7.7140000000000004</v>
      </c>
      <c r="FF23" s="73">
        <v>0</v>
      </c>
      <c r="FG23" s="73">
        <v>0</v>
      </c>
      <c r="FH23" s="73">
        <v>0</v>
      </c>
      <c r="FI23" s="73">
        <v>0</v>
      </c>
      <c r="FJ23" s="73">
        <v>0</v>
      </c>
      <c r="FK23" s="73">
        <v>0</v>
      </c>
      <c r="FL23" s="73">
        <v>0</v>
      </c>
      <c r="FM23" s="73">
        <v>0</v>
      </c>
      <c r="FN23" s="73">
        <v>3.9249999999999998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6.5540000000000003</v>
      </c>
      <c r="GD23" s="73">
        <v>0</v>
      </c>
      <c r="GE23" s="73">
        <v>0</v>
      </c>
      <c r="GF23" s="73">
        <v>0</v>
      </c>
      <c r="GG23" s="73">
        <v>0</v>
      </c>
      <c r="GH23" s="73">
        <v>0</v>
      </c>
      <c r="GI23" s="73">
        <v>0</v>
      </c>
      <c r="GJ23" s="73">
        <v>0</v>
      </c>
      <c r="GK23" s="73">
        <v>0</v>
      </c>
      <c r="GL23" s="73">
        <v>0</v>
      </c>
      <c r="GM23" s="73">
        <v>5.6360000000000001</v>
      </c>
      <c r="GN23" s="73">
        <v>0</v>
      </c>
      <c r="GO23" s="73">
        <v>28.417000000000002</v>
      </c>
      <c r="GP23" s="73">
        <v>0</v>
      </c>
      <c r="GQ23" s="73">
        <v>0</v>
      </c>
      <c r="GR23" s="73">
        <v>0</v>
      </c>
      <c r="GS23" s="73">
        <v>0</v>
      </c>
      <c r="GT23" s="73">
        <v>62.591999999999999</v>
      </c>
      <c r="GU23" s="73">
        <v>0</v>
      </c>
      <c r="GV23" s="73">
        <v>0</v>
      </c>
      <c r="GW23" s="73">
        <v>0</v>
      </c>
      <c r="GX23" s="73">
        <v>0</v>
      </c>
      <c r="GY23" s="73">
        <v>0</v>
      </c>
      <c r="GZ23" s="73">
        <v>0</v>
      </c>
      <c r="HA23" s="73">
        <v>0</v>
      </c>
      <c r="HB23" s="73">
        <v>0</v>
      </c>
      <c r="HC23" s="73">
        <v>0</v>
      </c>
      <c r="HD23" s="73">
        <v>0</v>
      </c>
      <c r="HE23" s="73">
        <v>0</v>
      </c>
      <c r="HF23" s="73">
        <v>224.905</v>
      </c>
      <c r="HG23" s="73">
        <v>0</v>
      </c>
      <c r="HH23" s="73">
        <v>0</v>
      </c>
      <c r="HI23" s="73">
        <v>0</v>
      </c>
      <c r="HJ23" s="73">
        <v>0</v>
      </c>
      <c r="HK23" s="73">
        <v>4390.2520000000004</v>
      </c>
      <c r="HL23" s="73">
        <v>0</v>
      </c>
      <c r="HM23" s="73">
        <v>0</v>
      </c>
      <c r="HN23" s="73">
        <v>7.7140000000000004</v>
      </c>
      <c r="HO23" s="73">
        <v>3.9249999999999998</v>
      </c>
      <c r="HP23" s="73">
        <v>0</v>
      </c>
      <c r="HQ23" s="73">
        <v>0</v>
      </c>
      <c r="HR23" s="73">
        <v>6.5540000000000003</v>
      </c>
      <c r="HS23" s="73">
        <v>0</v>
      </c>
      <c r="HT23" s="73">
        <v>0</v>
      </c>
      <c r="HU23" s="73">
        <v>5.6360000000000001</v>
      </c>
      <c r="HV23" s="73">
        <v>28.417000000000002</v>
      </c>
      <c r="HW23" s="73">
        <v>0</v>
      </c>
      <c r="HX23" s="73">
        <v>62.591999999999999</v>
      </c>
      <c r="HY23" s="73">
        <v>0</v>
      </c>
      <c r="HZ23" s="73">
        <v>0</v>
      </c>
      <c r="IA23" s="73">
        <v>224.905</v>
      </c>
      <c r="IB23" s="73">
        <v>0</v>
      </c>
      <c r="IC23" s="73">
        <v>0</v>
      </c>
      <c r="ID23" s="73">
        <v>0</v>
      </c>
      <c r="IE23" s="73">
        <v>0</v>
      </c>
      <c r="IF23" s="73">
        <v>4390.2520000000004</v>
      </c>
      <c r="IG23" s="73">
        <v>224.905</v>
      </c>
      <c r="IH23" s="73">
        <v>0</v>
      </c>
      <c r="II23" s="73">
        <v>7.7140000000000004</v>
      </c>
      <c r="IJ23" s="73">
        <v>3.9249999999999998</v>
      </c>
      <c r="IK23" s="73">
        <v>0</v>
      </c>
      <c r="IL23" s="73">
        <v>0</v>
      </c>
      <c r="IM23" s="73">
        <v>6.5540000000000003</v>
      </c>
      <c r="IN23" s="73">
        <v>0</v>
      </c>
      <c r="IO23" s="73">
        <v>0</v>
      </c>
      <c r="IP23" s="73">
        <v>5.6360000000000001</v>
      </c>
      <c r="IQ23" s="73">
        <v>28.417000000000002</v>
      </c>
      <c r="IR23" s="73">
        <v>0</v>
      </c>
      <c r="IS23" s="73">
        <v>62.591999999999999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1</v>
      </c>
      <c r="JL23" s="71">
        <v>12</v>
      </c>
      <c r="JM23" s="71">
        <v>0</v>
      </c>
      <c r="JN23" s="71">
        <v>0</v>
      </c>
      <c r="JO23" s="71">
        <v>0</v>
      </c>
      <c r="JP23" s="71">
        <v>0</v>
      </c>
      <c r="JQ23" s="71">
        <v>2</v>
      </c>
      <c r="JR23" s="71">
        <v>1</v>
      </c>
      <c r="JS23" s="71">
        <v>0</v>
      </c>
      <c r="JT23" s="71">
        <v>0</v>
      </c>
      <c r="JU23" s="71">
        <v>0</v>
      </c>
      <c r="JV23" s="71">
        <v>1</v>
      </c>
      <c r="JW23" s="71">
        <v>0</v>
      </c>
      <c r="JX23" s="71">
        <v>1</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1</v>
      </c>
      <c r="LZ23" s="71">
        <v>0</v>
      </c>
      <c r="MA23" s="71">
        <v>3</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1</v>
      </c>
      <c r="NM23" s="71">
        <v>12</v>
      </c>
      <c r="NN23" s="71">
        <v>0</v>
      </c>
      <c r="NO23" s="71">
        <v>0</v>
      </c>
      <c r="NP23" s="71">
        <v>0</v>
      </c>
      <c r="NQ23" s="71">
        <v>0</v>
      </c>
      <c r="NR23" s="71">
        <v>2</v>
      </c>
      <c r="NS23" s="71">
        <v>1</v>
      </c>
      <c r="NT23" s="71">
        <v>0</v>
      </c>
      <c r="NU23" s="71">
        <v>0</v>
      </c>
      <c r="NV23" s="71">
        <v>0</v>
      </c>
      <c r="NW23" s="71">
        <v>1</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1</v>
      </c>
      <c r="QA23" s="71">
        <v>0</v>
      </c>
      <c r="QB23" s="71">
        <v>3</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18</v>
      </c>
      <c r="QY23" s="71">
        <v>0</v>
      </c>
      <c r="QZ23" s="71">
        <v>0</v>
      </c>
      <c r="RA23" s="71">
        <v>1</v>
      </c>
      <c r="RB23" s="71">
        <v>1</v>
      </c>
      <c r="RC23" s="71">
        <v>0</v>
      </c>
      <c r="RD23" s="71">
        <v>0</v>
      </c>
      <c r="RE23" s="71">
        <v>1</v>
      </c>
      <c r="RF23" s="71">
        <v>0</v>
      </c>
      <c r="RG23" s="71">
        <v>0</v>
      </c>
      <c r="RH23" s="71">
        <v>1</v>
      </c>
      <c r="RI23" s="71">
        <v>3</v>
      </c>
      <c r="RJ23" s="71">
        <v>0</v>
      </c>
      <c r="RK23" s="71">
        <v>2</v>
      </c>
      <c r="RL23" s="71">
        <v>0</v>
      </c>
      <c r="RM23" s="71">
        <v>0</v>
      </c>
      <c r="RN23" s="71">
        <v>1</v>
      </c>
      <c r="RO23" s="71">
        <v>0</v>
      </c>
      <c r="RP23" s="71">
        <v>0</v>
      </c>
      <c r="RQ23" s="71">
        <v>0</v>
      </c>
      <c r="RR23" s="71">
        <v>0</v>
      </c>
      <c r="RS23" s="71">
        <v>18</v>
      </c>
      <c r="RT23" s="71">
        <v>1</v>
      </c>
      <c r="RU23" s="71">
        <v>0</v>
      </c>
      <c r="RV23" s="71">
        <v>1</v>
      </c>
      <c r="RW23" s="71">
        <v>1</v>
      </c>
      <c r="RX23" s="71">
        <v>0</v>
      </c>
      <c r="RY23" s="71">
        <v>0</v>
      </c>
      <c r="RZ23" s="71">
        <v>1</v>
      </c>
      <c r="SA23" s="71">
        <v>0</v>
      </c>
      <c r="SB23" s="71">
        <v>0</v>
      </c>
      <c r="SC23" s="71">
        <v>1</v>
      </c>
      <c r="SD23" s="71">
        <v>3</v>
      </c>
      <c r="SE23" s="71">
        <v>0</v>
      </c>
      <c r="SF23" s="71">
        <v>2</v>
      </c>
      <c r="SG23" s="71">
        <v>0</v>
      </c>
      <c r="SH23" s="71">
        <v>0</v>
      </c>
    </row>
    <row r="24" spans="1:502">
      <c r="A24" s="16" t="s">
        <v>2178</v>
      </c>
      <c r="B24" s="70">
        <v>16</v>
      </c>
      <c r="C24" s="70">
        <v>16</v>
      </c>
      <c r="D24" s="70">
        <v>1</v>
      </c>
      <c r="E24" s="70">
        <v>2019</v>
      </c>
      <c r="F24" s="70" t="s">
        <v>158</v>
      </c>
      <c r="G24" s="1073" t="s">
        <v>2162</v>
      </c>
      <c r="H24" s="70" t="s">
        <v>2163</v>
      </c>
      <c r="I24" s="1066"/>
      <c r="J24" s="73">
        <v>0</v>
      </c>
      <c r="K24" s="73">
        <v>0</v>
      </c>
      <c r="L24" s="73">
        <v>0</v>
      </c>
      <c r="M24" s="73">
        <v>0</v>
      </c>
      <c r="N24" s="73">
        <v>0</v>
      </c>
      <c r="O24" s="73">
        <v>0</v>
      </c>
      <c r="P24" s="73">
        <v>0</v>
      </c>
      <c r="Q24" s="73">
        <v>0</v>
      </c>
      <c r="R24" s="73">
        <v>0</v>
      </c>
      <c r="S24" s="73">
        <v>0</v>
      </c>
      <c r="T24" s="73">
        <v>0</v>
      </c>
      <c r="U24" s="73">
        <v>0</v>
      </c>
      <c r="V24" s="73">
        <v>0</v>
      </c>
      <c r="W24" s="73">
        <v>0</v>
      </c>
      <c r="X24" s="73">
        <v>3.645</v>
      </c>
      <c r="Y24" s="73">
        <v>2862.8139999999999</v>
      </c>
      <c r="Z24" s="73">
        <v>0</v>
      </c>
      <c r="AA24" s="73">
        <v>0</v>
      </c>
      <c r="AB24" s="73">
        <v>0</v>
      </c>
      <c r="AC24" s="73">
        <v>0</v>
      </c>
      <c r="AD24" s="73">
        <v>1591.7809999999999</v>
      </c>
      <c r="AE24" s="73">
        <v>189.703</v>
      </c>
      <c r="AF24" s="73">
        <v>0</v>
      </c>
      <c r="AG24" s="73">
        <v>0</v>
      </c>
      <c r="AH24" s="73">
        <v>0</v>
      </c>
      <c r="AI24" s="73">
        <v>11.266</v>
      </c>
      <c r="AJ24" s="73">
        <v>0</v>
      </c>
      <c r="AK24" s="73">
        <v>38.14</v>
      </c>
      <c r="AL24" s="73">
        <v>0</v>
      </c>
      <c r="AM24" s="73">
        <v>0</v>
      </c>
      <c r="AN24" s="73">
        <v>0</v>
      </c>
      <c r="AO24" s="73">
        <v>0</v>
      </c>
      <c r="AP24" s="73">
        <v>230.68700000000001</v>
      </c>
      <c r="AQ24" s="73">
        <v>0</v>
      </c>
      <c r="AR24" s="73">
        <v>0</v>
      </c>
      <c r="AS24" s="73">
        <v>0</v>
      </c>
      <c r="AT24" s="73">
        <v>0</v>
      </c>
      <c r="AU24" s="73">
        <v>0</v>
      </c>
      <c r="AV24" s="73">
        <v>0</v>
      </c>
      <c r="AW24" s="73">
        <v>0</v>
      </c>
      <c r="AX24" s="73">
        <v>0</v>
      </c>
      <c r="AY24" s="73">
        <v>0</v>
      </c>
      <c r="AZ24" s="73">
        <v>0</v>
      </c>
      <c r="BA24" s="73">
        <v>0</v>
      </c>
      <c r="BB24" s="73">
        <v>0</v>
      </c>
      <c r="BC24" s="73">
        <v>0</v>
      </c>
      <c r="BD24" s="73">
        <v>9.6280000000000001</v>
      </c>
      <c r="BE24" s="73">
        <v>0</v>
      </c>
      <c r="BF24" s="73">
        <v>0</v>
      </c>
      <c r="BG24" s="73">
        <v>0</v>
      </c>
      <c r="BH24" s="73">
        <v>0</v>
      </c>
      <c r="BI24" s="73">
        <v>0</v>
      </c>
      <c r="BJ24" s="73">
        <v>0</v>
      </c>
      <c r="BK24" s="73">
        <v>0</v>
      </c>
      <c r="BL24" s="73">
        <v>0</v>
      </c>
      <c r="BM24" s="73">
        <v>3.6230000000000002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6.5369999999999999</v>
      </c>
      <c r="CC24" s="73">
        <v>0</v>
      </c>
      <c r="CD24" s="73">
        <v>0</v>
      </c>
      <c r="CE24" s="73">
        <v>0</v>
      </c>
      <c r="CF24" s="73">
        <v>0</v>
      </c>
      <c r="CG24" s="73">
        <v>0</v>
      </c>
      <c r="CH24" s="73">
        <v>0</v>
      </c>
      <c r="CI24" s="73">
        <v>0</v>
      </c>
      <c r="CJ24" s="73">
        <v>0</v>
      </c>
      <c r="CK24" s="73">
        <v>0</v>
      </c>
      <c r="CL24" s="73">
        <v>5.2160000000000002</v>
      </c>
      <c r="CM24" s="73">
        <v>0</v>
      </c>
      <c r="CN24" s="73">
        <v>27.126999999999999</v>
      </c>
      <c r="CO24" s="73">
        <v>0</v>
      </c>
      <c r="CP24" s="73">
        <v>0</v>
      </c>
      <c r="CQ24" s="73">
        <v>0</v>
      </c>
      <c r="CR24" s="73">
        <v>0</v>
      </c>
      <c r="CS24" s="73">
        <v>44.776000000000003</v>
      </c>
      <c r="CT24" s="73">
        <v>0</v>
      </c>
      <c r="CU24" s="73">
        <v>0</v>
      </c>
      <c r="CV24" s="73">
        <v>0</v>
      </c>
      <c r="CW24" s="73">
        <v>0</v>
      </c>
      <c r="CX24" s="73">
        <v>0</v>
      </c>
      <c r="CY24" s="73">
        <v>0</v>
      </c>
      <c r="CZ24" s="73">
        <v>0</v>
      </c>
      <c r="DA24" s="73">
        <v>0</v>
      </c>
      <c r="DB24" s="73">
        <v>0</v>
      </c>
      <c r="DC24" s="73">
        <v>16.172999999999998</v>
      </c>
      <c r="DD24" s="73">
        <v>0</v>
      </c>
      <c r="DE24" s="73">
        <v>0</v>
      </c>
      <c r="DF24" s="73">
        <v>0</v>
      </c>
      <c r="DG24" s="73">
        <v>230.68700000000001</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3.645</v>
      </c>
      <c r="DZ24" s="73">
        <v>2862.8139999999999</v>
      </c>
      <c r="EA24" s="73">
        <v>0</v>
      </c>
      <c r="EB24" s="73">
        <v>0</v>
      </c>
      <c r="EC24" s="73">
        <v>0</v>
      </c>
      <c r="ED24" s="73">
        <v>0</v>
      </c>
      <c r="EE24" s="73">
        <v>1591.7809999999999</v>
      </c>
      <c r="EF24" s="73">
        <v>189.703</v>
      </c>
      <c r="EG24" s="73">
        <v>0</v>
      </c>
      <c r="EH24" s="73">
        <v>0</v>
      </c>
      <c r="EI24" s="73">
        <v>0</v>
      </c>
      <c r="EJ24" s="73">
        <v>11.266</v>
      </c>
      <c r="EK24" s="73">
        <v>0</v>
      </c>
      <c r="EL24" s="73">
        <v>38.14</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9.6280000000000001</v>
      </c>
      <c r="FF24" s="73">
        <v>0</v>
      </c>
      <c r="FG24" s="73">
        <v>0</v>
      </c>
      <c r="FH24" s="73">
        <v>0</v>
      </c>
      <c r="FI24" s="73">
        <v>0</v>
      </c>
      <c r="FJ24" s="73">
        <v>0</v>
      </c>
      <c r="FK24" s="73">
        <v>0</v>
      </c>
      <c r="FL24" s="73">
        <v>0</v>
      </c>
      <c r="FM24" s="73">
        <v>0</v>
      </c>
      <c r="FN24" s="73">
        <v>3.6230000000000002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6.5369999999999999</v>
      </c>
      <c r="GD24" s="73">
        <v>0</v>
      </c>
      <c r="GE24" s="73">
        <v>0</v>
      </c>
      <c r="GF24" s="73">
        <v>0</v>
      </c>
      <c r="GG24" s="73">
        <v>0</v>
      </c>
      <c r="GH24" s="73">
        <v>0</v>
      </c>
      <c r="GI24" s="73">
        <v>0</v>
      </c>
      <c r="GJ24" s="73">
        <v>0</v>
      </c>
      <c r="GK24" s="73">
        <v>0</v>
      </c>
      <c r="GL24" s="73">
        <v>0</v>
      </c>
      <c r="GM24" s="73">
        <v>5.2160000000000002</v>
      </c>
      <c r="GN24" s="73">
        <v>0</v>
      </c>
      <c r="GO24" s="73">
        <v>27.126999999999999</v>
      </c>
      <c r="GP24" s="73">
        <v>0</v>
      </c>
      <c r="GQ24" s="73">
        <v>0</v>
      </c>
      <c r="GR24" s="73">
        <v>0</v>
      </c>
      <c r="GS24" s="73">
        <v>0</v>
      </c>
      <c r="GT24" s="73">
        <v>44.776000000000003</v>
      </c>
      <c r="GU24" s="73">
        <v>0</v>
      </c>
      <c r="GV24" s="73">
        <v>0</v>
      </c>
      <c r="GW24" s="73">
        <v>0</v>
      </c>
      <c r="GX24" s="73">
        <v>0</v>
      </c>
      <c r="GY24" s="73">
        <v>0</v>
      </c>
      <c r="GZ24" s="73">
        <v>0</v>
      </c>
      <c r="HA24" s="73">
        <v>0</v>
      </c>
      <c r="HB24" s="73">
        <v>0</v>
      </c>
      <c r="HC24" s="73">
        <v>0</v>
      </c>
      <c r="HD24" s="73">
        <v>16.172999999999998</v>
      </c>
      <c r="HE24" s="73">
        <v>0</v>
      </c>
      <c r="HF24" s="73">
        <v>230.68700000000001</v>
      </c>
      <c r="HG24" s="73">
        <v>0</v>
      </c>
      <c r="HH24" s="73">
        <v>0</v>
      </c>
      <c r="HI24" s="73">
        <v>0</v>
      </c>
      <c r="HJ24" s="73">
        <v>0</v>
      </c>
      <c r="HK24" s="73">
        <v>4697.3490000000002</v>
      </c>
      <c r="HL24" s="73">
        <v>0</v>
      </c>
      <c r="HM24" s="73">
        <v>0</v>
      </c>
      <c r="HN24" s="73">
        <v>9.6280000000000001</v>
      </c>
      <c r="HO24" s="73">
        <v>3.6230000000000002</v>
      </c>
      <c r="HP24" s="73">
        <v>0</v>
      </c>
      <c r="HQ24" s="73">
        <v>0</v>
      </c>
      <c r="HR24" s="73">
        <v>6.5369999999999999</v>
      </c>
      <c r="HS24" s="73">
        <v>0</v>
      </c>
      <c r="HT24" s="73">
        <v>0</v>
      </c>
      <c r="HU24" s="73">
        <v>5.2160000000000002</v>
      </c>
      <c r="HV24" s="73">
        <v>27.126999999999999</v>
      </c>
      <c r="HW24" s="73">
        <v>0</v>
      </c>
      <c r="HX24" s="73">
        <v>44.776000000000003</v>
      </c>
      <c r="HY24" s="73">
        <v>16.172999999999998</v>
      </c>
      <c r="HZ24" s="73">
        <v>0</v>
      </c>
      <c r="IA24" s="73">
        <v>230.68700000000001</v>
      </c>
      <c r="IB24" s="73">
        <v>0</v>
      </c>
      <c r="IC24" s="73">
        <v>0</v>
      </c>
      <c r="ID24" s="73">
        <v>0</v>
      </c>
      <c r="IE24" s="73">
        <v>0</v>
      </c>
      <c r="IF24" s="73">
        <v>4697.3490000000002</v>
      </c>
      <c r="IG24" s="73">
        <v>230.68700000000001</v>
      </c>
      <c r="IH24" s="73">
        <v>0</v>
      </c>
      <c r="II24" s="73">
        <v>9.6280000000000001</v>
      </c>
      <c r="IJ24" s="73">
        <v>3.6230000000000002</v>
      </c>
      <c r="IK24" s="73">
        <v>0</v>
      </c>
      <c r="IL24" s="73">
        <v>0</v>
      </c>
      <c r="IM24" s="73">
        <v>6.5369999999999999</v>
      </c>
      <c r="IN24" s="73">
        <v>0</v>
      </c>
      <c r="IO24" s="73">
        <v>0</v>
      </c>
      <c r="IP24" s="73">
        <v>5.2160000000000002</v>
      </c>
      <c r="IQ24" s="73">
        <v>27.126999999999999</v>
      </c>
      <c r="IR24" s="73">
        <v>0</v>
      </c>
      <c r="IS24" s="73">
        <v>44.776000000000003</v>
      </c>
      <c r="IT24" s="73">
        <v>16.172999999999998</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1</v>
      </c>
      <c r="JL24" s="71">
        <v>13</v>
      </c>
      <c r="JM24" s="71">
        <v>0</v>
      </c>
      <c r="JN24" s="71">
        <v>0</v>
      </c>
      <c r="JO24" s="71">
        <v>0</v>
      </c>
      <c r="JP24" s="71">
        <v>0</v>
      </c>
      <c r="JQ24" s="71">
        <v>2</v>
      </c>
      <c r="JR24" s="71">
        <v>1</v>
      </c>
      <c r="JS24" s="71">
        <v>0</v>
      </c>
      <c r="JT24" s="71">
        <v>0</v>
      </c>
      <c r="JU24" s="71">
        <v>0</v>
      </c>
      <c r="JV24" s="71">
        <v>1</v>
      </c>
      <c r="JW24" s="71">
        <v>0</v>
      </c>
      <c r="JX24" s="71">
        <v>1</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1</v>
      </c>
      <c r="LZ24" s="71">
        <v>0</v>
      </c>
      <c r="MA24" s="71">
        <v>3</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1</v>
      </c>
      <c r="NM24" s="71">
        <v>13</v>
      </c>
      <c r="NN24" s="71">
        <v>0</v>
      </c>
      <c r="NO24" s="71">
        <v>0</v>
      </c>
      <c r="NP24" s="71">
        <v>0</v>
      </c>
      <c r="NQ24" s="71">
        <v>0</v>
      </c>
      <c r="NR24" s="71">
        <v>2</v>
      </c>
      <c r="NS24" s="71">
        <v>1</v>
      </c>
      <c r="NT24" s="71">
        <v>0</v>
      </c>
      <c r="NU24" s="71">
        <v>0</v>
      </c>
      <c r="NV24" s="71">
        <v>0</v>
      </c>
      <c r="NW24" s="71">
        <v>1</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1</v>
      </c>
      <c r="QA24" s="71">
        <v>0</v>
      </c>
      <c r="QB24" s="71">
        <v>3</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19</v>
      </c>
      <c r="QY24" s="71">
        <v>0</v>
      </c>
      <c r="QZ24" s="71">
        <v>0</v>
      </c>
      <c r="RA24" s="71">
        <v>1</v>
      </c>
      <c r="RB24" s="71">
        <v>1</v>
      </c>
      <c r="RC24" s="71">
        <v>0</v>
      </c>
      <c r="RD24" s="71">
        <v>0</v>
      </c>
      <c r="RE24" s="71">
        <v>1</v>
      </c>
      <c r="RF24" s="71">
        <v>0</v>
      </c>
      <c r="RG24" s="71">
        <v>0</v>
      </c>
      <c r="RH24" s="71">
        <v>1</v>
      </c>
      <c r="RI24" s="71">
        <v>3</v>
      </c>
      <c r="RJ24" s="71">
        <v>0</v>
      </c>
      <c r="RK24" s="71">
        <v>1</v>
      </c>
      <c r="RL24" s="71">
        <v>1</v>
      </c>
      <c r="RM24" s="71">
        <v>0</v>
      </c>
      <c r="RN24" s="71">
        <v>1</v>
      </c>
      <c r="RO24" s="71">
        <v>0</v>
      </c>
      <c r="RP24" s="71">
        <v>0</v>
      </c>
      <c r="RQ24" s="71">
        <v>0</v>
      </c>
      <c r="RR24" s="71">
        <v>0</v>
      </c>
      <c r="RS24" s="71">
        <v>19</v>
      </c>
      <c r="RT24" s="71">
        <v>1</v>
      </c>
      <c r="RU24" s="71">
        <v>0</v>
      </c>
      <c r="RV24" s="71">
        <v>1</v>
      </c>
      <c r="RW24" s="71">
        <v>1</v>
      </c>
      <c r="RX24" s="71">
        <v>0</v>
      </c>
      <c r="RY24" s="71">
        <v>0</v>
      </c>
      <c r="RZ24" s="71">
        <v>1</v>
      </c>
      <c r="SA24" s="71">
        <v>0</v>
      </c>
      <c r="SB24" s="71">
        <v>0</v>
      </c>
      <c r="SC24" s="71">
        <v>1</v>
      </c>
      <c r="SD24" s="71">
        <v>3</v>
      </c>
      <c r="SE24" s="71">
        <v>0</v>
      </c>
      <c r="SF24" s="71">
        <v>1</v>
      </c>
      <c r="SG24" s="71">
        <v>1</v>
      </c>
      <c r="SH24" s="71">
        <v>0</v>
      </c>
    </row>
    <row r="25" spans="1:502">
      <c r="A25" s="16" t="s">
        <v>2179</v>
      </c>
      <c r="B25" s="70">
        <v>17</v>
      </c>
      <c r="C25" s="70">
        <v>17</v>
      </c>
      <c r="D25" s="70">
        <v>1</v>
      </c>
      <c r="E25" s="70">
        <v>2020</v>
      </c>
      <c r="F25" s="70" t="s">
        <v>159</v>
      </c>
      <c r="G25" s="1073" t="s">
        <v>2162</v>
      </c>
      <c r="H25" s="70" t="s">
        <v>2163</v>
      </c>
      <c r="I25" s="1066"/>
      <c r="J25" s="73">
        <v>0</v>
      </c>
      <c r="K25" s="73">
        <v>0</v>
      </c>
      <c r="L25" s="73">
        <v>0</v>
      </c>
      <c r="M25" s="73">
        <v>0</v>
      </c>
      <c r="N25" s="73">
        <v>0</v>
      </c>
      <c r="O25" s="73">
        <v>0</v>
      </c>
      <c r="P25" s="73">
        <v>0</v>
      </c>
      <c r="Q25" s="73">
        <v>0</v>
      </c>
      <c r="R25" s="73">
        <v>0</v>
      </c>
      <c r="S25" s="73">
        <v>0</v>
      </c>
      <c r="T25" s="73">
        <v>0</v>
      </c>
      <c r="U25" s="73">
        <v>0</v>
      </c>
      <c r="V25" s="73">
        <v>0</v>
      </c>
      <c r="W25" s="73">
        <v>0</v>
      </c>
      <c r="X25" s="73">
        <v>3.0609999999999999</v>
      </c>
      <c r="Y25" s="73">
        <v>2402.6849999999999</v>
      </c>
      <c r="Z25" s="73">
        <v>0</v>
      </c>
      <c r="AA25" s="73">
        <v>0</v>
      </c>
      <c r="AB25" s="73">
        <v>0</v>
      </c>
      <c r="AC25" s="73">
        <v>0</v>
      </c>
      <c r="AD25" s="73">
        <v>1531.7159999999999</v>
      </c>
      <c r="AE25" s="73">
        <v>186.66300000000001</v>
      </c>
      <c r="AF25" s="73">
        <v>0</v>
      </c>
      <c r="AG25" s="73">
        <v>0</v>
      </c>
      <c r="AH25" s="73">
        <v>0</v>
      </c>
      <c r="AI25" s="73">
        <v>10.164</v>
      </c>
      <c r="AJ25" s="73">
        <v>0</v>
      </c>
      <c r="AK25" s="73">
        <v>45.639000000000003</v>
      </c>
      <c r="AL25" s="73">
        <v>0</v>
      </c>
      <c r="AM25" s="73">
        <v>0</v>
      </c>
      <c r="AN25" s="73">
        <v>0</v>
      </c>
      <c r="AO25" s="73">
        <v>0</v>
      </c>
      <c r="AP25" s="73">
        <v>211.88</v>
      </c>
      <c r="AQ25" s="73">
        <v>0</v>
      </c>
      <c r="AR25" s="73">
        <v>0</v>
      </c>
      <c r="AS25" s="73">
        <v>0</v>
      </c>
      <c r="AT25" s="73">
        <v>0</v>
      </c>
      <c r="AU25" s="73">
        <v>0</v>
      </c>
      <c r="AV25" s="73">
        <v>0</v>
      </c>
      <c r="AW25" s="73">
        <v>0</v>
      </c>
      <c r="AX25" s="73">
        <v>0</v>
      </c>
      <c r="AY25" s="73">
        <v>0</v>
      </c>
      <c r="AZ25" s="73">
        <v>0</v>
      </c>
      <c r="BA25" s="73">
        <v>0</v>
      </c>
      <c r="BB25" s="73">
        <v>0</v>
      </c>
      <c r="BC25" s="73">
        <v>0</v>
      </c>
      <c r="BD25" s="73">
        <v>10.444000000000001</v>
      </c>
      <c r="BE25" s="73">
        <v>0</v>
      </c>
      <c r="BF25" s="73">
        <v>0</v>
      </c>
      <c r="BG25" s="73">
        <v>0</v>
      </c>
      <c r="BH25" s="73">
        <v>0</v>
      </c>
      <c r="BI25" s="73">
        <v>0</v>
      </c>
      <c r="BJ25" s="73">
        <v>0</v>
      </c>
      <c r="BK25" s="73">
        <v>0</v>
      </c>
      <c r="BL25" s="73">
        <v>0</v>
      </c>
      <c r="BM25" s="73">
        <v>3.1269999999999998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8.3529999999999998</v>
      </c>
      <c r="CC25" s="73">
        <v>0</v>
      </c>
      <c r="CD25" s="73">
        <v>0</v>
      </c>
      <c r="CE25" s="73">
        <v>0</v>
      </c>
      <c r="CF25" s="73">
        <v>0</v>
      </c>
      <c r="CG25" s="73">
        <v>0</v>
      </c>
      <c r="CH25" s="73">
        <v>0</v>
      </c>
      <c r="CI25" s="73">
        <v>0</v>
      </c>
      <c r="CJ25" s="73">
        <v>0</v>
      </c>
      <c r="CK25" s="73">
        <v>0</v>
      </c>
      <c r="CL25" s="73">
        <v>4.4779999999999998</v>
      </c>
      <c r="CM25" s="73">
        <v>0</v>
      </c>
      <c r="CN25" s="73">
        <v>25.047999999999998</v>
      </c>
      <c r="CO25" s="73">
        <v>0</v>
      </c>
      <c r="CP25" s="73">
        <v>0</v>
      </c>
      <c r="CQ25" s="73">
        <v>0</v>
      </c>
      <c r="CR25" s="73">
        <v>0</v>
      </c>
      <c r="CS25" s="73">
        <v>45.456000000000003</v>
      </c>
      <c r="CT25" s="73">
        <v>0</v>
      </c>
      <c r="CU25" s="73">
        <v>0</v>
      </c>
      <c r="CV25" s="73">
        <v>0</v>
      </c>
      <c r="CW25" s="73">
        <v>0</v>
      </c>
      <c r="CX25" s="73">
        <v>0</v>
      </c>
      <c r="CY25" s="73">
        <v>0</v>
      </c>
      <c r="CZ25" s="73">
        <v>0</v>
      </c>
      <c r="DA25" s="73">
        <v>0</v>
      </c>
      <c r="DB25" s="73">
        <v>0</v>
      </c>
      <c r="DC25" s="73">
        <v>0</v>
      </c>
      <c r="DD25" s="73">
        <v>0</v>
      </c>
      <c r="DE25" s="73">
        <v>0</v>
      </c>
      <c r="DF25" s="73">
        <v>0</v>
      </c>
      <c r="DG25" s="73">
        <v>211.88</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3.0609999999999999</v>
      </c>
      <c r="DZ25" s="73">
        <v>2402.6849999999999</v>
      </c>
      <c r="EA25" s="73">
        <v>0</v>
      </c>
      <c r="EB25" s="73">
        <v>0</v>
      </c>
      <c r="EC25" s="73">
        <v>0</v>
      </c>
      <c r="ED25" s="73">
        <v>0</v>
      </c>
      <c r="EE25" s="73">
        <v>1531.7159999999999</v>
      </c>
      <c r="EF25" s="73">
        <v>186.66300000000001</v>
      </c>
      <c r="EG25" s="73">
        <v>0</v>
      </c>
      <c r="EH25" s="73">
        <v>0</v>
      </c>
      <c r="EI25" s="73">
        <v>0</v>
      </c>
      <c r="EJ25" s="73">
        <v>10.164</v>
      </c>
      <c r="EK25" s="73">
        <v>0</v>
      </c>
      <c r="EL25" s="73">
        <v>45.639000000000003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10.444000000000001</v>
      </c>
      <c r="FF25" s="73">
        <v>0</v>
      </c>
      <c r="FG25" s="73">
        <v>0</v>
      </c>
      <c r="FH25" s="73">
        <v>0</v>
      </c>
      <c r="FI25" s="73">
        <v>0</v>
      </c>
      <c r="FJ25" s="73">
        <v>0</v>
      </c>
      <c r="FK25" s="73">
        <v>0</v>
      </c>
      <c r="FL25" s="73">
        <v>0</v>
      </c>
      <c r="FM25" s="73">
        <v>0</v>
      </c>
      <c r="FN25" s="73">
        <v>3.1269999999999998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8.3529999999999998</v>
      </c>
      <c r="GD25" s="73">
        <v>0</v>
      </c>
      <c r="GE25" s="73">
        <v>0</v>
      </c>
      <c r="GF25" s="73">
        <v>0</v>
      </c>
      <c r="GG25" s="73">
        <v>0</v>
      </c>
      <c r="GH25" s="73">
        <v>0</v>
      </c>
      <c r="GI25" s="73">
        <v>0</v>
      </c>
      <c r="GJ25" s="73">
        <v>0</v>
      </c>
      <c r="GK25" s="73">
        <v>0</v>
      </c>
      <c r="GL25" s="73">
        <v>0</v>
      </c>
      <c r="GM25" s="73">
        <v>4.4779999999999998</v>
      </c>
      <c r="GN25" s="73">
        <v>0</v>
      </c>
      <c r="GO25" s="73">
        <v>25.047999999999998</v>
      </c>
      <c r="GP25" s="73">
        <v>0</v>
      </c>
      <c r="GQ25" s="73">
        <v>0</v>
      </c>
      <c r="GR25" s="73">
        <v>0</v>
      </c>
      <c r="GS25" s="73">
        <v>0</v>
      </c>
      <c r="GT25" s="73">
        <v>45.456000000000003</v>
      </c>
      <c r="GU25" s="73">
        <v>0</v>
      </c>
      <c r="GV25" s="73">
        <v>0</v>
      </c>
      <c r="GW25" s="73">
        <v>0</v>
      </c>
      <c r="GX25" s="73">
        <v>0</v>
      </c>
      <c r="GY25" s="73">
        <v>0</v>
      </c>
      <c r="GZ25" s="73">
        <v>0</v>
      </c>
      <c r="HA25" s="73">
        <v>0</v>
      </c>
      <c r="HB25" s="73">
        <v>0</v>
      </c>
      <c r="HC25" s="73">
        <v>0</v>
      </c>
      <c r="HD25" s="73">
        <v>0</v>
      </c>
      <c r="HE25" s="73">
        <v>0</v>
      </c>
      <c r="HF25" s="73">
        <v>211.88</v>
      </c>
      <c r="HG25" s="73">
        <v>0</v>
      </c>
      <c r="HH25" s="73">
        <v>0</v>
      </c>
      <c r="HI25" s="73">
        <v>0</v>
      </c>
      <c r="HJ25" s="73">
        <v>0</v>
      </c>
      <c r="HK25" s="73">
        <v>4179.9279999999999</v>
      </c>
      <c r="HL25" s="73">
        <v>0</v>
      </c>
      <c r="HM25" s="73">
        <v>0</v>
      </c>
      <c r="HN25" s="73">
        <v>10.444000000000001</v>
      </c>
      <c r="HO25" s="73">
        <v>3.1269999999999998</v>
      </c>
      <c r="HP25" s="73">
        <v>0</v>
      </c>
      <c r="HQ25" s="73">
        <v>0</v>
      </c>
      <c r="HR25" s="73">
        <v>8.3529999999999998</v>
      </c>
      <c r="HS25" s="73">
        <v>0</v>
      </c>
      <c r="HT25" s="73">
        <v>0</v>
      </c>
      <c r="HU25" s="73">
        <v>4.4779999999999998</v>
      </c>
      <c r="HV25" s="73">
        <v>25.047999999999998</v>
      </c>
      <c r="HW25" s="73">
        <v>0</v>
      </c>
      <c r="HX25" s="73">
        <v>45.456000000000003</v>
      </c>
      <c r="HY25" s="73">
        <v>0</v>
      </c>
      <c r="HZ25" s="73">
        <v>0</v>
      </c>
      <c r="IA25" s="73">
        <v>211.88</v>
      </c>
      <c r="IB25" s="73">
        <v>0</v>
      </c>
      <c r="IC25" s="73">
        <v>0</v>
      </c>
      <c r="ID25" s="73">
        <v>0</v>
      </c>
      <c r="IE25" s="73">
        <v>0</v>
      </c>
      <c r="IF25" s="73">
        <v>4179.9279999999999</v>
      </c>
      <c r="IG25" s="73">
        <v>211.88</v>
      </c>
      <c r="IH25" s="73">
        <v>0</v>
      </c>
      <c r="II25" s="73">
        <v>10.444000000000001</v>
      </c>
      <c r="IJ25" s="73">
        <v>3.1269999999999998</v>
      </c>
      <c r="IK25" s="73">
        <v>0</v>
      </c>
      <c r="IL25" s="73">
        <v>0</v>
      </c>
      <c r="IM25" s="73">
        <v>8.3529999999999998</v>
      </c>
      <c r="IN25" s="73">
        <v>0</v>
      </c>
      <c r="IO25" s="73">
        <v>0</v>
      </c>
      <c r="IP25" s="73">
        <v>4.4779999999999998</v>
      </c>
      <c r="IQ25" s="73">
        <v>25.047999999999998</v>
      </c>
      <c r="IR25" s="73">
        <v>0</v>
      </c>
      <c r="IS25" s="73">
        <v>45.456000000000003</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12</v>
      </c>
      <c r="JM25" s="71">
        <v>0</v>
      </c>
      <c r="JN25" s="71">
        <v>0</v>
      </c>
      <c r="JO25" s="71">
        <v>0</v>
      </c>
      <c r="JP25" s="71">
        <v>0</v>
      </c>
      <c r="JQ25" s="71">
        <v>2</v>
      </c>
      <c r="JR25" s="71">
        <v>1</v>
      </c>
      <c r="JS25" s="71">
        <v>0</v>
      </c>
      <c r="JT25" s="71">
        <v>0</v>
      </c>
      <c r="JU25" s="71">
        <v>0</v>
      </c>
      <c r="JV25" s="71">
        <v>1</v>
      </c>
      <c r="JW25" s="71">
        <v>0</v>
      </c>
      <c r="JX25" s="71">
        <v>1</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1</v>
      </c>
      <c r="LZ25" s="71">
        <v>0</v>
      </c>
      <c r="MA25" s="71">
        <v>3</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12</v>
      </c>
      <c r="NN25" s="71">
        <v>0</v>
      </c>
      <c r="NO25" s="71">
        <v>0</v>
      </c>
      <c r="NP25" s="71">
        <v>0</v>
      </c>
      <c r="NQ25" s="71">
        <v>0</v>
      </c>
      <c r="NR25" s="71">
        <v>2</v>
      </c>
      <c r="NS25" s="71">
        <v>1</v>
      </c>
      <c r="NT25" s="71">
        <v>0</v>
      </c>
      <c r="NU25" s="71">
        <v>0</v>
      </c>
      <c r="NV25" s="71">
        <v>0</v>
      </c>
      <c r="NW25" s="71">
        <v>1</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1</v>
      </c>
      <c r="QA25" s="71">
        <v>0</v>
      </c>
      <c r="QB25" s="71">
        <v>3</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18</v>
      </c>
      <c r="QY25" s="71">
        <v>0</v>
      </c>
      <c r="QZ25" s="71">
        <v>0</v>
      </c>
      <c r="RA25" s="71">
        <v>1</v>
      </c>
      <c r="RB25" s="71">
        <v>1</v>
      </c>
      <c r="RC25" s="71">
        <v>0</v>
      </c>
      <c r="RD25" s="71">
        <v>0</v>
      </c>
      <c r="RE25" s="71">
        <v>1</v>
      </c>
      <c r="RF25" s="71">
        <v>0</v>
      </c>
      <c r="RG25" s="71">
        <v>0</v>
      </c>
      <c r="RH25" s="71">
        <v>1</v>
      </c>
      <c r="RI25" s="71">
        <v>3</v>
      </c>
      <c r="RJ25" s="71">
        <v>0</v>
      </c>
      <c r="RK25" s="71">
        <v>1</v>
      </c>
      <c r="RL25" s="71">
        <v>0</v>
      </c>
      <c r="RM25" s="71">
        <v>0</v>
      </c>
      <c r="RN25" s="71">
        <v>1</v>
      </c>
      <c r="RO25" s="71">
        <v>0</v>
      </c>
      <c r="RP25" s="71">
        <v>0</v>
      </c>
      <c r="RQ25" s="71">
        <v>0</v>
      </c>
      <c r="RR25" s="71">
        <v>0</v>
      </c>
      <c r="RS25" s="71">
        <v>18</v>
      </c>
      <c r="RT25" s="71">
        <v>1</v>
      </c>
      <c r="RU25" s="71">
        <v>0</v>
      </c>
      <c r="RV25" s="71">
        <v>1</v>
      </c>
      <c r="RW25" s="71">
        <v>1</v>
      </c>
      <c r="RX25" s="71">
        <v>0</v>
      </c>
      <c r="RY25" s="71">
        <v>0</v>
      </c>
      <c r="RZ25" s="71">
        <v>1</v>
      </c>
      <c r="SA25" s="71">
        <v>0</v>
      </c>
      <c r="SB25" s="71">
        <v>0</v>
      </c>
      <c r="SC25" s="71">
        <v>1</v>
      </c>
      <c r="SD25" s="71">
        <v>3</v>
      </c>
      <c r="SE25" s="71">
        <v>0</v>
      </c>
      <c r="SF25" s="71">
        <v>1</v>
      </c>
      <c r="SG25" s="71">
        <v>0</v>
      </c>
      <c r="SH25" s="71">
        <v>0</v>
      </c>
    </row>
    <row r="26" spans="1:502">
      <c r="A26" s="16" t="s">
        <v>2180</v>
      </c>
      <c r="B26" s="70">
        <v>18</v>
      </c>
      <c r="C26" s="70">
        <v>18</v>
      </c>
      <c r="D26" s="70">
        <v>1</v>
      </c>
      <c r="E26" s="70">
        <v>2021</v>
      </c>
      <c r="F26" s="70" t="s">
        <v>160</v>
      </c>
      <c r="G26" s="1073" t="s">
        <v>2162</v>
      </c>
      <c r="H26" s="70" t="s">
        <v>2163</v>
      </c>
      <c r="I26" s="1066"/>
      <c r="J26" s="73">
        <v>0</v>
      </c>
      <c r="K26" s="73">
        <v>0</v>
      </c>
      <c r="L26" s="73">
        <v>0</v>
      </c>
      <c r="M26" s="73">
        <v>0</v>
      </c>
      <c r="N26" s="73">
        <v>0</v>
      </c>
      <c r="O26" s="73">
        <v>0</v>
      </c>
      <c r="P26" s="73">
        <v>0</v>
      </c>
      <c r="Q26" s="73">
        <v>0</v>
      </c>
      <c r="R26" s="73">
        <v>0</v>
      </c>
      <c r="S26" s="73">
        <v>0</v>
      </c>
      <c r="T26" s="73">
        <v>0</v>
      </c>
      <c r="U26" s="73">
        <v>0</v>
      </c>
      <c r="V26" s="73">
        <v>0</v>
      </c>
      <c r="W26" s="73">
        <v>0</v>
      </c>
      <c r="X26" s="73">
        <v>2.883</v>
      </c>
      <c r="Y26" s="73">
        <v>1261.1120000000001</v>
      </c>
      <c r="Z26" s="73">
        <v>0</v>
      </c>
      <c r="AA26" s="73">
        <v>0</v>
      </c>
      <c r="AB26" s="73">
        <v>0</v>
      </c>
      <c r="AC26" s="73">
        <v>0</v>
      </c>
      <c r="AD26" s="73">
        <v>1599.309</v>
      </c>
      <c r="AE26" s="73">
        <v>196.84899999999999</v>
      </c>
      <c r="AF26" s="73">
        <v>0</v>
      </c>
      <c r="AG26" s="73">
        <v>0</v>
      </c>
      <c r="AH26" s="73">
        <v>0</v>
      </c>
      <c r="AI26" s="73">
        <v>10.217000000000001</v>
      </c>
      <c r="AJ26" s="73">
        <v>0</v>
      </c>
      <c r="AK26" s="73">
        <v>48.412999999999997</v>
      </c>
      <c r="AL26" s="73">
        <v>0</v>
      </c>
      <c r="AM26" s="73">
        <v>0</v>
      </c>
      <c r="AN26" s="73">
        <v>0</v>
      </c>
      <c r="AO26" s="73">
        <v>0</v>
      </c>
      <c r="AP26" s="73">
        <v>202.10400000000001</v>
      </c>
      <c r="AQ26" s="73">
        <v>0</v>
      </c>
      <c r="AR26" s="73">
        <v>0</v>
      </c>
      <c r="AS26" s="73">
        <v>0</v>
      </c>
      <c r="AT26" s="73">
        <v>0</v>
      </c>
      <c r="AU26" s="73">
        <v>0</v>
      </c>
      <c r="AV26" s="73">
        <v>0</v>
      </c>
      <c r="AW26" s="73">
        <v>0</v>
      </c>
      <c r="AX26" s="73">
        <v>0</v>
      </c>
      <c r="AY26" s="73">
        <v>0</v>
      </c>
      <c r="AZ26" s="73">
        <v>0</v>
      </c>
      <c r="BA26" s="73">
        <v>0</v>
      </c>
      <c r="BB26" s="73">
        <v>0</v>
      </c>
      <c r="BC26" s="73">
        <v>0</v>
      </c>
      <c r="BD26" s="73">
        <v>10.944000000000001</v>
      </c>
      <c r="BE26" s="73">
        <v>0</v>
      </c>
      <c r="BF26" s="73">
        <v>0</v>
      </c>
      <c r="BG26" s="73">
        <v>0</v>
      </c>
      <c r="BH26" s="73">
        <v>0</v>
      </c>
      <c r="BI26" s="73">
        <v>0</v>
      </c>
      <c r="BJ26" s="73">
        <v>0</v>
      </c>
      <c r="BK26" s="73">
        <v>0</v>
      </c>
      <c r="BL26" s="73">
        <v>0</v>
      </c>
      <c r="BM26" s="73">
        <v>2.9790000000000001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7.7089999999999996</v>
      </c>
      <c r="CC26" s="73">
        <v>0</v>
      </c>
      <c r="CD26" s="73">
        <v>0</v>
      </c>
      <c r="CE26" s="73">
        <v>0</v>
      </c>
      <c r="CF26" s="73">
        <v>0</v>
      </c>
      <c r="CG26" s="73">
        <v>0</v>
      </c>
      <c r="CH26" s="73">
        <v>0</v>
      </c>
      <c r="CI26" s="73">
        <v>0</v>
      </c>
      <c r="CJ26" s="73">
        <v>0</v>
      </c>
      <c r="CK26" s="73">
        <v>0</v>
      </c>
      <c r="CL26" s="73">
        <v>4.4279999999999999</v>
      </c>
      <c r="CM26" s="73">
        <v>0</v>
      </c>
      <c r="CN26" s="73">
        <v>24.736999999999998</v>
      </c>
      <c r="CO26" s="73">
        <v>0</v>
      </c>
      <c r="CP26" s="73">
        <v>0</v>
      </c>
      <c r="CQ26" s="73">
        <v>0</v>
      </c>
      <c r="CR26" s="73">
        <v>0</v>
      </c>
      <c r="CS26" s="73">
        <v>56.122</v>
      </c>
      <c r="CT26" s="73">
        <v>0</v>
      </c>
      <c r="CU26" s="73">
        <v>0</v>
      </c>
      <c r="CV26" s="73">
        <v>0</v>
      </c>
      <c r="CW26" s="73">
        <v>0</v>
      </c>
      <c r="CX26" s="73">
        <v>0</v>
      </c>
      <c r="CY26" s="73">
        <v>0</v>
      </c>
      <c r="CZ26" s="73">
        <v>0</v>
      </c>
      <c r="DA26" s="73">
        <v>0</v>
      </c>
      <c r="DB26" s="73">
        <v>0</v>
      </c>
      <c r="DC26" s="73">
        <v>0</v>
      </c>
      <c r="DD26" s="73">
        <v>0</v>
      </c>
      <c r="DE26" s="73">
        <v>0</v>
      </c>
      <c r="DF26" s="73">
        <v>0</v>
      </c>
      <c r="DG26" s="73">
        <v>202.10400000000001</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2.883</v>
      </c>
      <c r="DZ26" s="73">
        <v>1261.1120000000001</v>
      </c>
      <c r="EA26" s="73">
        <v>0</v>
      </c>
      <c r="EB26" s="73">
        <v>0</v>
      </c>
      <c r="EC26" s="73">
        <v>0</v>
      </c>
      <c r="ED26" s="73">
        <v>0</v>
      </c>
      <c r="EE26" s="73">
        <v>1599.309</v>
      </c>
      <c r="EF26" s="73">
        <v>196.84899999999999</v>
      </c>
      <c r="EG26" s="73">
        <v>0</v>
      </c>
      <c r="EH26" s="73">
        <v>0</v>
      </c>
      <c r="EI26" s="73">
        <v>0</v>
      </c>
      <c r="EJ26" s="73">
        <v>10.217000000000001</v>
      </c>
      <c r="EK26" s="73">
        <v>0</v>
      </c>
      <c r="EL26" s="73">
        <v>48.412999999999997</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10.944000000000001</v>
      </c>
      <c r="FF26" s="73">
        <v>0</v>
      </c>
      <c r="FG26" s="73">
        <v>0</v>
      </c>
      <c r="FH26" s="73">
        <v>0</v>
      </c>
      <c r="FI26" s="73">
        <v>0</v>
      </c>
      <c r="FJ26" s="73">
        <v>0</v>
      </c>
      <c r="FK26" s="73">
        <v>0</v>
      </c>
      <c r="FL26" s="73">
        <v>0</v>
      </c>
      <c r="FM26" s="73">
        <v>0</v>
      </c>
      <c r="FN26" s="73">
        <v>2.9790000000000001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7.7089999999999996</v>
      </c>
      <c r="GD26" s="73">
        <v>0</v>
      </c>
      <c r="GE26" s="73">
        <v>0</v>
      </c>
      <c r="GF26" s="73">
        <v>0</v>
      </c>
      <c r="GG26" s="73">
        <v>0</v>
      </c>
      <c r="GH26" s="73">
        <v>0</v>
      </c>
      <c r="GI26" s="73">
        <v>0</v>
      </c>
      <c r="GJ26" s="73">
        <v>0</v>
      </c>
      <c r="GK26" s="73">
        <v>0</v>
      </c>
      <c r="GL26" s="73">
        <v>0</v>
      </c>
      <c r="GM26" s="73">
        <v>4.4279999999999999</v>
      </c>
      <c r="GN26" s="73">
        <v>0</v>
      </c>
      <c r="GO26" s="73">
        <v>24.736999999999998</v>
      </c>
      <c r="GP26" s="73">
        <v>0</v>
      </c>
      <c r="GQ26" s="73">
        <v>0</v>
      </c>
      <c r="GR26" s="73">
        <v>0</v>
      </c>
      <c r="GS26" s="73">
        <v>0</v>
      </c>
      <c r="GT26" s="73">
        <v>56.122</v>
      </c>
      <c r="GU26" s="73">
        <v>0</v>
      </c>
      <c r="GV26" s="73">
        <v>0</v>
      </c>
      <c r="GW26" s="73">
        <v>0</v>
      </c>
      <c r="GX26" s="73">
        <v>0</v>
      </c>
      <c r="GY26" s="73">
        <v>0</v>
      </c>
      <c r="GZ26" s="73">
        <v>0</v>
      </c>
      <c r="HA26" s="73">
        <v>0</v>
      </c>
      <c r="HB26" s="73">
        <v>0</v>
      </c>
      <c r="HC26" s="73">
        <v>0</v>
      </c>
      <c r="HD26" s="73">
        <v>0</v>
      </c>
      <c r="HE26" s="73">
        <v>0</v>
      </c>
      <c r="HF26" s="73">
        <v>202.10400000000001</v>
      </c>
      <c r="HG26" s="73">
        <v>0</v>
      </c>
      <c r="HH26" s="73">
        <v>0</v>
      </c>
      <c r="HI26" s="73">
        <v>0</v>
      </c>
      <c r="HJ26" s="73">
        <v>0</v>
      </c>
      <c r="HK26" s="73">
        <v>3118.7829999999999</v>
      </c>
      <c r="HL26" s="73">
        <v>0</v>
      </c>
      <c r="HM26" s="73">
        <v>0</v>
      </c>
      <c r="HN26" s="73">
        <v>10.944000000000001</v>
      </c>
      <c r="HO26" s="73">
        <v>2.9790000000000001</v>
      </c>
      <c r="HP26" s="73">
        <v>0</v>
      </c>
      <c r="HQ26" s="73">
        <v>0</v>
      </c>
      <c r="HR26" s="73">
        <v>7.7089999999999996</v>
      </c>
      <c r="HS26" s="73">
        <v>0</v>
      </c>
      <c r="HT26" s="73">
        <v>0</v>
      </c>
      <c r="HU26" s="73">
        <v>4.4279999999999999</v>
      </c>
      <c r="HV26" s="73">
        <v>24.736999999999998</v>
      </c>
      <c r="HW26" s="73">
        <v>0</v>
      </c>
      <c r="HX26" s="73">
        <v>56.122</v>
      </c>
      <c r="HY26" s="73">
        <v>0</v>
      </c>
      <c r="HZ26" s="73">
        <v>0</v>
      </c>
      <c r="IA26" s="73">
        <v>202.10400000000001</v>
      </c>
      <c r="IB26" s="73">
        <v>0</v>
      </c>
      <c r="IC26" s="73">
        <v>0</v>
      </c>
      <c r="ID26" s="73">
        <v>0</v>
      </c>
      <c r="IE26" s="73">
        <v>0</v>
      </c>
      <c r="IF26" s="73">
        <v>3118.7829999999999</v>
      </c>
      <c r="IG26" s="73">
        <v>202.10400000000001</v>
      </c>
      <c r="IH26" s="73">
        <v>0</v>
      </c>
      <c r="II26" s="73">
        <v>10.944000000000001</v>
      </c>
      <c r="IJ26" s="73">
        <v>2.9790000000000001</v>
      </c>
      <c r="IK26" s="73">
        <v>0</v>
      </c>
      <c r="IL26" s="73">
        <v>0</v>
      </c>
      <c r="IM26" s="73">
        <v>7.7089999999999996</v>
      </c>
      <c r="IN26" s="73">
        <v>0</v>
      </c>
      <c r="IO26" s="73">
        <v>0</v>
      </c>
      <c r="IP26" s="73">
        <v>4.4279999999999999</v>
      </c>
      <c r="IQ26" s="73">
        <v>24.736999999999998</v>
      </c>
      <c r="IR26" s="73">
        <v>0</v>
      </c>
      <c r="IS26" s="73">
        <v>56.122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13</v>
      </c>
      <c r="JM26" s="71">
        <v>0</v>
      </c>
      <c r="JN26" s="71">
        <v>0</v>
      </c>
      <c r="JO26" s="71">
        <v>0</v>
      </c>
      <c r="JP26" s="71">
        <v>0</v>
      </c>
      <c r="JQ26" s="71">
        <v>2</v>
      </c>
      <c r="JR26" s="71">
        <v>1</v>
      </c>
      <c r="JS26" s="71">
        <v>0</v>
      </c>
      <c r="JT26" s="71">
        <v>0</v>
      </c>
      <c r="JU26" s="71">
        <v>0</v>
      </c>
      <c r="JV26" s="71">
        <v>1</v>
      </c>
      <c r="JW26" s="71">
        <v>0</v>
      </c>
      <c r="JX26" s="71">
        <v>1</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1</v>
      </c>
      <c r="LZ26" s="71">
        <v>0</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13</v>
      </c>
      <c r="NN26" s="71">
        <v>0</v>
      </c>
      <c r="NO26" s="71">
        <v>0</v>
      </c>
      <c r="NP26" s="71">
        <v>0</v>
      </c>
      <c r="NQ26" s="71">
        <v>0</v>
      </c>
      <c r="NR26" s="71">
        <v>2</v>
      </c>
      <c r="NS26" s="71">
        <v>1</v>
      </c>
      <c r="NT26" s="71">
        <v>0</v>
      </c>
      <c r="NU26" s="71">
        <v>0</v>
      </c>
      <c r="NV26" s="71">
        <v>0</v>
      </c>
      <c r="NW26" s="71">
        <v>1</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1</v>
      </c>
      <c r="QA26" s="71">
        <v>0</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19</v>
      </c>
      <c r="QY26" s="71">
        <v>0</v>
      </c>
      <c r="QZ26" s="71">
        <v>0</v>
      </c>
      <c r="RA26" s="71">
        <v>1</v>
      </c>
      <c r="RB26" s="71">
        <v>1</v>
      </c>
      <c r="RC26" s="71">
        <v>0</v>
      </c>
      <c r="RD26" s="71">
        <v>0</v>
      </c>
      <c r="RE26" s="71">
        <v>1</v>
      </c>
      <c r="RF26" s="71">
        <v>0</v>
      </c>
      <c r="RG26" s="71">
        <v>0</v>
      </c>
      <c r="RH26" s="71">
        <v>1</v>
      </c>
      <c r="RI26" s="71">
        <v>3</v>
      </c>
      <c r="RJ26" s="71">
        <v>0</v>
      </c>
      <c r="RK26" s="71">
        <v>2</v>
      </c>
      <c r="RL26" s="71">
        <v>0</v>
      </c>
      <c r="RM26" s="71">
        <v>0</v>
      </c>
      <c r="RN26" s="71">
        <v>2</v>
      </c>
      <c r="RO26" s="71">
        <v>0</v>
      </c>
      <c r="RP26" s="71">
        <v>0</v>
      </c>
      <c r="RQ26" s="71">
        <v>0</v>
      </c>
      <c r="RR26" s="71">
        <v>0</v>
      </c>
      <c r="RS26" s="71">
        <v>19</v>
      </c>
      <c r="RT26" s="71">
        <v>2</v>
      </c>
      <c r="RU26" s="71">
        <v>0</v>
      </c>
      <c r="RV26" s="71">
        <v>1</v>
      </c>
      <c r="RW26" s="71">
        <v>1</v>
      </c>
      <c r="RX26" s="71">
        <v>0</v>
      </c>
      <c r="RY26" s="71">
        <v>0</v>
      </c>
      <c r="RZ26" s="71">
        <v>1</v>
      </c>
      <c r="SA26" s="71">
        <v>0</v>
      </c>
      <c r="SB26" s="71">
        <v>0</v>
      </c>
      <c r="SC26" s="71">
        <v>1</v>
      </c>
      <c r="SD26" s="71">
        <v>3</v>
      </c>
      <c r="SE26" s="71">
        <v>0</v>
      </c>
      <c r="SF26" s="71">
        <v>2</v>
      </c>
      <c r="SG26" s="71">
        <v>0</v>
      </c>
      <c r="SH26" s="71">
        <v>0</v>
      </c>
    </row>
    <row r="27" spans="1:502">
      <c r="A27" s="16" t="s">
        <v>2181</v>
      </c>
      <c r="B27" s="70">
        <v>19</v>
      </c>
      <c r="C27" s="70">
        <v>19</v>
      </c>
      <c r="D27" s="70">
        <v>1</v>
      </c>
      <c r="E27" s="70">
        <v>2022</v>
      </c>
      <c r="F27" s="70" t="s">
        <v>161</v>
      </c>
      <c r="G27" s="1073" t="s">
        <v>2162</v>
      </c>
      <c r="H27" s="70" t="s">
        <v>2163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2182</v>
      </c>
      <c r="B28" s="70">
        <v>20</v>
      </c>
      <c r="C28" s="70">
        <v>20</v>
      </c>
      <c r="D28" s="70">
        <v>1</v>
      </c>
      <c r="E28" s="70">
        <v>2023</v>
      </c>
      <c r="F28" s="70" t="s">
        <v>1539</v>
      </c>
      <c r="G28" s="1073" t="s">
        <v>2162</v>
      </c>
      <c r="H28" s="70" t="s">
        <v>2163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2183</v>
      </c>
      <c r="B29" s="70">
        <v>21</v>
      </c>
      <c r="C29" s="70">
        <v>21</v>
      </c>
      <c r="D29" s="70">
        <v>1</v>
      </c>
      <c r="E29" s="70">
        <v>2024</v>
      </c>
      <c r="F29" s="70" t="s">
        <v>1554</v>
      </c>
      <c r="G29" s="1073" t="s">
        <v>2162</v>
      </c>
      <c r="H29" s="70" t="s">
        <v>2163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2162</v>
      </c>
      <c r="H30" s="70" t="s">
        <v>2163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2162</v>
      </c>
      <c r="H31" s="70" t="s">
        <v>2163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2162</v>
      </c>
      <c r="H32" s="70" t="s">
        <v>2163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2162</v>
      </c>
      <c r="H33" s="70" t="s">
        <v>2163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2162</v>
      </c>
      <c r="H34" s="70" t="s">
        <v>2163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2162</v>
      </c>
      <c r="H35" s="70" t="s">
        <v>2163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2183</v>
      </c>
      <c r="B12" s="70">
        <v>4</v>
      </c>
      <c r="C12" s="70">
        <v>18</v>
      </c>
      <c r="D12" s="70">
        <v>4</v>
      </c>
      <c r="E12" s="70">
        <v>2024</v>
      </c>
      <c r="F12" s="70" t="s">
        <v>1554</v>
      </c>
      <c r="G12" s="1073" t="s">
        <v>2162</v>
      </c>
      <c r="H12" s="70" t="s">
        <v>2163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2310</v>
      </c>
      <c r="B17" s="70">
        <v>9</v>
      </c>
      <c r="C17" s="70">
        <v>18</v>
      </c>
      <c r="D17" s="70">
        <v>9</v>
      </c>
      <c r="E17" s="70">
        <v>2024</v>
      </c>
      <c r="F17" s="70" t="s">
        <v>1554</v>
      </c>
      <c r="G17" s="1073" t="s">
        <v>2307</v>
      </c>
      <c r="H17" s="70" t="s">
        <v>2308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2322</v>
      </c>
      <c r="B21" s="70">
        <v>13</v>
      </c>
      <c r="C21" s="70">
        <v>18</v>
      </c>
      <c r="D21" s="70">
        <v>13</v>
      </c>
      <c r="E21" s="70">
        <v>2024</v>
      </c>
      <c r="F21" s="70" t="s">
        <v>1554</v>
      </c>
      <c r="G21" s="1073" t="s">
        <v>2319</v>
      </c>
      <c r="H21" s="70" t="s">
        <v>2320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2302</v>
      </c>
      <c r="B24" s="70">
        <v>16</v>
      </c>
      <c r="C24" s="70">
        <v>18</v>
      </c>
      <c r="D24" s="70">
        <v>16</v>
      </c>
      <c r="E24" s="70">
        <v>2024</v>
      </c>
      <c r="F24" s="70" t="s">
        <v>1554</v>
      </c>
      <c r="G24" s="1073" t="s">
        <v>2299</v>
      </c>
      <c r="H24" s="70" t="s">
        <v>2300</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2181</v>
      </c>
      <c r="B192" s="70">
        <v>184</v>
      </c>
      <c r="C192" s="70">
        <v>16</v>
      </c>
      <c r="D192" s="70">
        <v>4</v>
      </c>
      <c r="E192" s="70">
        <v>2022</v>
      </c>
      <c r="F192" s="70" t="s">
        <v>161</v>
      </c>
      <c r="G192" s="1073" t="s">
        <v>2162</v>
      </c>
      <c r="H192" s="70" t="s">
        <v>2163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2309</v>
      </c>
      <c r="B197" s="70">
        <v>189</v>
      </c>
      <c r="C197" s="70">
        <v>16</v>
      </c>
      <c r="D197" s="70">
        <v>9</v>
      </c>
      <c r="E197" s="70">
        <v>2022</v>
      </c>
      <c r="F197" s="70" t="s">
        <v>161</v>
      </c>
      <c r="G197" s="1073" t="s">
        <v>2307</v>
      </c>
      <c r="H197" s="70" t="s">
        <v>2308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2321</v>
      </c>
      <c r="B201" s="70">
        <v>193</v>
      </c>
      <c r="C201" s="70">
        <v>16</v>
      </c>
      <c r="D201" s="70">
        <v>13</v>
      </c>
      <c r="E201" s="70">
        <v>2022</v>
      </c>
      <c r="F201" s="70" t="s">
        <v>161</v>
      </c>
      <c r="G201" s="1073" t="s">
        <v>2319</v>
      </c>
      <c r="H201" s="70" t="s">
        <v>2320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2301</v>
      </c>
      <c r="B204" s="70">
        <v>196</v>
      </c>
      <c r="C204" s="70">
        <v>16</v>
      </c>
      <c r="D204" s="70">
        <v>16</v>
      </c>
      <c r="E204" s="70">
        <v>2022</v>
      </c>
      <c r="F204" s="70" t="s">
        <v>161</v>
      </c>
      <c r="G204" s="1073" t="s">
        <v>2299</v>
      </c>
      <c r="H204" s="70" t="s">
        <v>2300</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2162</v>
      </c>
      <c r="H6" s="77" t="s">
        <v>2163</v>
      </c>
      <c r="I6" s="77" t="s">
        <v>2368</v>
      </c>
      <c r="J6" s="77" t="s">
        <v>2369</v>
      </c>
      <c r="K6" s="1080">
        <v>6</v>
      </c>
      <c r="L6" s="1081">
        <v>38</v>
      </c>
      <c r="M6" s="1044"/>
      <c r="N6" s="988">
        <v>1</v>
      </c>
      <c r="O6" s="77" t="s">
        <v>1637</v>
      </c>
      <c r="P6" s="77" t="s">
        <v>1638</v>
      </c>
      <c r="Q6" s="77" t="s">
        <v>1501</v>
      </c>
      <c r="R6" s="16"/>
      <c r="S6" s="77">
        <v>1</v>
      </c>
      <c r="T6" s="77" t="s">
        <v>2162</v>
      </c>
      <c r="U6" s="77" t="s">
        <v>2163</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2162</v>
      </c>
      <c r="AE9" s="77" t="s">
        <v>2163</v>
      </c>
      <c r="AF9" s="77" t="s">
        <v>1501</v>
      </c>
    </row>
    <row r="10" spans="1:32" ht="12">
      <c r="A10" s="16"/>
      <c r="B10" s="16"/>
      <c r="C10" s="16"/>
      <c r="D10" s="16"/>
      <c r="F10" s="75" t="s">
        <v>1501</v>
      </c>
      <c r="G10" s="76" t="s">
        <v>2162</v>
      </c>
      <c r="H10" s="77" t="s">
        <v>2163</v>
      </c>
      <c r="I10" s="77" t="s">
        <v>2368</v>
      </c>
      <c r="J10" s="77" t="s">
        <v>2369</v>
      </c>
      <c r="K10" s="1079">
        <v>6</v>
      </c>
      <c r="L10" s="1045">
        <v>38</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2315</v>
      </c>
      <c r="AE11" s="77" t="s">
        <v>2316</v>
      </c>
      <c r="AF11" s="77" t="s">
        <v>1501</v>
      </c>
    </row>
    <row r="12" spans="1:32" ht="12">
      <c r="A12" s="16"/>
      <c r="B12" s="16"/>
      <c r="C12" s="16"/>
      <c r="D12" s="16"/>
      <c r="F12" s="75" t="s">
        <v>1505</v>
      </c>
      <c r="G12" s="76" t="s">
        <v>2162</v>
      </c>
      <c r="H12" s="77"/>
      <c r="I12" s="77" t="s">
        <v>2162</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2307</v>
      </c>
      <c r="AE14" s="77" t="s">
        <v>2308</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2319</v>
      </c>
      <c r="AE18" s="77" t="s">
        <v>2320</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1633</v>
      </c>
      <c r="P21" s="77" t="s">
        <v>1634</v>
      </c>
      <c r="Q21" s="77" t="s">
        <v>1501</v>
      </c>
      <c r="R21" s="16"/>
      <c r="S21" s="16"/>
      <c r="T21" s="16"/>
      <c r="U21" s="16"/>
      <c r="V21" s="16"/>
      <c r="W21" s="16"/>
      <c r="X21" s="77">
        <v>16</v>
      </c>
      <c r="Y21" s="692" t="s">
        <v>1633</v>
      </c>
      <c r="Z21" s="77" t="s">
        <v>1634</v>
      </c>
      <c r="AA21" s="77" t="s">
        <v>1501</v>
      </c>
      <c r="AB21" s="16"/>
      <c r="AC21" s="77">
        <v>16</v>
      </c>
      <c r="AD21" s="77" t="s">
        <v>2299</v>
      </c>
      <c r="AE21" s="77" t="s">
        <v>2300</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宇部市</v>
      </c>
      <c r="K4" s="70" t="str">
        <f>HLOOKUP(K3,比較地域マスタ!$E$5:$L$6,2,0)</f>
        <v>35202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2025-03-04T09:58:22Z</dcterms:created>
  <dcterms:modified xsi:type="dcterms:W3CDTF">2025-03-04T09:58:22Z</dcterms:modified>
  <cp:category/>
  <cp:contentStatus/>
</cp:coreProperties>
</file>