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459BEC0-42DE-4C5A-B5A1-9D9DAE1C127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<sst xmlns="http://schemas.openxmlformats.org/spreadsheetml/2006/main" count="16731" uniqueCount="2432">
  <si>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</si>
  <si>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</si>
  <si>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</si>
  <si>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</si>
  <si>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</si>
  <si>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</si>
  <si>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</si>
  <si>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</si>
  <si>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</si>
  <si>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</si>
  <si>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</si>
  <si>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</si>
  <si>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</si>
  <si>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</si>
  <si>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</si>
  <si>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</si>
  <si>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</si>
  <si>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</si>
  <si>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</si>
  <si>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</si>
  <si>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</si>
  <si>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</si>
  <si>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</si>
  <si>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</si>
  <si>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</si>
  <si>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</si>
  <si>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</si>
  <si>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</si>
  <si>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</si>
  <si>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</si>
  <si>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</si>
  <si>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</si>
  <si>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</si>
  <si>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</si>
  <si>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</si>
  <si>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</si>
  <si>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</si>
  <si>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</si>
  <si>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</si>
  <si>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</si>
  <si>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</si>
  <si>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</si>
  <si>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</si>
  <si>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</si>
  <si>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</si>
  <si>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</si>
  <si>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</si>
  <si>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</si>
  <si>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</si>
  <si>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</si>
  <si>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</si>
  <si>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</si>
  <si>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</si>
  <si>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</si>
  <si>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</si>
  <si>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</si>
  <si>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</si>
  <si>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</si>
  <si>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</si>
  <si>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</si>
  <si>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</si>
  <si>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</si>
  <si>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</si>
  <si>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</si>
  <si>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</si>
  <si>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</si>
  <si>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</si>
  <si>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</si>
  <si>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</si>
  <si>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</si>
  <si>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</si>
  <si>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</si>
  <si>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</si>
  <si>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</si>
  <si>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</si>
  <si>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</si>
  <si>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</si>
  <si>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</si>
  <si>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</si>
  <si>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</si>
  <si>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</si>
  <si>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</si>
  <si>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</si>
  <si>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</si>
  <si>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</si>
  <si>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</si>
  <si>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</si>
  <si>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</si>
  <si>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</si>
  <si>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</si>
  <si>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</si>
  <si>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</si>
  <si>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</si>
  <si>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</si>
  <si>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</si>
  <si>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</si>
  <si>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</si>
  <si>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</si>
  <si>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</si>
  <si>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</si>
  <si>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</si>
  <si>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</si>
  <si>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</si>
  <si>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</si>
  <si>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</si>
  <si>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</si>
  <si>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</si>
  <si>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</si>
  <si>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</si>
  <si>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</si>
  <si>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</si>
  <si>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</si>
  <si>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</si>
  <si>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</si>
  <si>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</si>
  <si>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</si>
  <si>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</si>
  <si>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</si>
  <si>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</si>
  <si>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</si>
  <si>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</si>
  <si>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</si>
  <si>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</si>
  <si>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</si>
  <si>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</si>
  <si>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</si>
  <si>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</si>
  <si>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</si>
  <si>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</si>
  <si>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</si>
  <si>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</si>
  <si>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</si>
  <si>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</si>
  <si>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</si>
  <si>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</si>
  <si>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</si>
  <si>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</si>
  <si>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</si>
  <si>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</si>
  <si>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</si>
  <si>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</si>
  <si>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</si>
  <si>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</si>
  <si>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</si>
  <si>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</si>
  <si>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</si>
  <si>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</si>
  <si>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</si>
  <si>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</si>
  <si>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</si>
  <si>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</si>
  <si>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</si>
  <si>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</si>
  <si>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</si>
  <si>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</si>
  <si>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</si>
  <si>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</si>
  <si>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</si>
  <si>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</si>
  <si>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</si>
  <si>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</si>
  <si>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</si>
  <si>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</si>
  <si>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</si>
  <si>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</si>
  <si>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</si>
  <si>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</si>
  <si>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</si>
  <si>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</si>
  <si>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</si>
  <si>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</si>
  <si>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</si>
  <si>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</si>
  <si>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</si>
  <si>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</si>
  <si>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</si>
  <si>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</si>
  <si>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</si>
  <si>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</si>
  <si>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</si>
  <si>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</si>
  <si>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</si>
  <si>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</si>
  <si>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</si>
  <si>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</si>
  <si>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</si>
  <si>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</si>
  <si>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</si>
  <si>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</si>
  <si>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</si>
  <si>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</si>
  <si>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</si>
  <si>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</si>
  <si>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</si>
  <si>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</si>
  <si>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</si>
  <si>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</si>
  <si>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</si>
  <si>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</si>
  <si>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</si>
  <si>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</si>
  <si>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</si>
  <si>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</si>
  <si>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</si>
  <si>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</si>
  <si>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</si>
  <si>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</si>
  <si>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</si>
  <si>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</si>
  <si>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</si>
  <si>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</si>
  <si>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</si>
  <si>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</si>
  <si>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</si>
  <si>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</si>
  <si>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</si>
  <si>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</si>
  <si>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</si>
  <si>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</si>
  <si>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</si>
  <si>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</si>
  <si>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</si>
  <si>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</si>
  <si>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</si>
  <si>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</si>
  <si>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</si>
  <si>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</si>
  <si>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</si>
  <si>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</si>
  <si>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</si>
  <si>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</si>
  <si>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</si>
  <si>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</si>
  <si>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</si>
  <si>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</si>
  <si>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</si>
  <si>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</si>
  <si>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</si>
  <si>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</si>
  <si>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</si>
  <si>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</si>
  <si>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</si>
  <si>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</si>
  <si>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</si>
  <si>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</si>
  <si>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</si>
  <si>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</si>
  <si>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</si>
  <si>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</si>
  <si>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</si>
  <si>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</si>
  <si>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</si>
  <si>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</si>
  <si>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</si>
  <si>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</si>
  <si>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</si>
  <si>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</si>
  <si>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</si>
  <si>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</si>
  <si>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</si>
  <si>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</si>
  <si>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</si>
  <si>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</si>
  <si>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</si>
  <si>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</si>
  <si>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</si>
  <si>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</si>
  <si>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</si>
  <si>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</si>
  <si>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</si>
  <si>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</si>
  <si>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</si>
  <si>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</si>
  <si>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</si>
  <si>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</si>
  <si>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</si>
  <si>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</si>
  <si>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</si>
  <si>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</si>
  <si>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</si>
  <si>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</si>
  <si>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</si>
  <si>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</si>
  <si>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</si>
  <si>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</si>
  <si>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</si>
  <si>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</si>
  <si>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</si>
  <si>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</si>
  <si>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</si>
  <si>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</si>
  <si>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</si>
  <si>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</si>
  <si>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</si>
  <si>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</si>
  <si>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</si>
  <si>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</si>
  <si>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</si>
  <si>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</si>
  <si>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</si>
  <si>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</si>
  <si>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</si>
  <si>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</si>
  <si>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</si>
  <si>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</si>
  <si>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</si>
  <si>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</si>
  <si>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</si>
  <si>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</si>
  <si>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</si>
  <si>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</si>
  <si>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</si>
  <si>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</si>
  <si>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</si>
  <si>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</si>
  <si>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</si>
  <si>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</si>
  <si>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</si>
  <si>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</si>
  <si>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</si>
  <si>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</si>
  <si>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</si>
  <si>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</si>
  <si>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</si>
  <si>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</si>
  <si>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</si>
  <si>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</si>
  <si>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</si>
  <si>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</si>
  <si>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</si>
  <si>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</si>
  <si>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</si>
  <si>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</si>
  <si>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</si>
  <si>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</si>
  <si>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</si>
  <si>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</si>
  <si>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</si>
  <si>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</si>
  <si>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</si>
  <si>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</si>
  <si>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</si>
  <si>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</si>
  <si>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</si>
  <si>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</si>
  <si>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</si>
  <si>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</si>
  <si>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</si>
  <si>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</si>
  <si>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</si>
  <si>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</si>
  <si>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</si>
  <si>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</si>
  <si>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</si>
  <si>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</si>
  <si>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</si>
  <si>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</si>
  <si>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</si>
  <si>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</si>
  <si>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</si>
  <si>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</si>
  <si>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</si>
  <si>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</si>
  <si>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</si>
  <si>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</si>
  <si>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</si>
  <si>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</si>
  <si>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</si>
  <si>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</si>
  <si>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</si>
  <si>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</si>
  <si>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</si>
  <si>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</si>
  <si>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</si>
  <si>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</si>
  <si>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</si>
  <si>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</si>
  <si>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</si>
  <si>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</si>
  <si>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</si>
  <si>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</si>
  <si>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</si>
  <si>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</si>
  <si>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</si>
  <si>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</si>
  <si>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</si>
  <si>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</si>
  <si>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</si>
  <si>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</si>
  <si>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</si>
  <si>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</si>
  <si>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</si>
  <si>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</si>
  <si>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</si>
  <si>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</si>
  <si>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</si>
  <si>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</si>
  <si>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</si>
  <si>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</si>
  <si>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</si>
  <si>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</si>
  <si>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</si>
  <si>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</si>
  <si>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</si>
  <si>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</si>
  <si>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</si>
  <si>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</si>
  <si>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</si>
  <si>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</si>
  <si>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</si>
  <si>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</si>
  <si>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</si>
  <si>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</si>
  <si>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</si>
  <si>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</si>
  <si>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</si>
  <si>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</si>
  <si>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</si>
  <si>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</si>
  <si>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</si>
  <si>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</si>
  <si>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</si>
  <si>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</si>
  <si>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</si>
  <si>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</si>
  <si>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</si>
  <si>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</si>
  <si>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</si>
  <si>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</si>
  <si>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</si>
  <si>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</si>
  <si>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</si>
  <si>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</si>
  <si>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</si>
  <si>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</si>
  <si>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</si>
  <si>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</si>
  <si>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</si>
  <si>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</si>
  <si>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</si>
  <si>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</si>
  <si>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</si>
  <si>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</si>
  <si>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</si>
  <si>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</si>
  <si>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</si>
  <si>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</si>
  <si>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</si>
  <si>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</si>
  <si>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</si>
  <si>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</si>
  <si>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</si>
  <si>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</si>
  <si>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</si>
  <si>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</si>
  <si>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</si>
  <si>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</si>
  <si>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</si>
  <si>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</si>
  <si>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</si>
  <si>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</si>
  <si>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</si>
  <si>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</si>
  <si>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</si>
  <si>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</si>
  <si>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</si>
  <si>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</si>
  <si>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</si>
  <si>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</si>
  <si>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</si>
  <si>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</si>
  <si>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</si>
  <si>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</si>
  <si>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</si>
  <si>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</si>
  <si>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</si>
  <si>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</si>
  <si>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</si>
  <si>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</si>
  <si>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</si>
  <si>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</si>
  <si>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</si>
  <si>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</si>
  <si>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</si>
  <si>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</si>
  <si>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</si>
  <si>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</si>
  <si>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</si>
  <si>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</si>
  <si>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</si>
  <si>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</si>
  <si>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</si>
  <si>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</si>
  <si>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</si>
  <si>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</si>
  <si>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</si>
  <si>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</si>
  <si>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</si>
  <si>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</si>
  <si>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</si>
  <si>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</si>
  <si>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</si>
  <si>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</si>
  <si>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</si>
  <si>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</si>
  <si>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</si>
  <si>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</si>
  <si>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</si>
  <si>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</si>
  <si>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</si>
  <si>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</si>
  <si>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</si>
  <si>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</si>
  <si>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</si>
  <si>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</si>
  <si>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</si>
  <si>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</si>
  <si>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</si>
  <si>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</si>
  <si>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</si>
  <si>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</si>
  <si>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</si>
  <si>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</si>
  <si>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</si>
  <si>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</si>
  <si>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</si>
  <si>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</si>
  <si>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</si>
  <si>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</si>
  <si>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</si>
  <si>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</si>
  <si>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</si>
  <si>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</si>
  <si>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</si>
  <si>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</si>
  <si>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</si>
  <si>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</si>
  <si>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</si>
  <si>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</si>
  <si>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</si>
  <si>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</si>
  <si>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</si>
  <si>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</si>
  <si>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</si>
  <si>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</si>
  <si>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</si>
  <si>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</si>
  <si>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</si>
  <si>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</si>
  <si>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</si>
  <si>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</si>
  <si>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</si>
  <si>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</si>
  <si>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</si>
  <si>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</si>
  <si>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</si>
  <si>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</si>
  <si>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</si>
  <si>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</si>
  <si>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</si>
  <si>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</si>
  <si>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</si>
  <si>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</si>
  <si>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</si>
  <si>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</si>
  <si>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</si>
  <si>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</si>
  <si>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</si>
  <si>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</si>
  <si>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</si>
  <si>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</si>
  <si>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</si>
  <si>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</si>
  <si>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</si>
  <si>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</si>
  <si>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</si>
  <si>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</si>
  <si>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</si>
  <si>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</si>
  <si>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</si>
  <si>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</si>
  <si>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</si>
  <si>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</si>
  <si>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</si>
  <si>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</si>
  <si>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</si>
  <si>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</si>
  <si>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</si>
  <si>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</si>
  <si>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</si>
  <si>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</si>
  <si>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</si>
  <si>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</si>
  <si>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</si>
  <si>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</si>
  <si>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</si>
  <si>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</si>
  <si>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</si>
  <si>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</si>
  <si>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</si>
  <si>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</si>
  <si>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</si>
  <si>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</si>
  <si>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</si>
  <si>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</si>
  <si>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</si>
  <si>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</si>
  <si>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</si>
  <si>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</si>
  <si>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</si>
  <si>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</si>
  <si>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</si>
  <si>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</si>
  <si>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</si>
  <si>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</si>
  <si>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</si>
  <si>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</si>
  <si>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</si>
  <si>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</si>
  <si>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</si>
  <si>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</si>
  <si>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</si>
  <si>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</si>
  <si>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</si>
  <si>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</si>
  <si>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</si>
  <si>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</si>
  <si>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</si>
  <si>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</si>
  <si>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</si>
  <si>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</si>
  <si>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</si>
  <si>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</si>
  <si>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</si>
  <si>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</si>
  <si>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</si>
  <si>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</si>
  <si>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</si>
  <si>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</si>
  <si>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</si>
  <si>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</si>
  <si>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</si>
  <si>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</si>
  <si>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</si>
  <si>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</si>
  <si>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</si>
  <si>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</si>
  <si>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</si>
  <si>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</si>
  <si>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</si>
  <si>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</si>
  <si>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</si>
  <si>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</si>
  <si>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</si>
  <si>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</si>
  <si>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</si>
  <si>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</si>
  <si>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</si>
  <si>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</si>
  <si>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</si>
  <si>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</si>
  <si>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</si>
  <si>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</si>
  <si>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</si>
  <si>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</si>
  <si>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</si>
  <si>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</si>
  <si>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</si>
  <si>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</si>
  <si>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</si>
  <si>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</si>
  <si>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</si>
  <si>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</si>
  <si>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</si>
  <si>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</si>
  <si>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</si>
  <si>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</si>
  <si>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</si>
  <si>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</si>
  <si>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</si>
  <si>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</si>
  <si>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</si>
  <si>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</si>
  <si>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</si>
  <si>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</si>
  <si>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</si>
  <si>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</si>
  <si>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</si>
  <si>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</si>
  <si>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</si>
  <si>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</si>
  <si>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</si>
  <si>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</si>
  <si>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</si>
  <si>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</si>
  <si>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</si>
  <si>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</si>
  <si>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</si>
  <si>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</si>
  <si>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</si>
  <si>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</si>
  <si>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</si>
  <si>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</si>
  <si>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</si>
  <si>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</si>
  <si>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</si>
  <si>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</si>
  <si>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</si>
  <si>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</si>
  <si>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</si>
  <si>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</si>
  <si>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</si>
  <si>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</si>
  <si>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</si>
  <si>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</si>
  <si>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</si>
  <si>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</si>
  <si>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</si>
  <si>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</si>
  <si>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</si>
  <si>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</si>
  <si>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</si>
  <si>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</si>
  <si>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</si>
  <si>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</si>
  <si>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</si>
  <si>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</si>
  <si>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</si>
  <si>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</si>
  <si>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</si>
  <si>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</si>
  <si>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</si>
  <si>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</si>
  <si>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</si>
  <si>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</si>
  <si>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</si>
  <si>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</si>
  <si>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</si>
  <si>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</si>
  <si>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</si>
  <si>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</si>
  <si>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</si>
  <si>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</si>
  <si>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</si>
  <si>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</si>
  <si>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</si>
  <si>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</si>
  <si>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</si>
  <si>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</si>
  <si>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</si>
  <si>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</si>
  <si>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</si>
  <si>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</si>
  <si>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</si>
  <si>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</si>
  <si>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</si>
  <si>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</si>
  <si>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</si>
  <si>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</si>
  <si>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</si>
  <si>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</si>
  <si>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</si>
  <si>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</si>
  <si>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</si>
  <si>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</si>
  <si>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</si>
  <si>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</si>
  <si>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</si>
  <si>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</si>
  <si>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</si>
  <si>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</si>
  <si>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</si>
  <si>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</si>
  <si>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</si>
  <si>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</si>
  <si>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</si>
  <si>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</si>
  <si>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</si>
  <si>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</si>
  <si>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</si>
  <si>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</si>
  <si>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</si>
  <si>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</si>
  <si>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</si>
  <si>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</si>
  <si>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</si>
  <si>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</si>
  <si>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</si>
  <si>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</si>
  <si>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</si>
  <si>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</si>
  <si>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</si>
  <si>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</si>
  <si>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</si>
  <si>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</si>
  <si>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</si>
  <si>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</si>
  <si>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</si>
  <si>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</si>
  <si>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</si>
  <si>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</si>
  <si>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</si>
  <si>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</si>
  <si>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</si>
  <si>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</si>
  <si>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</si>
  <si>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</si>
  <si>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</si>
  <si>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</si>
  <si>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</si>
  <si>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</si>
  <si>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</si>
  <si>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</si>
  <si>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</si>
  <si>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</si>
  <si>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</si>
  <si>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</si>
  <si>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</si>
  <si>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</si>
  <si>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</si>
  <si>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</si>
  <si>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</si>
  <si>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</si>
  <si>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</si>
  <si>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</si>
  <si>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</si>
  <si>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</si>
  <si>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</si>
  <si>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</si>
  <si>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</si>
  <si>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</si>
  <si>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</si>
  <si>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</si>
  <si>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</si>
  <si>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</si>
  <si>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</si>
  <si>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</si>
  <si>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</si>
  <si>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</si>
  <si>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</si>
  <si>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</si>
  <si>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</si>
  <si>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</si>
  <si>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</si>
  <si>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</si>
  <si>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</si>
  <si>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</si>
  <si>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</si>
  <si>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</si>
  <si>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</si>
  <si>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</si>
  <si>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</si>
  <si>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</si>
  <si>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</si>
  <si>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</si>
  <si>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</si>
  <si>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</si>
  <si>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</si>
  <si>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</si>
  <si>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</si>
  <si>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</si>
  <si>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</si>
  <si>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</si>
  <si>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</si>
  <si>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</si>
  <si>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</si>
  <si>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</si>
  <si>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</si>
  <si>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</si>
  <si>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</si>
  <si>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</si>
  <si>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</si>
  <si>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</si>
  <si>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</si>
  <si>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</si>
  <si>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</si>
  <si>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</si>
  <si>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</si>
  <si>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</si>
  <si>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</si>
  <si>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</si>
  <si>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</si>
  <si>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</si>
  <si>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</si>
  <si>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</si>
  <si>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</si>
  <si>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</si>
  <si>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</si>
  <si>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</si>
  <si>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</si>
  <si>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</si>
  <si>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</si>
  <si>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</si>
  <si>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</si>
  <si>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</si>
  <si>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</si>
  <si>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</si>
  <si>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</si>
  <si>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</si>
  <si>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</si>
  <si>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</si>
  <si>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</si>
  <si>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</si>
  <si>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</si>
  <si>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</si>
  <si>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</si>
  <si>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</si>
  <si>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</si>
  <si>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</si>
  <si>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</si>
  <si>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</si>
  <si>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</si>
  <si>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</si>
  <si>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</si>
  <si>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</si>
  <si>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</si>
  <si>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</si>
  <si>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</si>
  <si>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</si>
  <si>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</si>
  <si>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</si>
  <si>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</si>
  <si>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</si>
  <si>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</si>
  <si>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</si>
  <si>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</si>
  <si>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</si>
  <si>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</si>
  <si>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</si>
  <si>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</si>
  <si>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</si>
  <si>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</si>
  <si>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</si>
  <si>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</si>
  <si>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</si>
  <si>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</si>
  <si>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</si>
  <si>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</si>
  <si>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</si>
  <si>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</si>
  <si>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</si>
  <si>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</si>
  <si>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</si>
  <si>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</si>
  <si>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</si>
  <si>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</si>
  <si>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</si>
  <si>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</si>
  <si>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</si>
  <si>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</si>
  <si>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</si>
  <si>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</si>
  <si>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</si>
  <si>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</si>
  <si>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</si>
  <si>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</si>
  <si>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</si>
  <si>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</si>
  <si>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</si>
  <si>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</si>
  <si>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</si>
  <si>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</si>
  <si>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</si>
  <si>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</si>
  <si>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</si>
  <si>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</si>
  <si>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</si>
  <si>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</si>
  <si>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</si>
  <si>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</si>
  <si>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</si>
  <si>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</si>
  <si>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</si>
  <si>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</si>
  <si>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</si>
  <si>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</si>
  <si>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</si>
  <si>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</si>
  <si>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</si>
  <si>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</si>
  <si>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</si>
  <si>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</si>
  <si>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</si>
  <si>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</si>
  <si>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</si>
  <si>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</si>
  <si>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</si>
  <si>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</si>
  <si>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</si>
  <si>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</si>
  <si>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</si>
  <si>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</si>
  <si>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</si>
  <si>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</si>
  <si>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</si>
  <si>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</si>
  <si>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</si>
  <si>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</si>
  <si>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</si>
  <si>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</si>
  <si>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</si>
  <si>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</si>
  <si>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</si>
  <si>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</si>
  <si>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</si>
  <si>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</si>
  <si>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</si>
  <si>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</si>
  <si>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</si>
  <si>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</si>
  <si>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</si>
  <si>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</si>
  <si>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</si>
  <si>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</si>
  <si>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</si>
  <si>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</si>
  <si>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</si>
  <si>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</si>
  <si>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</si>
  <si>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</si>
  <si>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</si>
  <si>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</si>
  <si>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</si>
  <si>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</si>
  <si>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</si>
  <si>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</si>
  <si>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</si>
  <si>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</si>
  <si>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</si>
  <si>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</si>
  <si>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</si>
  <si>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</si>
  <si>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</si>
  <si>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</si>
  <si>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</si>
  <si>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</si>
  <si>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</si>
  <si>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</si>
  <si>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</si>
  <si>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</si>
  <si>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</si>
  <si>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</si>
  <si>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</si>
  <si>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</si>
  <si>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</si>
  <si>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</si>
  <si>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</si>
  <si>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</si>
  <si>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</si>
  <si>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</si>
  <si>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</si>
  <si>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</si>
  <si>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</si>
  <si>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</si>
  <si>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</si>
  <si>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</si>
  <si>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</si>
  <si>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</si>
  <si>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</si>
  <si>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</si>
  <si>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</si>
  <si>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</si>
  <si>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</si>
  <si>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</si>
  <si>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</si>
  <si>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</si>
  <si>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</si>
  <si>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</si>
  <si>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</si>
  <si>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</si>
  <si>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</si>
  <si>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</si>
  <si>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</si>
  <si>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</si>
  <si>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</si>
  <si>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</si>
  <si>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</si>
  <si>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</si>
  <si>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</si>
  <si>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</si>
  <si>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</si>
  <si>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</si>
  <si>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</si>
  <si>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</si>
  <si>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</si>
  <si>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</si>
  <si>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</si>
  <si>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</si>
  <si>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</si>
  <si>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</si>
  <si>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</si>
  <si>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</si>
  <si>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</si>
  <si>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</si>
  <si>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</si>
  <si>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</si>
  <si>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</si>
  <si>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</si>
  <si>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</si>
  <si>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</si>
  <si>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</si>
  <si>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</si>
  <si>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</si>
  <si>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</si>
  <si>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</si>
  <si>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</si>
  <si>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</si>
  <si>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</si>
  <si>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</si>
  <si>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</si>
  <si>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</si>
  <si>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</si>
  <si>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</si>
  <si>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</si>
  <si>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</si>
  <si>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</si>
  <si>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</si>
  <si>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</si>
  <si>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</si>
  <si>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</si>
  <si>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</si>
  <si>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</si>
  <si>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</si>
  <si>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</si>
  <si>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</si>
  <si>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</si>
  <si>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</si>
  <si>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</si>
  <si>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</si>
  <si>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</si>
  <si>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</si>
  <si>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</si>
  <si>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</si>
  <si>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</si>
  <si>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</si>
  <si>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</si>
  <si>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</si>
  <si>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</si>
  <si>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</si>
  <si>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</si>
  <si>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</si>
  <si>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</si>
  <si>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</si>
  <si>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</si>
  <si>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</si>
  <si>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</si>
  <si>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</si>
  <si>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</si>
  <si>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</si>
  <si>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</si>
  <si>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</si>
  <si>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</si>
  <si>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</si>
  <si>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</si>
  <si>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</si>
  <si>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</si>
  <si>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</si>
  <si>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</si>
  <si>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</si>
  <si>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</si>
  <si>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</si>
  <si>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</si>
  <si>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</si>
  <si>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</si>
  <si>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</si>
  <si>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</si>
  <si>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</si>
  <si>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</si>
  <si>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</si>
  <si>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</si>
  <si>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</si>
  <si>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</si>
  <si>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</si>
  <si>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</si>
  <si>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</si>
  <si>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</si>
  <si>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</si>
  <si>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</si>
  <si>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</si>
  <si>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</si>
  <si>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</si>
  <si>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</si>
  <si>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</si>
  <si>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</si>
  <si>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</si>
  <si>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</si>
  <si>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</si>
  <si>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</si>
  <si>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</si>
  <si>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</si>
  <si>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</si>
  <si>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</si>
  <si>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</si>
  <si>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</si>
  <si>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</si>
  <si>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</si>
  <si>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</si>
  <si>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</si>
  <si>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</si>
  <si>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</si>
  <si>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</si>
  <si>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</si>
  <si>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</si>
  <si>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</si>
  <si>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</si>
  <si>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</si>
  <si>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</si>
  <si>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</si>
  <si>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</si>
  <si>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</si>
  <si>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</si>
  <si>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</si>
  <si>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</si>
  <si>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</si>
  <si>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</si>
  <si>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</si>
  <si>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</si>
  <si>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</si>
  <si>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</si>
  <si>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</si>
  <si>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</si>
  <si>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</si>
  <si>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</si>
  <si>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</si>
  <si>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</si>
  <si>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</si>
  <si>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</si>
  <si>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</si>
  <si>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</si>
  <si>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</si>
  <si>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</si>
  <si>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</si>
  <si>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</si>
  <si>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</si>
  <si>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</si>
  <si>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</si>
  <si>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</si>
  <si>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</si>
  <si>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</si>
  <si>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</si>
  <si>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</si>
  <si>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</si>
  <si>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</si>
  <si>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</si>
  <si>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</si>
  <si>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</si>
  <si>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</si>
  <si>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</si>
  <si>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</si>
  <si>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</si>
  <si>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</si>
  <si>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</si>
  <si>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</si>
  <si>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</si>
  <si>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</si>
  <si>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</si>
  <si>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</si>
  <si>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</si>
  <si>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</si>
  <si>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</si>
  <si>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</si>
  <si>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</si>
  <si>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</si>
  <si>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</si>
  <si>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</si>
  <si>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</si>
  <si>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</si>
  <si>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</si>
  <si>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</si>
  <si>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</si>
  <si>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</si>
  <si>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</si>
  <si>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</si>
  <si>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</si>
  <si>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</si>
  <si>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</si>
  <si>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</si>
  <si>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</si>
  <si>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</si>
  <si>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</si>
  <si>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</si>
  <si>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</si>
  <si>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</si>
  <si>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</si>
  <si>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</si>
  <si>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</si>
  <si>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</si>
  <si>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</si>
  <si>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</si>
  <si>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</si>
  <si>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</si>
  <si>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</si>
  <si>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</si>
  <si>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</si>
  <si>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</si>
  <si>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</si>
  <si>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</si>
  <si>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</si>
  <si>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</si>
  <si>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</si>
  <si>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</si>
  <si>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</si>
  <si>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</si>
  <si>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</si>
  <si>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</si>
  <si>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</si>
  <si>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</si>
  <si>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</si>
  <si>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</si>
  <si>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</si>
  <si>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</si>
  <si>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</si>
  <si>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</si>
  <si>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</si>
  <si>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</si>
  <si>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</si>
  <si>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</si>
  <si>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</si>
  <si>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</si>
  <si>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</si>
  <si>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</si>
  <si>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</si>
  <si>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</si>
  <si>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</si>
  <si>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</si>
  <si>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</si>
  <si>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</si>
  <si>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</si>
  <si>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</si>
  <si>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</si>
  <si>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</si>
  <si>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</si>
  <si>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</si>
  <si>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</si>
  <si>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</si>
  <si>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</si>
  <si>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</si>
  <si>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</si>
  <si>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</si>
  <si>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</si>
  <si>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</si>
  <si>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</si>
  <si>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</si>
  <si>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</si>
  <si>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</si>
  <si>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</si>
  <si>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</si>
  <si>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</si>
  <si>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</si>
  <si>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</si>
  <si>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</si>
  <si>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</si>
  <si>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</si>
  <si>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</si>
  <si>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</si>
  <si>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</si>
  <si>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</si>
  <si>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</si>
  <si>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</si>
  <si>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</si>
  <si>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</si>
  <si>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</si>
  <si>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</si>
  <si>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</si>
  <si>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</si>
  <si>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</si>
  <si>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</si>
  <si>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</si>
  <si>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</si>
  <si>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</si>
  <si>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</si>
  <si>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</si>
  <si>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</si>
  <si>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</si>
  <si>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</si>
  <si>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</si>
  <si>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</si>
  <si>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</si>
  <si>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</si>
  <si>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</si>
  <si>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</si>
  <si>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</si>
  <si>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</si>
  <si>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</si>
  <si>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</si>
  <si>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</si>
  <si>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</si>
  <si>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</si>
  <si>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</si>
  <si>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</si>
  <si>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</si>
  <si>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</si>
  <si>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</si>
  <si>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</si>
  <si>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</si>
  <si>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</si>
  <si>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</si>
  <si>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</si>
  <si>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</si>
  <si>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</si>
  <si>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</si>
  <si>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</si>
  <si>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</si>
  <si>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</si>
  <si>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</si>
  <si>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</si>
  <si>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</si>
  <si>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</si>
  <si>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</si>
  <si>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</si>
  <si>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</si>
  <si>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</si>
  <si>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</si>
  <si>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</si>
  <si>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</si>
  <si>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</si>
  <si>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</si>
  <si>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</si>
  <si>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</si>
  <si>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</si>
  <si>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</si>
  <si>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</si>
  <si>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</si>
  <si>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</si>
  <si>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</si>
  <si>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</si>
  <si>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</si>
  <si>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</si>
  <si>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</si>
  <si>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</si>
  <si>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</si>
  <si>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</si>
  <si>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</si>
  <si>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</si>
  <si>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</si>
  <si>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</si>
  <si>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</si>
  <si>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</si>
  <si>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</si>
  <si>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</si>
  <si>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</si>
  <si>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</si>
  <si>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</si>
  <si>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</si>
  <si>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</si>
  <si>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</si>
  <si>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</si>
  <si>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</si>
  <si>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</si>
  <si>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</si>
  <si>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</si>
  <si>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</si>
  <si>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</si>
  <si>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</si>
  <si>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</si>
  <si>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</si>
  <si>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</si>
  <si>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</si>
  <si>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</si>
  <si>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</si>
  <si>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</si>
  <si>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</si>
  <si>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</si>
  <si>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</si>
  <si>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</si>
  <si>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</si>
  <si>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</si>
  <si>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</si>
  <si>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</si>
  <si>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</si>
  <si>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</si>
  <si>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</si>
  <si>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</si>
  <si>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</si>
  <si>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</si>
  <si>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</si>
  <si>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</si>
  <si>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</si>
  <si>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</si>
  <si>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</si>
  <si>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</si>
  <si>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</si>
  <si>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</si>
  <si>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</si>
  <si>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</si>
  <si>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</si>
  <si>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</si>
  <si>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</si>
  <si>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</si>
  <si>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</si>
  <si>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</si>
  <si>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</si>
  <si>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</si>
  <si>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</si>
  <si>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</si>
  <si>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</si>
  <si>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</si>
  <si>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</si>
  <si>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</si>
  <si>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</si>
  <si>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</si>
  <si>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</si>
  <si>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</si>
  <si>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</si>
  <si>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</si>
  <si>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</si>
  <si>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</si>
  <si>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</si>
  <si>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</si>
  <si>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</si>
  <si>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</si>
  <si>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</si>
  <si>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</si>
  <si>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</si>
  <si>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</si>
  <si>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</si>
  <si>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</si>
  <si>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</si>
  <si>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</si>
  <si>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</si>
  <si>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</si>
  <si>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</si>
  <si>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</si>
  <si>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</si>
  <si>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</si>
  <si>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</si>
  <si>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</si>
  <si>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</si>
  <si>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</si>
  <si>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</si>
  <si>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</si>
  <si>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</si>
  <si>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</si>
  <si>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</si>
  <si>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</si>
  <si>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</si>
  <si>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</si>
  <si>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</si>
  <si>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</si>
  <si>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</si>
  <si>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</si>
  <si>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</si>
  <si>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</si>
  <si>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</si>
  <si>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</si>
  <si>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</si>
  <si>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</si>
  <si>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</si>
  <si>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</si>
  <si>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</si>
  <si>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</si>
  <si>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</si>
  <si>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</si>
  <si>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</si>
  <si>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</si>
  <si>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</si>
  <si>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</si>
  <si>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</si>
  <si>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</si>
  <si>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</si>
  <si>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</si>
  <si>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</si>
  <si>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</si>
  <si>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</si>
  <si>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</si>
  <si>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</si>
  <si>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</si>
  <si>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</si>
  <si>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</si>
  <si>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</si>
  <si>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</si>
  <si>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</si>
  <si>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</si>
  <si>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</si>
  <si>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</si>
  <si>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</si>
  <si>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</si>
  <si>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</si>
  <si>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</si>
  <si>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</si>
  <si>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</si>
  <si>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</si>
  <si>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</si>
  <si>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</si>
  <si>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</si>
  <si>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</si>
  <si>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</si>
  <si>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</si>
  <si>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</si>
  <si>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</si>
  <si>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</si>
  <si>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</si>
  <si>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</si>
  <si>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</si>
  <si>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</si>
  <si>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</si>
  <si>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</si>
  <si>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</si>
  <si>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</si>
  <si>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</si>
  <si>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</si>
  <si>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</si>
  <si>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</si>
  <si>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</si>
  <si>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</si>
  <si>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</si>
  <si>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</si>
  <si>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</si>
  <si>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</si>
  <si>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</si>
  <si>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</si>
  <si>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</si>
  <si>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</si>
  <si>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</si>
  <si>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</si>
  <si>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</si>
  <si>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</si>
  <si>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</si>
  <si>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</si>
  <si>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</si>
  <si>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</si>
  <si>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</si>
  <si>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</si>
  <si>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</si>
  <si>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</si>
  <si>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</si>
  <si>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</si>
  <si>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</si>
  <si>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</si>
  <si>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</si>
  <si>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</si>
  <si>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</si>
  <si>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</si>
  <si>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</si>
  <si>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</si>
  <si>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</si>
  <si>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</si>
  <si>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</si>
  <si>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</si>
  <si>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</si>
  <si>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</si>
  <si>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01559_令和6年度</t>
  </si>
  <si>
    <t>01559</t>
  </si>
  <si>
    <t>湧別町</t>
  </si>
  <si>
    <t>01559_令和4年度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</si>
  <si>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</si>
  <si>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</si>
  <si>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</si>
  <si>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</si>
  <si>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</si>
  <si>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</si>
  <si>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</si>
  <si>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</si>
  <si>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</si>
  <si>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</si>
  <si>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</si>
  <si>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</si>
  <si>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</si>
  <si>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</si>
  <si>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</si>
  <si>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</si>
  <si>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</si>
  <si>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</si>
  <si>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</si>
  <si>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</si>
  <si>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</si>
  <si>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</si>
  <si>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</si>
  <si>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</si>
  <si>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</si>
  <si>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</si>
  <si>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</si>
  <si>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</si>
  <si>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</si>
  <si>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</si>
  <si>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</si>
  <si>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</si>
  <si>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</si>
  <si>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</si>
  <si>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</si>
  <si>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</si>
  <si>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</si>
  <si>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</si>
  <si>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</si>
  <si>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</si>
  <si>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</si>
  <si>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</si>
  <si>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</si>
  <si>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</si>
  <si>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</si>
  <si>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</si>
  <si>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</si>
  <si>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</si>
  <si>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</si>
  <si>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</si>
  <si>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</si>
  <si>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</si>
  <si>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</si>
  <si>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</si>
  <si>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</si>
  <si>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</si>
  <si>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</si>
  <si>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</si>
  <si>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</si>
  <si>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</si>
  <si>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</si>
  <si>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</si>
  <si>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</si>
  <si>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</si>
  <si>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</si>
  <si>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</si>
  <si>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</si>
  <si>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</si>
  <si>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</si>
  <si>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</si>
  <si>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</si>
  <si>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</si>
  <si>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</si>
  <si>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</si>
  <si>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</si>
  <si>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</si>
  <si>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</si>
  <si>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</si>
  <si>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</si>
  <si>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</si>
  <si>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</si>
  <si>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</si>
  <si>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</si>
  <si>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</si>
  <si>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</si>
  <si>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</si>
  <si>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</si>
  <si>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</si>
  <si>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</si>
  <si>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</si>
  <si>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</si>
  <si>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</si>
  <si>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</si>
  <si>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</si>
  <si>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</si>
  <si>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</si>
  <si>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</si>
  <si>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</si>
  <si>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</si>
  <si>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</si>
  <si>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</si>
  <si>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</si>
  <si>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</si>
  <si>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</si>
  <si>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</si>
  <si>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</si>
  <si>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</si>
  <si>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</si>
  <si>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</si>
  <si>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</si>
  <si>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</si>
  <si>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</si>
  <si>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</si>
  <si>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</si>
  <si>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</si>
  <si>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</si>
  <si>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</si>
  <si>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</si>
  <si>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</si>
  <si>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</si>
  <si>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</si>
  <si>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</si>
  <si>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</si>
  <si>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</si>
  <si>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</si>
  <si>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</si>
  <si>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</si>
  <si>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</si>
  <si>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</si>
  <si>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</si>
  <si>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</si>
  <si>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</si>
  <si>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</si>
  <si>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</si>
  <si>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</si>
  <si>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</si>
  <si>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</si>
  <si>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</si>
  <si>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</si>
  <si>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</si>
  <si>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</si>
  <si>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</si>
  <si>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</si>
  <si>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</si>
  <si>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</si>
  <si>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</si>
  <si>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</si>
  <si>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</si>
  <si>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</si>
  <si>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</si>
  <si>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</si>
  <si>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</si>
  <si>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</si>
  <si>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</si>
  <si>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</si>
  <si>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</si>
  <si>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</si>
  <si>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</si>
  <si>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</si>
  <si>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</si>
  <si>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</si>
  <si>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</si>
  <si>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</si>
  <si>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</si>
  <si>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</si>
  <si>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</si>
  <si>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</si>
  <si>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</si>
  <si>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</si>
  <si>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</si>
  <si>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</si>
  <si>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</si>
  <si>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</si>
  <si>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</si>
  <si>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</si>
  <si>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</si>
  <si>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</si>
  <si>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</si>
  <si>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</si>
  <si>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</si>
  <si>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</si>
  <si>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</si>
  <si>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</si>
  <si>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</si>
  <si>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</si>
  <si>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</si>
  <si>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</si>
  <si>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</si>
  <si>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</si>
  <si>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</si>
  <si>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</si>
  <si>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</si>
  <si>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</si>
  <si>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</si>
  <si>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</si>
  <si>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</si>
  <si>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</si>
  <si>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</si>
  <si>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</si>
  <si>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</si>
  <si>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</si>
  <si>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</si>
  <si>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</si>
  <si>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</si>
  <si>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</si>
  <si>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</si>
  <si>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</si>
  <si>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</si>
  <si>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</si>
  <si>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</si>
  <si>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</si>
  <si>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</si>
  <si>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</si>
  <si>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</si>
  <si>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</si>
  <si>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</si>
  <si>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</si>
  <si>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</si>
  <si>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</si>
  <si>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</si>
  <si>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</si>
  <si>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</si>
  <si>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</si>
  <si>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</si>
  <si>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</si>
  <si>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</si>
  <si>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</si>
  <si>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</si>
  <si>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</si>
  <si>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</si>
  <si>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</si>
  <si>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</si>
  <si>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</si>
  <si>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</si>
  <si>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</si>
  <si>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</si>
  <si>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</si>
  <si>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</si>
  <si>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</si>
  <si>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</si>
  <si>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</si>
  <si>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</si>
  <si>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</si>
  <si>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</si>
  <si>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</si>
  <si>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</si>
  <si>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</si>
  <si>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</si>
  <si>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</si>
  <si>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</si>
  <si>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</si>
  <si>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</si>
  <si>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</si>
  <si>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</si>
  <si>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</si>
  <si>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</si>
  <si>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</si>
  <si>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</si>
  <si>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</si>
  <si>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</si>
  <si>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</si>
  <si>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</si>
  <si>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</si>
  <si>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</si>
  <si>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</si>
  <si>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</si>
  <si>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</si>
  <si>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</si>
  <si>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</si>
  <si>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</si>
  <si>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</si>
  <si>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</si>
  <si>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</si>
  <si>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</si>
  <si>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</si>
  <si>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</si>
  <si>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</si>
  <si>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</si>
  <si>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</si>
  <si>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</si>
  <si>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</si>
  <si>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</si>
  <si>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</si>
  <si>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</si>
  <si>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</si>
  <si>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</si>
  <si>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</si>
  <si>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</si>
  <si>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</si>
  <si>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</si>
  <si>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</si>
  <si>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</si>
  <si>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</si>
  <si>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</si>
  <si>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</si>
  <si>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</si>
  <si>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</si>
  <si>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</si>
  <si>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</si>
  <si>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</si>
  <si>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</si>
  <si>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</si>
  <si>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</si>
  <si>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</si>
  <si>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</si>
  <si>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</si>
  <si>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</si>
  <si>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</si>
  <si>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</si>
  <si>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</si>
  <si>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</si>
  <si>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</si>
  <si>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</si>
  <si>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</si>
  <si>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</si>
  <si>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</si>
  <si>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</si>
  <si>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</si>
  <si>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</si>
  <si>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</si>
  <si>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</si>
  <si>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</si>
  <si>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</si>
  <si>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</si>
  <si>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</si>
  <si>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</si>
  <si>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</si>
  <si>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</si>
  <si>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</si>
  <si>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</si>
  <si>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</si>
  <si>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</si>
  <si>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</si>
  <si>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</si>
  <si>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</si>
  <si>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</si>
  <si>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</si>
  <si>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</si>
  <si>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</si>
  <si>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</si>
  <si>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</si>
  <si>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</si>
  <si>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</si>
  <si>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</si>
  <si>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</si>
  <si>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</si>
  <si>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</si>
  <si>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</si>
  <si>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</si>
  <si>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</si>
  <si>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</si>
  <si>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</si>
  <si>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</si>
  <si>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</si>
  <si>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</si>
  <si>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</si>
  <si>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</si>
  <si>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</si>
  <si>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</si>
  <si>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</si>
  <si>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</si>
  <si>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</si>
  <si>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</si>
  <si>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</si>
  <si>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</si>
  <si>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</si>
  <si>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</si>
  <si>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</si>
  <si>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</si>
  <si>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</si>
  <si>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</si>
  <si>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</si>
  <si>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</si>
  <si>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</si>
  <si>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</si>
  <si>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</si>
  <si>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</si>
  <si>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</si>
  <si>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</si>
  <si>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</si>
  <si>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</si>
  <si>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</si>
  <si>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</si>
  <si>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</si>
  <si>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</si>
  <si>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</si>
  <si>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</si>
  <si>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</si>
  <si>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</si>
  <si>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</si>
  <si>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</si>
  <si>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</si>
  <si>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</si>
  <si>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</si>
  <si>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</si>
  <si>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</si>
  <si>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</si>
  <si>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</si>
  <si>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</si>
  <si>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</si>
  <si>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</si>
  <si>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</si>
  <si>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</si>
  <si>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</si>
  <si>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</si>
  <si>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</si>
  <si>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</si>
  <si>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</si>
  <si>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</si>
  <si>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</si>
  <si>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</si>
  <si>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</si>
  <si>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</si>
  <si>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</si>
  <si>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</si>
  <si>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</si>
  <si>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</si>
  <si>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</si>
  <si>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</si>
  <si>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</si>
  <si>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</si>
  <si>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</si>
  <si>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</si>
  <si>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</si>
  <si>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</si>
  <si>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</si>
  <si>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</si>
  <si>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</si>
  <si>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</si>
  <si>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</si>
  <si>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</si>
  <si>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</si>
  <si>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</si>
  <si>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</si>
  <si>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</si>
  <si>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</si>
  <si>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</si>
  <si>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</si>
  <si>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</si>
  <si>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</si>
  <si>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</si>
  <si>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</si>
  <si>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</si>
  <si>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</si>
  <si>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</si>
  <si>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</si>
  <si>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</si>
  <si>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</si>
  <si>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</si>
  <si>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</si>
  <si>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</si>
  <si>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</si>
  <si>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</si>
  <si>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</si>
  <si>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</si>
  <si>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</si>
  <si>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</si>
  <si>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</si>
  <si>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</si>
  <si>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</si>
  <si>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</si>
  <si>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</si>
  <si>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</si>
  <si>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</si>
  <si>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</si>
  <si>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</si>
  <si>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</si>
  <si>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</si>
  <si>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</si>
  <si>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</si>
  <si>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</si>
  <si>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</si>
  <si>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</si>
  <si>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</si>
  <si>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</si>
  <si>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</si>
  <si>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</si>
  <si>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</si>
  <si>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</si>
  <si>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</si>
  <si>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</si>
  <si>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</si>
  <si>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</si>
  <si>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</si>
  <si>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</si>
  <si>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</si>
  <si>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</si>
  <si>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</si>
  <si>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</si>
  <si>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</si>
  <si>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</si>
  <si>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</si>
  <si>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</si>
  <si>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</si>
  <si>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</si>
  <si>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</si>
  <si>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</si>
  <si>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</si>
  <si>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</si>
  <si>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</si>
  <si>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</si>
  <si>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</si>
  <si>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</si>
  <si>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</si>
  <si>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</si>
  <si>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</si>
  <si>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</si>
  <si>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</si>
  <si>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</si>
  <si>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</si>
  <si>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</si>
  <si>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</si>
  <si>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</si>
  <si>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</si>
  <si>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</si>
  <si>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</si>
  <si>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</si>
  <si>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</si>
  <si>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</si>
  <si>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</si>
  <si>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</si>
  <si>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</si>
  <si>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</si>
  <si>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</si>
  <si>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</si>
  <si>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</si>
  <si>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</si>
  <si>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</si>
  <si>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</si>
  <si>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</si>
  <si>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</si>
  <si>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</si>
  <si>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</si>
  <si>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</si>
  <si>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</si>
  <si>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</si>
  <si>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</si>
  <si>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</si>
  <si>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</si>
  <si>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</si>
  <si>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</si>
  <si>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</si>
  <si>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</si>
  <si>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</si>
  <si>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</si>
  <si>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</si>
  <si>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</si>
  <si>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</si>
  <si>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</si>
  <si>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</si>
  <si>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</si>
  <si>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</si>
  <si>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</si>
  <si>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</si>
  <si>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</si>
  <si>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</si>
  <si>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</si>
  <si>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</si>
  <si>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</si>
  <si>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</si>
  <si>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</si>
  <si>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</si>
  <si>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</si>
  <si>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</si>
  <si>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</si>
  <si>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</si>
  <si>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</si>
  <si>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</si>
  <si>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</si>
  <si>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</si>
  <si>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</si>
  <si>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</si>
  <si>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</si>
  <si>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</si>
  <si>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</si>
  <si>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</si>
  <si>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</si>
  <si>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</si>
  <si>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</si>
  <si>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</si>
  <si>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</si>
  <si>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</si>
  <si>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</si>
  <si>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</si>
  <si>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</si>
  <si>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</si>
  <si>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</si>
  <si>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</si>
  <si>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</si>
  <si>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</si>
  <si>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</si>
  <si>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</si>
  <si>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</si>
  <si>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</si>
  <si>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</si>
  <si>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</si>
  <si>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</si>
  <si>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</si>
  <si>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</si>
  <si>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</si>
  <si>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</si>
  <si>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</si>
  <si>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</si>
  <si>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</si>
  <si>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</si>
  <si>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</si>
  <si>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</si>
  <si>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</si>
  <si>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</si>
  <si>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</si>
  <si>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</si>
  <si>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</si>
  <si>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</si>
  <si>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</si>
  <si>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</si>
  <si>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</si>
  <si>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</si>
  <si>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</si>
  <si>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</si>
  <si>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</si>
  <si>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</si>
  <si>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</si>
  <si>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</si>
  <si>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</si>
  <si>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</si>
  <si>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</si>
  <si>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</si>
  <si>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</si>
  <si>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</si>
  <si>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</si>
  <si>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</si>
  <si>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</si>
  <si>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</si>
  <si>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</si>
  <si>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</si>
  <si>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</si>
  <si>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</si>
  <si>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</si>
  <si>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</si>
  <si>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</si>
  <si>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</si>
  <si>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</si>
  <si>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</si>
  <si>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</si>
  <si>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</si>
  <si>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</si>
  <si>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</si>
  <si>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</si>
  <si>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</si>
  <si>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</si>
  <si>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</si>
  <si>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</si>
  <si>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</si>
  <si>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</si>
  <si>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</si>
  <si>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</si>
  <si>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</si>
  <si>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</si>
  <si>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</si>
  <si>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</si>
  <si>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</si>
  <si>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</si>
  <si>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</si>
  <si>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</si>
  <si>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</si>
  <si>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</si>
  <si>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</si>
  <si>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</si>
  <si>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</si>
  <si>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</si>
  <si>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</si>
  <si>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</si>
  <si>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</si>
  <si>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</si>
  <si>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</si>
  <si>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</si>
  <si>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</si>
  <si>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</si>
  <si>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</si>
  <si>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</si>
  <si>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</si>
  <si>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</si>
  <si>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</si>
  <si>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</si>
  <si>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</si>
  <si>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</si>
  <si>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</si>
  <si>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</si>
  <si>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</si>
  <si>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</si>
  <si>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</si>
  <si>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</si>
  <si>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</si>
  <si>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</si>
  <si>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</si>
  <si>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</si>
  <si>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</si>
  <si>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</si>
  <si>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</si>
  <si>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</si>
  <si>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</si>
  <si>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</si>
  <si>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</si>
  <si>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</si>
  <si>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</si>
  <si>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</si>
  <si>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</si>
  <si>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</si>
  <si>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</si>
  <si>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</si>
  <si>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</si>
  <si>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</si>
  <si>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</si>
  <si>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</si>
  <si>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</si>
  <si>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</si>
  <si>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</si>
  <si>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</si>
  <si>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</si>
  <si>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</si>
  <si>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</si>
  <si>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</si>
  <si>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</si>
  <si>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</si>
  <si>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</si>
  <si>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</si>
  <si>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</si>
  <si>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</si>
  <si>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</si>
  <si>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</si>
  <si>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</si>
  <si>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</si>
  <si>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</si>
  <si>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</si>
  <si>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</si>
  <si>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</si>
  <si>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</si>
  <si>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</si>
  <si>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</si>
  <si>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</si>
  <si>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</si>
  <si>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</si>
  <si>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</si>
  <si>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</si>
  <si>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</si>
  <si>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</si>
  <si>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</si>
  <si>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</si>
  <si>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</si>
  <si>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</si>
  <si>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</si>
  <si>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</si>
  <si>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</si>
  <si>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</si>
  <si>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</si>
  <si>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</si>
  <si>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</si>
  <si>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</si>
  <si>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</si>
  <si>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</si>
  <si>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</si>
  <si>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</si>
  <si>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</si>
  <si>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</si>
  <si>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</si>
  <si>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</si>
  <si>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</si>
  <si>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</si>
  <si>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</si>
  <si>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</si>
  <si>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</si>
  <si>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</si>
  <si>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</si>
  <si>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</si>
  <si>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</si>
  <si>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</si>
  <si>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</si>
  <si>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</si>
  <si>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</si>
  <si>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</si>
  <si>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</si>
  <si>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30382_令和7年度</t>
  </si>
  <si>
    <t>30382_令和8年度</t>
  </si>
  <si>
    <t>30382_令和9年度</t>
  </si>
  <si>
    <t>30382_令和10年度</t>
  </si>
  <si>
    <t>30382_令和11年度</t>
  </si>
  <si>
    <t>30382_令和12年度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</si>
</sst>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0.52785708732937231</c:v>
                </c:pt>
                <c:pt idx="1">
                  <c:v>0.52476906212411911</c:v>
                </c:pt>
                <c:pt idx="2">
                  <c:v>0.88327274046705573</c:v>
                </c:pt>
                <c:pt idx="3">
                  <c:v>0.50727160790305725</c:v>
                </c:pt>
                <c:pt idx="4">
                  <c:v>0.53175263211243862</c:v>
                </c:pt>
                <c:pt idx="5">
                  <c:v>0.40903756880313319</c:v>
                </c:pt>
                <c:pt idx="6">
                  <c:v>0.33614395837471472</c:v>
                </c:pt>
                <c:pt idx="7">
                  <c:v>0.50019464682647785</c:v>
                </c:pt>
                <c:pt idx="8">
                  <c:v>0.76684569737660702</c:v>
                </c:pt>
                <c:pt idx="9">
                  <c:v>0.7970101637925765</c:v>
                </c:pt>
                <c:pt idx="10">
                  <c:v>0.50485058158380902</c:v>
                </c:pt>
                <c:pt idx="11">
                  <c:v>0.65922389031575768</c:v>
                </c:pt>
                <c:pt idx="12">
                  <c:v>0.48643867775488631</c:v>
                </c:pt>
                <c:pt idx="13">
                  <c:v>0.38936994723104068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25.844372340304556</c:v>
                </c:pt>
                <c:pt idx="1">
                  <c:v>26.5445157041257</c:v>
                </c:pt>
                <c:pt idx="2">
                  <c:v>25.950599886055578</c:v>
                </c:pt>
                <c:pt idx="3">
                  <c:v>25.786614022417652</c:v>
                </c:pt>
                <c:pt idx="4">
                  <c:v>27.731152529609993</c:v>
                </c:pt>
                <c:pt idx="5">
                  <c:v>27.258435673554498</c:v>
                </c:pt>
                <c:pt idx="6">
                  <c:v>26.559163977497409</c:v>
                </c:pt>
                <c:pt idx="7">
                  <c:v>26.775095488167914</c:v>
                </c:pt>
                <c:pt idx="8">
                  <c:v>22.098041021454527</c:v>
                </c:pt>
                <c:pt idx="9">
                  <c:v>21.820086836750395</c:v>
                </c:pt>
                <c:pt idx="10">
                  <c:v>22.3282048289839</c:v>
                </c:pt>
                <c:pt idx="11">
                  <c:v>20.763152466625666</c:v>
                </c:pt>
                <c:pt idx="12">
                  <c:v>23.395427416632899</c:v>
                </c:pt>
                <c:pt idx="13">
                  <c:v>23.660702077852481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8.2298298440252768</c:v>
                </c:pt>
                <c:pt idx="1">
                  <c:v>8.9426946059059418</c:v>
                </c:pt>
                <c:pt idx="2">
                  <c:v>11.669573007268941</c:v>
                </c:pt>
                <c:pt idx="3">
                  <c:v>12.83658991315054</c:v>
                </c:pt>
                <c:pt idx="4">
                  <c:v>12.32199263077697</c:v>
                </c:pt>
                <c:pt idx="5">
                  <c:v>12.7606448075885</c:v>
                </c:pt>
                <c:pt idx="6">
                  <c:v>10.960829542865961</c:v>
                </c:pt>
                <c:pt idx="7">
                  <c:v>11.241368517339291</c:v>
                </c:pt>
                <c:pt idx="8">
                  <c:v>10.002020662915044</c:v>
                </c:pt>
                <c:pt idx="9">
                  <c:v>7.5965079853508692</c:v>
                </c:pt>
                <c:pt idx="10">
                  <c:v>7.6216008439427103</c:v>
                </c:pt>
                <c:pt idx="11">
                  <c:v>6.8843896893672705</c:v>
                </c:pt>
                <c:pt idx="12">
                  <c:v>6.8824622656193366</c:v>
                </c:pt>
                <c:pt idx="13">
                  <c:v>8.9001383894592276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4.6165207256745164</c:v>
                </c:pt>
                <c:pt idx="1">
                  <c:v>5.0432468795211971</c:v>
                </c:pt>
                <c:pt idx="2">
                  <c:v>6.6195212250532753</c:v>
                </c:pt>
                <c:pt idx="3">
                  <c:v>6.9198331067475749</c:v>
                </c:pt>
                <c:pt idx="4">
                  <c:v>7.1167498042506114</c:v>
                </c:pt>
                <c:pt idx="5">
                  <c:v>7.6620691171475537</c:v>
                </c:pt>
                <c:pt idx="6">
                  <c:v>6.372874162841426</c:v>
                </c:pt>
                <c:pt idx="7">
                  <c:v>6.5461054475666867</c:v>
                </c:pt>
                <c:pt idx="8">
                  <c:v>4.7799665024285751</c:v>
                </c:pt>
                <c:pt idx="9">
                  <c:v>4.177162638798797</c:v>
                </c:pt>
                <c:pt idx="10">
                  <c:v>4.0317179105527083</c:v>
                </c:pt>
                <c:pt idx="11">
                  <c:v>4.4670086550924664</c:v>
                </c:pt>
                <c:pt idx="12">
                  <c:v>4.3574466276994714</c:v>
                </c:pt>
                <c:pt idx="13">
                  <c:v>4.9524097645561245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16.807348751455017</c:v>
                </c:pt>
                <c:pt idx="1">
                  <c:v>16.753021580415567</c:v>
                </c:pt>
                <c:pt idx="2">
                  <c:v>15.225508513197845</c:v>
                </c:pt>
                <c:pt idx="3">
                  <c:v>14.42246196833362</c:v>
                </c:pt>
                <c:pt idx="4">
                  <c:v>12.974263188791573</c:v>
                </c:pt>
                <c:pt idx="5">
                  <c:v>14.533811072060782</c:v>
                </c:pt>
                <c:pt idx="6">
                  <c:v>15.344439807501521</c:v>
                </c:pt>
                <c:pt idx="7">
                  <c:v>17.954332106271881</c:v>
                </c:pt>
                <c:pt idx="8">
                  <c:v>17.523885213623608</c:v>
                </c:pt>
                <c:pt idx="9">
                  <c:v>17.127351911524954</c:v>
                </c:pt>
                <c:pt idx="10">
                  <c:v>17.904822934364315</c:v>
                </c:pt>
                <c:pt idx="11">
                  <c:v>13.642657709149216</c:v>
                </c:pt>
                <c:pt idx="12">
                  <c:v>13.632131814487421</c:v>
                </c:pt>
                <c:pt idx="13">
                  <c:v>11.863136487489303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10.002937643840591</c:v>
                </c:pt>
                <c:pt idx="2">
                  <c:v>0.54671160153093523</c:v>
                </c:pt>
                <c:pt idx="3">
                  <c:v>17.87215448480222</c:v>
                </c:pt>
                <c:pt idx="4">
                  <c:v>4.8096424197348471</c:v>
                </c:pt>
                <c:pt idx="5">
                  <c:v>9.3231170652319761</c:v>
                </c:pt>
                <c:pt idx="7">
                  <c:v>16.960382436367016</c:v>
                </c:pt>
                <c:pt idx="8">
                  <c:v>0.45470069814660002</c:v>
                </c:pt>
                <c:pt idx="9">
                  <c:v>1.9074243421545329</c:v>
                </c:pt>
                <c:pt idx="10">
                  <c:v>0.80233403254594715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28.421803730173746</c:v>
                </c:pt>
                <c:pt idx="4" formatCode="#,##0">
                  <c:v>4.8096424197348471</c:v>
                </c:pt>
                <c:pt idx="5" formatCode="#,##0">
                  <c:v>9.3231170652319761</c:v>
                </c:pt>
                <c:pt idx="6" formatCode="#,##0">
                  <c:v>19.32250747666815</c:v>
                </c:pt>
                <c:pt idx="10" formatCode="#,##0">
                  <c:v>0.80233403254594715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9.7534336708630214</c:v>
                </c:pt>
                <c:pt idx="2">
                  <c:v>0.43302168232403432</c:v>
                </c:pt>
                <c:pt idx="3">
                  <c:v>2.7878078356045179</c:v>
                </c:pt>
                <c:pt idx="4">
                  <c:v>7.1167498042506114</c:v>
                </c:pt>
                <c:pt idx="5">
                  <c:v>12.32199263077697</c:v>
                </c:pt>
                <c:pt idx="7">
                  <c:v>15.828415489707764</c:v>
                </c:pt>
                <c:pt idx="8">
                  <c:v>0.61110366100421099</c:v>
                </c:pt>
                <c:pt idx="9">
                  <c:v>11.29163337889802</c:v>
                </c:pt>
                <c:pt idx="10">
                  <c:v>0.53175263211243862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12.974263188791573</c:v>
                </c:pt>
                <c:pt idx="4" formatCode="#,##0">
                  <c:v>7.1167498042506114</c:v>
                </c:pt>
                <c:pt idx="5" formatCode="#,##0">
                  <c:v>12.32199263077697</c:v>
                </c:pt>
                <c:pt idx="6" formatCode="#,##0">
                  <c:v>27.731152529609993</c:v>
                </c:pt>
                <c:pt idx="10" formatCode="#,##0">
                  <c:v>0.53175263211243862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9.4841598249476622</c:v>
                </c:pt>
                <c:pt idx="2">
                  <c:v>0.32747087016537152</c:v>
                </c:pt>
                <c:pt idx="3">
                  <c:v>2.0515057923762705</c:v>
                </c:pt>
                <c:pt idx="4">
                  <c:v>4.9524097645561245</c:v>
                </c:pt>
                <c:pt idx="5">
                  <c:v>8.9001383894592276</c:v>
                </c:pt>
                <c:pt idx="7">
                  <c:v>13.758846298623311</c:v>
                </c:pt>
                <c:pt idx="8">
                  <c:v>0.46854507651388366</c:v>
                </c:pt>
                <c:pt idx="9">
                  <c:v>9.4333107027152856</c:v>
                </c:pt>
                <c:pt idx="10">
                  <c:v>0.38936994723104068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11.863136487489303</c:v>
                </c:pt>
                <c:pt idx="4">
                  <c:v>4.9524097645561245</c:v>
                </c:pt>
                <c:pt idx="5">
                  <c:v>8.9001383894592276</c:v>
                </c:pt>
                <c:pt idx="6">
                  <c:v>23.660702077852481</c:v>
                </c:pt>
                <c:pt idx="10">
                  <c:v>0.38936994723104068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日高町</c:v>
                </c:pt>
              </c:strCache>
            </c:strRef>
          </c:cat>
          <c:val>
            <c:numRef>
              <c:f>①CO2排出量の現状把握!$AX$43:$AX$45</c:f>
              <c:numCache>
                <c:formatCode>0%</c:formatCode>
                <c:ptCount val="3"/>
                <c:pt idx="0">
                  <c:v>0.42072759503743129</c:v>
                </c:pt>
                <c:pt idx="1">
                  <c:v>0.65567162276049595</c:v>
                </c:pt>
                <c:pt idx="2">
                  <c:v>0.23837950595160942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日高町</c:v>
                </c:pt>
              </c:strCache>
            </c:strRef>
          </c:cat>
          <c:val>
            <c:numRef>
              <c:f>①CO2排出量の現状把握!$AY$43:$AY$45</c:f>
              <c:numCache>
                <c:formatCode>0%</c:formatCode>
                <c:ptCount val="3"/>
                <c:pt idx="0">
                  <c:v>0.19118662390594171</c:v>
                </c:pt>
                <c:pt idx="1">
                  <c:v>8.7602333422264367E-2</c:v>
                </c:pt>
                <c:pt idx="2">
                  <c:v>9.9514407019577811E-2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日高町</c:v>
                </c:pt>
              </c:strCache>
            </c:strRef>
          </c:cat>
          <c:val>
            <c:numRef>
              <c:f>①CO2排出量の現状把握!$AZ$43:$AZ$45</c:f>
              <c:numCache>
                <c:formatCode>0%</c:formatCode>
                <c:ptCount val="3"/>
                <c:pt idx="0">
                  <c:v>0.18034974026133399</c:v>
                </c:pt>
                <c:pt idx="1">
                  <c:v>9.9845986839676298E-2</c:v>
                </c:pt>
                <c:pt idx="2">
                  <c:v>0.17884061221226477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日高町</c:v>
                </c:pt>
              </c:strCache>
            </c:strRef>
          </c:cat>
          <c:val>
            <c:numRef>
              <c:f>①CO2排出量の現状把握!$BA$43:$BA$45</c:f>
              <c:numCache>
                <c:formatCode>0%</c:formatCode>
                <c:ptCount val="3"/>
                <c:pt idx="0">
                  <c:v>0.19226168778726088</c:v>
                </c:pt>
                <c:pt idx="1">
                  <c:v>0.14665871261320637</c:v>
                </c:pt>
                <c:pt idx="2">
                  <c:v>0.47544142122404104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日高町</c:v>
                </c:pt>
              </c:strCache>
            </c:strRef>
          </c:cat>
          <c:val>
            <c:numRef>
              <c:f>①CO2排出量の現状把握!$BB$43:$BB$45</c:f>
              <c:numCache>
                <c:formatCode>0%</c:formatCode>
                <c:ptCount val="3"/>
                <c:pt idx="0">
                  <c:v>1.5474353008032191E-2</c:v>
                </c:pt>
                <c:pt idx="1">
                  <c:v>1.0221344364357126E-2</c:v>
                </c:pt>
                <c:pt idx="2">
                  <c:v>7.8240535925068432E-3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1274</c:v>
                </c:pt>
                <c:pt idx="1">
                  <c:v>1274</c:v>
                </c:pt>
                <c:pt idx="2">
                  <c:v>1274</c:v>
                </c:pt>
                <c:pt idx="3">
                  <c:v>1274</c:v>
                </c:pt>
                <c:pt idx="4">
                  <c:v>1274</c:v>
                </c:pt>
                <c:pt idx="5">
                  <c:v>1328</c:v>
                </c:pt>
                <c:pt idx="6">
                  <c:v>1328</c:v>
                </c:pt>
                <c:pt idx="7">
                  <c:v>1328</c:v>
                </c:pt>
                <c:pt idx="8">
                  <c:v>1328</c:v>
                </c:pt>
                <c:pt idx="9">
                  <c:v>1328</c:v>
                </c:pt>
                <c:pt idx="10">
                  <c:v>1328</c:v>
                </c:pt>
                <c:pt idx="11">
                  <c:v>1556</c:v>
                </c:pt>
                <c:pt idx="12">
                  <c:v>1556</c:v>
                </c:pt>
                <c:pt idx="13">
                  <c:v>1556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0.52785708732937231</c:v>
                </c:pt>
                <c:pt idx="1">
                  <c:v>0.52476906212411911</c:v>
                </c:pt>
                <c:pt idx="2">
                  <c:v>0.88327274046705573</c:v>
                </c:pt>
                <c:pt idx="3">
                  <c:v>0.50727160790305725</c:v>
                </c:pt>
                <c:pt idx="4">
                  <c:v>0.53175263211243862</c:v>
                </c:pt>
                <c:pt idx="5">
                  <c:v>0.40903756880313319</c:v>
                </c:pt>
                <c:pt idx="6">
                  <c:v>0.33614395837471472</c:v>
                </c:pt>
                <c:pt idx="7">
                  <c:v>0.50019464682647785</c:v>
                </c:pt>
                <c:pt idx="8">
                  <c:v>0.76684569737660702</c:v>
                </c:pt>
                <c:pt idx="9">
                  <c:v>0.7970101637925765</c:v>
                </c:pt>
                <c:pt idx="10">
                  <c:v>0.50485058158380902</c:v>
                </c:pt>
                <c:pt idx="11">
                  <c:v>0.65922389031575768</c:v>
                </c:pt>
                <c:pt idx="12">
                  <c:v>0.48643867775488631</c:v>
                </c:pt>
                <c:pt idx="13">
                  <c:v>0.38936994723104068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1709462</c:v>
                </c:pt>
                <c:pt idx="1">
                  <c:v>1699591</c:v>
                </c:pt>
                <c:pt idx="2">
                  <c:v>1639999</c:v>
                </c:pt>
                <c:pt idx="3">
                  <c:v>1562179</c:v>
                </c:pt>
                <c:pt idx="4">
                  <c:v>1871834.5</c:v>
                </c:pt>
                <c:pt idx="5">
                  <c:v>1869447.5</c:v>
                </c:pt>
                <c:pt idx="6">
                  <c:v>1824538</c:v>
                </c:pt>
                <c:pt idx="7">
                  <c:v>1907633.228501973</c:v>
                </c:pt>
                <c:pt idx="8">
                  <c:v>1192058.5</c:v>
                </c:pt>
                <c:pt idx="9">
                  <c:v>1179428.5</c:v>
                </c:pt>
                <c:pt idx="10">
                  <c:v>1279385</c:v>
                </c:pt>
                <c:pt idx="11">
                  <c:v>1233220.9999999998</c:v>
                </c:pt>
                <c:pt idx="12">
                  <c:v>1637414.4999999998</c:v>
                </c:pt>
                <c:pt idx="13">
                  <c:v>1642644.4999999998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7786</c:v>
                </c:pt>
                <c:pt idx="1">
                  <c:v>7815</c:v>
                </c:pt>
                <c:pt idx="2">
                  <c:v>7809</c:v>
                </c:pt>
                <c:pt idx="3">
                  <c:v>7859</c:v>
                </c:pt>
                <c:pt idx="4">
                  <c:v>7900</c:v>
                </c:pt>
                <c:pt idx="5">
                  <c:v>7905</c:v>
                </c:pt>
                <c:pt idx="6">
                  <c:v>7928</c:v>
                </c:pt>
                <c:pt idx="7">
                  <c:v>7953</c:v>
                </c:pt>
                <c:pt idx="8">
                  <c:v>7952</c:v>
                </c:pt>
                <c:pt idx="9">
                  <c:v>7940</c:v>
                </c:pt>
                <c:pt idx="10">
                  <c:v>7935</c:v>
                </c:pt>
                <c:pt idx="11">
                  <c:v>7940</c:v>
                </c:pt>
                <c:pt idx="12">
                  <c:v>7959</c:v>
                </c:pt>
                <c:pt idx="13">
                  <c:v>7959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3763</c:v>
                </c:pt>
                <c:pt idx="1">
                  <c:v>3830</c:v>
                </c:pt>
                <c:pt idx="2">
                  <c:v>3953</c:v>
                </c:pt>
                <c:pt idx="3">
                  <c:v>4026</c:v>
                </c:pt>
                <c:pt idx="4">
                  <c:v>4123</c:v>
                </c:pt>
                <c:pt idx="5">
                  <c:v>4175</c:v>
                </c:pt>
                <c:pt idx="6">
                  <c:v>4226</c:v>
                </c:pt>
                <c:pt idx="7">
                  <c:v>4330</c:v>
                </c:pt>
                <c:pt idx="8">
                  <c:v>4382</c:v>
                </c:pt>
                <c:pt idx="9">
                  <c:v>4446</c:v>
                </c:pt>
                <c:pt idx="10">
                  <c:v>4520</c:v>
                </c:pt>
                <c:pt idx="11">
                  <c:v>4571</c:v>
                </c:pt>
                <c:pt idx="12">
                  <c:v>4649</c:v>
                </c:pt>
                <c:pt idx="13">
                  <c:v>4723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1745</c:v>
                </c:pt>
                <c:pt idx="1">
                  <c:v>1726</c:v>
                </c:pt>
                <c:pt idx="2">
                  <c:v>1693</c:v>
                </c:pt>
                <c:pt idx="3">
                  <c:v>1666</c:v>
                </c:pt>
                <c:pt idx="4">
                  <c:v>1658</c:v>
                </c:pt>
                <c:pt idx="5">
                  <c:v>1628</c:v>
                </c:pt>
                <c:pt idx="6">
                  <c:v>1599</c:v>
                </c:pt>
                <c:pt idx="7">
                  <c:v>1581</c:v>
                </c:pt>
                <c:pt idx="8">
                  <c:v>1529</c:v>
                </c:pt>
                <c:pt idx="9">
                  <c:v>1511</c:v>
                </c:pt>
                <c:pt idx="10">
                  <c:v>1529</c:v>
                </c:pt>
                <c:pt idx="11">
                  <c:v>1532</c:v>
                </c:pt>
                <c:pt idx="12">
                  <c:v>1526</c:v>
                </c:pt>
                <c:pt idx="13">
                  <c:v>1530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2807</c:v>
                </c:pt>
                <c:pt idx="1">
                  <c:v>2853</c:v>
                </c:pt>
                <c:pt idx="2">
                  <c:v>2910</c:v>
                </c:pt>
                <c:pt idx="3">
                  <c:v>2953</c:v>
                </c:pt>
                <c:pt idx="4">
                  <c:v>3008</c:v>
                </c:pt>
                <c:pt idx="5">
                  <c:v>3049</c:v>
                </c:pt>
                <c:pt idx="6">
                  <c:v>3071</c:v>
                </c:pt>
                <c:pt idx="7">
                  <c:v>3103</c:v>
                </c:pt>
                <c:pt idx="8">
                  <c:v>3128</c:v>
                </c:pt>
                <c:pt idx="9">
                  <c:v>3140</c:v>
                </c:pt>
                <c:pt idx="10">
                  <c:v>3172</c:v>
                </c:pt>
                <c:pt idx="11">
                  <c:v>3216</c:v>
                </c:pt>
                <c:pt idx="12">
                  <c:v>3259</c:v>
                </c:pt>
                <c:pt idx="13">
                  <c:v>3281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73</c:v>
                </c:pt>
                <c:pt idx="6">
                  <c:v>73</c:v>
                </c:pt>
                <c:pt idx="7">
                  <c:v>73</c:v>
                </c:pt>
                <c:pt idx="8">
                  <c:v>73</c:v>
                </c:pt>
                <c:pt idx="9">
                  <c:v>73</c:v>
                </c:pt>
                <c:pt idx="10">
                  <c:v>73</c:v>
                </c:pt>
                <c:pt idx="11">
                  <c:v>45</c:v>
                </c:pt>
                <c:pt idx="12">
                  <c:v>45</c:v>
                </c:pt>
                <c:pt idx="13">
                  <c:v>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214</c:v>
                </c:pt>
                <c:pt idx="1">
                  <c:v>214</c:v>
                </c:pt>
                <c:pt idx="2">
                  <c:v>214</c:v>
                </c:pt>
                <c:pt idx="3">
                  <c:v>214</c:v>
                </c:pt>
                <c:pt idx="4">
                  <c:v>214</c:v>
                </c:pt>
                <c:pt idx="5">
                  <c:v>176</c:v>
                </c:pt>
                <c:pt idx="6">
                  <c:v>176</c:v>
                </c:pt>
                <c:pt idx="7">
                  <c:v>176</c:v>
                </c:pt>
                <c:pt idx="8">
                  <c:v>176</c:v>
                </c:pt>
                <c:pt idx="9">
                  <c:v>176</c:v>
                </c:pt>
                <c:pt idx="10">
                  <c:v>176</c:v>
                </c:pt>
                <c:pt idx="11">
                  <c:v>172</c:v>
                </c:pt>
                <c:pt idx="12">
                  <c:v>172</c:v>
                </c:pt>
                <c:pt idx="13">
                  <c:v>172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28.260300000000001</c:v>
                </c:pt>
                <c:pt idx="1">
                  <c:v>27.620100000000001</c:v>
                </c:pt>
                <c:pt idx="2">
                  <c:v>31.283999999999999</c:v>
                </c:pt>
                <c:pt idx="3">
                  <c:v>29.503399999999999</c:v>
                </c:pt>
                <c:pt idx="4">
                  <c:v>25.0825</c:v>
                </c:pt>
                <c:pt idx="5">
                  <c:v>27.791699999999999</c:v>
                </c:pt>
                <c:pt idx="6">
                  <c:v>28.0031</c:v>
                </c:pt>
                <c:pt idx="7">
                  <c:v>28.2667</c:v>
                </c:pt>
                <c:pt idx="8">
                  <c:v>29.6751</c:v>
                </c:pt>
                <c:pt idx="9">
                  <c:v>32.199300000000001</c:v>
                </c:pt>
                <c:pt idx="10">
                  <c:v>30.988299999999999</c:v>
                </c:pt>
                <c:pt idx="11">
                  <c:v>31.999300000000002</c:v>
                </c:pt>
                <c:pt idx="12">
                  <c:v>36.4636</c:v>
                </c:pt>
                <c:pt idx="13">
                  <c:v>37.490200000000002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6.6195212250532753</c:v>
                </c:pt>
                <c:pt idx="1">
                  <c:v>6.9198331067475749</c:v>
                </c:pt>
                <c:pt idx="2">
                  <c:v>7.1167498042506114</c:v>
                </c:pt>
                <c:pt idx="3">
                  <c:v>7.6620691171475537</c:v>
                </c:pt>
                <c:pt idx="4">
                  <c:v>6.372874162841426</c:v>
                </c:pt>
                <c:pt idx="5">
                  <c:v>6.5461054475666867</c:v>
                </c:pt>
                <c:pt idx="6">
                  <c:v>4.7799665024285751</c:v>
                </c:pt>
                <c:pt idx="7">
                  <c:v>4.177162638798797</c:v>
                </c:pt>
                <c:pt idx="8">
                  <c:v>4.0317179105527083</c:v>
                </c:pt>
                <c:pt idx="9">
                  <c:v>4.4670086550924664</c:v>
                </c:pt>
                <c:pt idx="10">
                  <c:v>4.3574466276994714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15.225508513197845</c:v>
                </c:pt>
                <c:pt idx="1">
                  <c:v>14.42246196833362</c:v>
                </c:pt>
                <c:pt idx="2">
                  <c:v>12.974263188791573</c:v>
                </c:pt>
                <c:pt idx="3">
                  <c:v>14.533811072060782</c:v>
                </c:pt>
                <c:pt idx="4">
                  <c:v>15.344439807501521</c:v>
                </c:pt>
                <c:pt idx="5">
                  <c:v>17.954332106271881</c:v>
                </c:pt>
                <c:pt idx="6">
                  <c:v>17.523885213623608</c:v>
                </c:pt>
                <c:pt idx="7">
                  <c:v>17.127351911524954</c:v>
                </c:pt>
                <c:pt idx="8">
                  <c:v>17.904822934364315</c:v>
                </c:pt>
                <c:pt idx="9">
                  <c:v>13.642657709149216</c:v>
                </c:pt>
                <c:pt idx="10">
                  <c:v>13.632131814487421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日高町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日高町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日高町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日高町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10,301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2054.9000000000024</c:v>
                </c:pt>
                <c:pt idx="1">
                  <c:v>6236.1999999999989</c:v>
                </c:pt>
                <c:pt idx="2">
                  <c:v>2009.5</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15,081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2466.1265880000024</c:v>
                </c:pt>
                <c:pt idx="1">
                  <c:v>8248.9959119999985</c:v>
                </c:pt>
                <c:pt idx="2">
                  <c:v>4365.5985599999995</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6.3781265520000003</c:v>
                </c:pt>
                <c:pt idx="1">
                  <c:v>3.184421076</c:v>
                </c:pt>
                <c:pt idx="2">
                  <c:v>3.5845199999999995E-3</c:v>
                </c:pt>
                <c:pt idx="3">
                  <c:v>0</c:v>
                </c:pt>
                <c:pt idx="4">
                  <c:v>0.70277966000000003</c:v>
                </c:pt>
                <c:pt idx="5">
                  <c:v>3.7341951799999999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169,300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140588</c:v>
                </c:pt>
                <c:pt idx="1">
                  <c:v>28700</c:v>
                </c:pt>
                <c:pt idx="2">
                  <c:v>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1990</c:v>
                </c:pt>
                <c:pt idx="1">
                  <c:v>1990</c:v>
                </c:pt>
                <c:pt idx="2">
                  <c:v>1990</c:v>
                </c:pt>
                <c:pt idx="3">
                  <c:v>1990</c:v>
                </c:pt>
                <c:pt idx="4">
                  <c:v>2009.5</c:v>
                </c:pt>
                <c:pt idx="5">
                  <c:v>2009.5</c:v>
                </c:pt>
                <c:pt idx="6">
                  <c:v>2009.5</c:v>
                </c:pt>
                <c:pt idx="7">
                  <c:v>2009.5</c:v>
                </c:pt>
                <c:pt idx="8">
                  <c:v>2009.5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3239.2</c:v>
                </c:pt>
                <c:pt idx="1">
                  <c:v>3598.4</c:v>
                </c:pt>
                <c:pt idx="2">
                  <c:v>3898.099999999999</c:v>
                </c:pt>
                <c:pt idx="3">
                  <c:v>4425.6000000000004</c:v>
                </c:pt>
                <c:pt idx="4">
                  <c:v>5038.0999999999995</c:v>
                </c:pt>
                <c:pt idx="5">
                  <c:v>5909.1999999999989</c:v>
                </c:pt>
                <c:pt idx="6">
                  <c:v>6162.1999999999989</c:v>
                </c:pt>
                <c:pt idx="7">
                  <c:v>6236.1999999999989</c:v>
                </c:pt>
                <c:pt idx="8">
                  <c:v>6236.1999999999989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1131.7</c:v>
                </c:pt>
                <c:pt idx="1">
                  <c:v>1222.9000000000001</c:v>
                </c:pt>
                <c:pt idx="2">
                  <c:v>1285.8</c:v>
                </c:pt>
                <c:pt idx="3">
                  <c:v>1379.9</c:v>
                </c:pt>
                <c:pt idx="4">
                  <c:v>1518.4</c:v>
                </c:pt>
                <c:pt idx="5">
                  <c:v>1624</c:v>
                </c:pt>
                <c:pt idx="6">
                  <c:v>1768.3</c:v>
                </c:pt>
                <c:pt idx="7">
                  <c:v>1892.5000000000011</c:v>
                </c:pt>
                <c:pt idx="8">
                  <c:v>2054.9000000000024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0.31741300023845126</c:v>
                </c:pt>
                <c:pt idx="1">
                  <c:v>0.3340372035936417</c:v>
                </c:pt>
                <c:pt idx="2">
                  <c:v>0.35103438984115731</c:v>
                </c:pt>
                <c:pt idx="3">
                  <c:v>0.41224730628637879</c:v>
                </c:pt>
                <c:pt idx="4">
                  <c:v>0.4556892099154497</c:v>
                </c:pt>
                <c:pt idx="5">
                  <c:v>0.52412644447334744</c:v>
                </c:pt>
                <c:pt idx="6">
                  <c:v>0.48769103521657226</c:v>
                </c:pt>
                <c:pt idx="7">
                  <c:v>0.46060039011542564</c:v>
                </c:pt>
                <c:pt idx="8">
                  <c:v>0.46663101326725442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281</c:v>
                </c:pt>
                <c:pt idx="1">
                  <c:v>297</c:v>
                </c:pt>
                <c:pt idx="2">
                  <c:v>308</c:v>
                </c:pt>
                <c:pt idx="3">
                  <c:v>325</c:v>
                </c:pt>
                <c:pt idx="4">
                  <c:v>352</c:v>
                </c:pt>
                <c:pt idx="5">
                  <c:v>371</c:v>
                </c:pt>
                <c:pt idx="6">
                  <c:v>393</c:v>
                </c:pt>
                <c:pt idx="7">
                  <c:v>413</c:v>
                </c:pt>
                <c:pt idx="8">
                  <c:v>438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32318.299965550705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15080.72106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265725.89299999998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177170.182</c:v>
                </c:pt>
                <c:pt idx="1">
                  <c:v>88456.141000000003</c:v>
                </c:pt>
                <c:pt idx="2">
                  <c:v>99.569999999999979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10715.122500000001</c:v>
                </c:pt>
                <c:pt idx="1">
                  <c:v>4365.5985599999995</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日高町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日高町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28.421803730173746</v>
      </c>
      <c r="BB5" s="29"/>
      <c r="BC5" s="17"/>
      <c r="BD5" s="1005">
        <f>SUM(BC6:BC8)</f>
        <v>12.974263188791573</v>
      </c>
      <c r="BE5" s="29"/>
      <c r="BF5" s="17"/>
      <c r="BG5" s="1005">
        <f>AK35</f>
        <v>11.863136487489303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10.002937643840591</v>
      </c>
      <c r="BA6" s="17"/>
      <c r="BB6" s="29"/>
      <c r="BC6" s="1005">
        <f>O32</f>
        <v>9.7534336708630214</v>
      </c>
      <c r="BD6" s="17"/>
      <c r="BE6" s="29"/>
      <c r="BF6" s="1005">
        <f>AK36</f>
        <v>9.4841598249476622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0.54671160153093523</v>
      </c>
      <c r="BA7" s="17"/>
      <c r="BB7" s="29"/>
      <c r="BC7" s="1005">
        <f>O33</f>
        <v>0.43302168232403432</v>
      </c>
      <c r="BD7" s="17"/>
      <c r="BE7" s="29"/>
      <c r="BF7" s="1005">
        <f t="shared" ref="BF7:BF8" si="0">AK37</f>
        <v>0.32747087016537152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17.87215448480222</v>
      </c>
      <c r="BA8" s="17"/>
      <c r="BB8" s="29"/>
      <c r="BC8" s="1005">
        <f>O34</f>
        <v>2.7878078356045179</v>
      </c>
      <c r="BD8" s="17"/>
      <c r="BE8" s="29"/>
      <c r="BF8" s="1005">
        <f t="shared" si="0"/>
        <v>2.0515057923762705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62.679404724354669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4.8096424197348471</v>
      </c>
      <c r="BA9" s="1005">
        <f>AZ9</f>
        <v>4.8096424197348471</v>
      </c>
      <c r="BB9" s="29"/>
      <c r="BC9" s="1005">
        <f>O35</f>
        <v>7.1167498042506114</v>
      </c>
      <c r="BD9" s="1005">
        <f>BC9</f>
        <v>7.1167498042506114</v>
      </c>
      <c r="BE9" s="29"/>
      <c r="BF9" s="1005">
        <f>AK39</f>
        <v>4.9524097645561245</v>
      </c>
      <c r="BG9" s="1005">
        <f>AK39</f>
        <v>4.9524097645561245</v>
      </c>
      <c r="BH9" s="29"/>
    </row>
    <row r="10" spans="1:62" ht="17.100000000000001" customHeight="1" thickBot="1">
      <c r="B10" s="323"/>
      <c r="C10" s="324"/>
      <c r="D10" s="326"/>
      <c r="E10" s="326"/>
      <c r="F10" s="326"/>
      <c r="G10" s="325"/>
      <c r="H10" s="325"/>
      <c r="I10" s="326"/>
      <c r="J10" s="327"/>
      <c r="K10" s="334"/>
      <c r="L10" s="246" t="s">
        <v>114</v>
      </c>
      <c r="M10" s="246"/>
      <c r="N10" s="563"/>
      <c r="O10" s="906">
        <f>SUM(O11:O13)</f>
        <v>28.421803730173746</v>
      </c>
      <c r="P10" s="453">
        <f t="shared" ref="P10:P22" si="1">O10/$O$9</f>
        <v>0.45344725041924638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9.3231170652319761</v>
      </c>
      <c r="BA10" s="1005">
        <f>AZ10</f>
        <v>9.3231170652319761</v>
      </c>
      <c r="BB10" s="29"/>
      <c r="BC10" s="1005">
        <f>O36</f>
        <v>12.32199263077697</v>
      </c>
      <c r="BD10" s="1005">
        <f>BC10</f>
        <v>12.32199263077697</v>
      </c>
      <c r="BE10" s="29"/>
      <c r="BF10" s="1005">
        <f>AK40</f>
        <v>8.9001383894592276</v>
      </c>
      <c r="BG10" s="1005">
        <f>AK40</f>
        <v>8.9001383894592276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10.002937643840591</v>
      </c>
      <c r="P11" s="454">
        <f t="shared" si="1"/>
        <v>0.15958890624169977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19.32250747666815</v>
      </c>
      <c r="BB11" s="29"/>
      <c r="BC11" s="1005"/>
      <c r="BD11" s="1005">
        <f>SUM(BC12:BC14)</f>
        <v>27.731152529609993</v>
      </c>
      <c r="BE11" s="29"/>
      <c r="BF11" s="17"/>
      <c r="BG11" s="1005">
        <f>AK41</f>
        <v>23.660702077852481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0.54671160153093523</v>
      </c>
      <c r="P12" s="454">
        <f t="shared" si="1"/>
        <v>8.7223483365103712E-3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16.960382436367016</v>
      </c>
      <c r="BA12" s="17"/>
      <c r="BB12" s="29"/>
      <c r="BC12" s="1005">
        <f>O38</f>
        <v>15.828415489707764</v>
      </c>
      <c r="BD12" s="17"/>
      <c r="BE12" s="29"/>
      <c r="BF12" s="1005">
        <f>AK42</f>
        <v>13.758846298623311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17.87215448480222</v>
      </c>
      <c r="P13" s="454">
        <f t="shared" si="1"/>
        <v>0.28513599584103622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0.45470069814660002</v>
      </c>
      <c r="BA13" s="17"/>
      <c r="BB13" s="29"/>
      <c r="BC13" s="1005">
        <f>O41</f>
        <v>0.61110366100421099</v>
      </c>
      <c r="BD13" s="17"/>
      <c r="BE13" s="29"/>
      <c r="BF13" s="1005">
        <f>AK45</f>
        <v>0.46854507651388366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4.8096424197348471</v>
      </c>
      <c r="P14" s="453">
        <f t="shared" si="1"/>
        <v>7.6734015597088395E-2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1.9074243421545329</v>
      </c>
      <c r="BA14" s="17"/>
      <c r="BB14" s="29"/>
      <c r="BC14" s="1005">
        <f>O42</f>
        <v>11.29163337889802</v>
      </c>
      <c r="BD14" s="17"/>
      <c r="BE14" s="29"/>
      <c r="BF14" s="1005">
        <f t="shared" ref="BF14" si="2">AK46</f>
        <v>9.4333107027152856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9.3231170652319761</v>
      </c>
      <c r="P15" s="453">
        <f t="shared" si="1"/>
        <v>0.14874291015098604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0.80233403254594715</v>
      </c>
      <c r="BA15" s="1005">
        <f>AZ15</f>
        <v>0.80233403254594715</v>
      </c>
      <c r="BB15" s="29"/>
      <c r="BC15" s="1005">
        <f>O43</f>
        <v>0.53175263211243862</v>
      </c>
      <c r="BD15" s="1005">
        <f>BC15</f>
        <v>0.53175263211243862</v>
      </c>
      <c r="BE15" s="29"/>
      <c r="BF15" s="1005">
        <f>AK47</f>
        <v>0.38936994723104068</v>
      </c>
      <c r="BG15" s="1005">
        <f>AK47</f>
        <v>0.38936994723104068</v>
      </c>
      <c r="BH15" s="29"/>
    </row>
    <row r="16" spans="1:62" ht="17.100000000000001" customHeight="1" thickBot="1">
      <c r="B16" s="323"/>
      <c r="C16" s="324"/>
      <c r="D16" s="326"/>
      <c r="E16" s="326"/>
      <c r="F16" s="326"/>
      <c r="G16" s="325"/>
      <c r="H16" s="325"/>
      <c r="I16" s="326"/>
      <c r="J16" s="327"/>
      <c r="K16" s="335"/>
      <c r="L16" s="246" t="s">
        <v>128</v>
      </c>
      <c r="M16" s="344"/>
      <c r="N16" s="345"/>
      <c r="O16" s="906">
        <f>SUM(O18:O21)</f>
        <v>19.32250747666815</v>
      </c>
      <c r="P16" s="453">
        <f t="shared" si="1"/>
        <v>0.308275223123812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16.960382436367016</v>
      </c>
      <c r="P17" s="454">
        <f t="shared" si="1"/>
        <v>0.2705893987180274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7.3807784535618266</v>
      </c>
      <c r="P18" s="454">
        <f t="shared" si="1"/>
        <v>0.11775444399991176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9.5796039828051907</v>
      </c>
      <c r="P19" s="454">
        <f t="shared" si="1"/>
        <v>0.15283495471811567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0.45470069814660002</v>
      </c>
      <c r="P20" s="454">
        <f t="shared" si="1"/>
        <v>7.2543876277421284E-3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1.9074243421545329</v>
      </c>
      <c r="P21" s="454">
        <f t="shared" si="1"/>
        <v>3.0431436778042428E-2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0.80233403254594715</v>
      </c>
      <c r="P22" s="612">
        <f t="shared" si="1"/>
        <v>1.2800600708867179E-2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16.807348751455017</v>
      </c>
      <c r="AZ22" s="1005">
        <f t="shared" si="3"/>
        <v>16.753021580415567</v>
      </c>
      <c r="BA22" s="1005">
        <f t="shared" si="3"/>
        <v>15.225508513197845</v>
      </c>
      <c r="BB22" s="1005">
        <f t="shared" si="3"/>
        <v>14.42246196833362</v>
      </c>
      <c r="BC22" s="1005">
        <f t="shared" si="3"/>
        <v>12.974263188791573</v>
      </c>
      <c r="BD22" s="1005">
        <f t="shared" si="3"/>
        <v>14.533811072060782</v>
      </c>
      <c r="BE22" s="1005">
        <f t="shared" si="3"/>
        <v>15.344439807501521</v>
      </c>
      <c r="BF22" s="1005">
        <f t="shared" si="3"/>
        <v>17.954332106271881</v>
      </c>
      <c r="BG22" s="1005">
        <f t="shared" si="3"/>
        <v>17.523885213623608</v>
      </c>
      <c r="BH22" s="1005">
        <f t="shared" si="3"/>
        <v>17.127351911524954</v>
      </c>
      <c r="BI22" s="1005">
        <f t="shared" si="3"/>
        <v>17.904822934364315</v>
      </c>
      <c r="BJ22" s="1005">
        <f t="shared" si="3"/>
        <v>13.642657709149216</v>
      </c>
      <c r="BK22" s="1005">
        <f t="shared" si="3"/>
        <v>13.632131814487421</v>
      </c>
      <c r="BL22" s="1005">
        <f t="shared" si="3"/>
        <v>11.863136487489303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4.6165207256745164</v>
      </c>
      <c r="AZ23" s="1005">
        <f t="shared" ref="AZ23:BL23" si="4">Y39</f>
        <v>5.0432468795211971</v>
      </c>
      <c r="BA23" s="1005">
        <f t="shared" si="4"/>
        <v>6.6195212250532753</v>
      </c>
      <c r="BB23" s="1005">
        <f t="shared" si="4"/>
        <v>6.9198331067475749</v>
      </c>
      <c r="BC23" s="1005">
        <f t="shared" si="4"/>
        <v>7.1167498042506114</v>
      </c>
      <c r="BD23" s="1005">
        <f t="shared" si="4"/>
        <v>7.6620691171475537</v>
      </c>
      <c r="BE23" s="1005">
        <f t="shared" si="4"/>
        <v>6.372874162841426</v>
      </c>
      <c r="BF23" s="1005">
        <f t="shared" si="4"/>
        <v>6.5461054475666867</v>
      </c>
      <c r="BG23" s="1005">
        <f t="shared" si="4"/>
        <v>4.7799665024285751</v>
      </c>
      <c r="BH23" s="1005">
        <f t="shared" si="4"/>
        <v>4.177162638798797</v>
      </c>
      <c r="BI23" s="1005">
        <f t="shared" si="4"/>
        <v>4.0317179105527083</v>
      </c>
      <c r="BJ23" s="1005">
        <f t="shared" si="4"/>
        <v>4.4670086550924664</v>
      </c>
      <c r="BK23" s="1005">
        <f t="shared" si="4"/>
        <v>4.3574466276994714</v>
      </c>
      <c r="BL23" s="1005">
        <f t="shared" si="4"/>
        <v>4.9524097645561245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8.2298298440252768</v>
      </c>
      <c r="AZ24" s="1005">
        <f t="shared" ref="AZ24:BL24" si="5">Y40</f>
        <v>8.9426946059059418</v>
      </c>
      <c r="BA24" s="1005">
        <f t="shared" si="5"/>
        <v>11.669573007268941</v>
      </c>
      <c r="BB24" s="1005">
        <f t="shared" si="5"/>
        <v>12.83658991315054</v>
      </c>
      <c r="BC24" s="1005">
        <f t="shared" si="5"/>
        <v>12.32199263077697</v>
      </c>
      <c r="BD24" s="1005">
        <f t="shared" si="5"/>
        <v>12.7606448075885</v>
      </c>
      <c r="BE24" s="1005">
        <f t="shared" si="5"/>
        <v>10.960829542865961</v>
      </c>
      <c r="BF24" s="1005">
        <f t="shared" si="5"/>
        <v>11.241368517339291</v>
      </c>
      <c r="BG24" s="1005">
        <f t="shared" si="5"/>
        <v>10.002020662915044</v>
      </c>
      <c r="BH24" s="1005">
        <f t="shared" si="5"/>
        <v>7.5965079853508692</v>
      </c>
      <c r="BI24" s="1005">
        <f t="shared" si="5"/>
        <v>7.6216008439427103</v>
      </c>
      <c r="BJ24" s="1005">
        <f t="shared" si="5"/>
        <v>6.8843896893672705</v>
      </c>
      <c r="BK24" s="1005">
        <f t="shared" si="5"/>
        <v>6.8824622656193366</v>
      </c>
      <c r="BL24" s="1005">
        <f t="shared" si="5"/>
        <v>8.9001383894592276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25.844372340304556</v>
      </c>
      <c r="AZ25" s="1005">
        <f t="shared" ref="AZ25:BL25" si="6">Y41</f>
        <v>26.5445157041257</v>
      </c>
      <c r="BA25" s="1005">
        <f t="shared" si="6"/>
        <v>25.950599886055578</v>
      </c>
      <c r="BB25" s="1005">
        <f t="shared" si="6"/>
        <v>25.786614022417652</v>
      </c>
      <c r="BC25" s="1005">
        <f t="shared" si="6"/>
        <v>27.731152529609993</v>
      </c>
      <c r="BD25" s="1005">
        <f t="shared" si="6"/>
        <v>27.258435673554498</v>
      </c>
      <c r="BE25" s="1005">
        <f t="shared" si="6"/>
        <v>26.559163977497409</v>
      </c>
      <c r="BF25" s="1005">
        <f t="shared" si="6"/>
        <v>26.775095488167914</v>
      </c>
      <c r="BG25" s="1005">
        <f t="shared" si="6"/>
        <v>22.098041021454527</v>
      </c>
      <c r="BH25" s="1005">
        <f t="shared" si="6"/>
        <v>21.820086836750395</v>
      </c>
      <c r="BI25" s="1005">
        <f t="shared" si="6"/>
        <v>22.3282048289839</v>
      </c>
      <c r="BJ25" s="1005">
        <f t="shared" si="6"/>
        <v>20.763152466625666</v>
      </c>
      <c r="BK25" s="1005">
        <f t="shared" si="6"/>
        <v>23.395427416632899</v>
      </c>
      <c r="BL25" s="1005">
        <f t="shared" si="6"/>
        <v>23.660702077852481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0.52785708732937231</v>
      </c>
      <c r="AZ26" s="1005">
        <f t="shared" si="7"/>
        <v>0.52476906212411911</v>
      </c>
      <c r="BA26" s="1005">
        <f t="shared" si="7"/>
        <v>0.88327274046705573</v>
      </c>
      <c r="BB26" s="1005">
        <f t="shared" si="7"/>
        <v>0.50727160790305725</v>
      </c>
      <c r="BC26" s="1005">
        <f t="shared" si="7"/>
        <v>0.53175263211243862</v>
      </c>
      <c r="BD26" s="1005">
        <f t="shared" si="7"/>
        <v>0.40903756880313319</v>
      </c>
      <c r="BE26" s="1005">
        <f t="shared" si="7"/>
        <v>0.33614395837471472</v>
      </c>
      <c r="BF26" s="1005">
        <f t="shared" si="7"/>
        <v>0.50019464682647785</v>
      </c>
      <c r="BG26" s="1005">
        <f t="shared" si="7"/>
        <v>0.76684569737660702</v>
      </c>
      <c r="BH26" s="1005">
        <f t="shared" si="7"/>
        <v>0.7970101637925765</v>
      </c>
      <c r="BI26" s="1005">
        <f t="shared" si="7"/>
        <v>0.50485058158380902</v>
      </c>
      <c r="BJ26" s="1005">
        <f t="shared" si="7"/>
        <v>0.65922389031575768</v>
      </c>
      <c r="BK26" s="1005">
        <f t="shared" si="7"/>
        <v>0.48643867775488631</v>
      </c>
      <c r="BL26" s="1005">
        <f t="shared" si="7"/>
        <v>0.38936994723104068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56.025928748788736</v>
      </c>
      <c r="AZ27" s="1005">
        <f t="shared" si="8"/>
        <v>57.808247832092526</v>
      </c>
      <c r="BA27" s="1005">
        <f t="shared" si="8"/>
        <v>60.348475372042699</v>
      </c>
      <c r="BB27" s="1005">
        <f t="shared" si="8"/>
        <v>60.472770618552445</v>
      </c>
      <c r="BC27" s="1005">
        <f t="shared" si="8"/>
        <v>60.675910785541582</v>
      </c>
      <c r="BD27" s="1005">
        <f t="shared" si="8"/>
        <v>62.623998239154467</v>
      </c>
      <c r="BE27" s="1005">
        <f t="shared" si="8"/>
        <v>59.573451449081027</v>
      </c>
      <c r="BF27" s="1005">
        <f t="shared" si="8"/>
        <v>63.017096206172248</v>
      </c>
      <c r="BG27" s="1005">
        <f t="shared" si="8"/>
        <v>55.17075909779836</v>
      </c>
      <c r="BH27" s="1005">
        <f t="shared" si="8"/>
        <v>51.518119536217597</v>
      </c>
      <c r="BI27" s="1005">
        <f t="shared" si="8"/>
        <v>52.391197099427444</v>
      </c>
      <c r="BJ27" s="1005">
        <f t="shared" si="8"/>
        <v>46.416432410550378</v>
      </c>
      <c r="BK27" s="1005">
        <f t="shared" si="8"/>
        <v>48.75390680219401</v>
      </c>
      <c r="BL27" s="1005">
        <f t="shared" si="8"/>
        <v>49.765756666588182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60.675910785541582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12.974263188791573</v>
      </c>
      <c r="P31" s="453">
        <f t="shared" ref="P31:P43" si="9">O31/$O$30</f>
        <v>0.21382889883019607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9.7534336708630214</v>
      </c>
      <c r="P32" s="454">
        <f t="shared" si="9"/>
        <v>0.16074639085907483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0.43302168232403432</v>
      </c>
      <c r="P33" s="454">
        <f t="shared" si="9"/>
        <v>7.136632589736399E-3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2.7878078356045179</v>
      </c>
      <c r="P34" s="454">
        <f t="shared" si="9"/>
        <v>4.5945875381384844E-2</v>
      </c>
      <c r="Q34" s="328"/>
      <c r="R34" s="13"/>
      <c r="S34" s="323"/>
      <c r="T34" s="563" t="s">
        <v>112</v>
      </c>
      <c r="U34" s="332"/>
      <c r="V34" s="332"/>
      <c r="W34" s="332"/>
      <c r="X34" s="893">
        <f>X35+X39+X40+X41+X47</f>
        <v>56.025928748788736</v>
      </c>
      <c r="Y34" s="894">
        <f t="shared" ref="Y34:AK34" si="10">Y35+Y39+Y40+Y41+Y47</f>
        <v>57.808247832092526</v>
      </c>
      <c r="Z34" s="894">
        <f t="shared" si="10"/>
        <v>60.348475372042699</v>
      </c>
      <c r="AA34" s="894">
        <f t="shared" si="10"/>
        <v>60.472770618552445</v>
      </c>
      <c r="AB34" s="894">
        <f t="shared" si="10"/>
        <v>60.675910785541582</v>
      </c>
      <c r="AC34" s="894">
        <f t="shared" si="10"/>
        <v>62.623998239154467</v>
      </c>
      <c r="AD34" s="894">
        <f t="shared" si="10"/>
        <v>59.573451449081027</v>
      </c>
      <c r="AE34" s="894">
        <f t="shared" si="10"/>
        <v>63.017096206172248</v>
      </c>
      <c r="AF34" s="894">
        <f t="shared" si="10"/>
        <v>55.17075909779836</v>
      </c>
      <c r="AG34" s="894">
        <f t="shared" si="10"/>
        <v>51.518119536217597</v>
      </c>
      <c r="AH34" s="894">
        <f t="shared" si="10"/>
        <v>52.391197099427444</v>
      </c>
      <c r="AI34" s="894">
        <f t="shared" si="10"/>
        <v>46.416432410550378</v>
      </c>
      <c r="AJ34" s="894">
        <f t="shared" si="10"/>
        <v>48.75390680219401</v>
      </c>
      <c r="AK34" s="895">
        <f t="shared" si="10"/>
        <v>49.765756666588182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7.1167498042506114</v>
      </c>
      <c r="P35" s="453">
        <f t="shared" si="9"/>
        <v>0.11729119039357637</v>
      </c>
      <c r="Q35" s="328"/>
      <c r="R35" s="13"/>
      <c r="S35" s="323"/>
      <c r="T35" s="334"/>
      <c r="U35" s="246" t="s">
        <v>114</v>
      </c>
      <c r="V35" s="344"/>
      <c r="W35" s="344"/>
      <c r="X35" s="896">
        <f>SUM(X36:X38)</f>
        <v>16.807348751455017</v>
      </c>
      <c r="Y35" s="897">
        <f t="shared" ref="Y35:AK35" si="11">SUM(Y36:Y38)</f>
        <v>16.753021580415567</v>
      </c>
      <c r="Z35" s="897">
        <f t="shared" si="11"/>
        <v>15.225508513197845</v>
      </c>
      <c r="AA35" s="897">
        <f t="shared" si="11"/>
        <v>14.42246196833362</v>
      </c>
      <c r="AB35" s="897">
        <f t="shared" si="11"/>
        <v>12.974263188791573</v>
      </c>
      <c r="AC35" s="897">
        <f t="shared" si="11"/>
        <v>14.533811072060782</v>
      </c>
      <c r="AD35" s="897">
        <f t="shared" si="11"/>
        <v>15.344439807501521</v>
      </c>
      <c r="AE35" s="897">
        <f t="shared" si="11"/>
        <v>17.954332106271881</v>
      </c>
      <c r="AF35" s="897">
        <f t="shared" si="11"/>
        <v>17.523885213623608</v>
      </c>
      <c r="AG35" s="897">
        <f t="shared" si="11"/>
        <v>17.127351911524954</v>
      </c>
      <c r="AH35" s="897">
        <f t="shared" si="11"/>
        <v>17.904822934364315</v>
      </c>
      <c r="AI35" s="897">
        <f t="shared" si="11"/>
        <v>13.642657709149216</v>
      </c>
      <c r="AJ35" s="897">
        <f t="shared" si="11"/>
        <v>13.632131814487421</v>
      </c>
      <c r="AK35" s="898">
        <f t="shared" si="11"/>
        <v>11.863136487489303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12.32199263077697</v>
      </c>
      <c r="P36" s="453">
        <f t="shared" si="9"/>
        <v>0.20307882438434147</v>
      </c>
      <c r="Q36" s="328"/>
      <c r="R36" s="13"/>
      <c r="S36" s="356" t="s">
        <v>184</v>
      </c>
      <c r="T36" s="335"/>
      <c r="U36" s="346"/>
      <c r="V36" s="336" t="s">
        <v>184</v>
      </c>
      <c r="W36" s="357"/>
      <c r="X36" s="899">
        <f>VLOOKUP(年度マスタ!$K$4&amp;"_"&amp;X$33,データシート1!$A:$BT,MATCH("aa_"&amp;$S36,データシート1!$A$1:$BT$1,0),0)</f>
        <v>10.81997302632883</v>
      </c>
      <c r="Y36" s="900">
        <f>VLOOKUP(年度マスタ!$K$4&amp;"_"&amp;Y$33,データシート1!$A:$BT,MATCH("aa_"&amp;$S36,データシート1!$A$1:$BT$1,0),0)</f>
        <v>10.87204395389776</v>
      </c>
      <c r="Z36" s="900">
        <f>VLOOKUP(年度マスタ!$K$4&amp;"_"&amp;Z$33,データシート1!$A:$BT,MATCH("aa_"&amp;$S36,データシート1!$A$1:$BT$1,0),0)</f>
        <v>11.72812904391624</v>
      </c>
      <c r="AA36" s="900">
        <f>VLOOKUP(年度マスタ!$K$4&amp;"_"&amp;AA$33,データシート1!$A:$BT,MATCH("aa_"&amp;$S36,データシート1!$A$1:$BT$1,0),0)</f>
        <v>10.84943502610227</v>
      </c>
      <c r="AB36" s="900">
        <f>VLOOKUP(年度マスタ!$K$4&amp;"_"&amp;AB$33,データシート1!$A:$BT,MATCH("aa_"&amp;$S36,データシート1!$A$1:$BT$1,0),0)</f>
        <v>9.7534336708630214</v>
      </c>
      <c r="AC36" s="900">
        <f>VLOOKUP(年度マスタ!$K$4&amp;"_"&amp;AC$33,データシート1!$A:$BT,MATCH("aa_"&amp;$S36,データシート1!$A$1:$BT$1,0),0)</f>
        <v>10.55885161018529</v>
      </c>
      <c r="AD36" s="900">
        <f>VLOOKUP(年度マスタ!$K$4&amp;"_"&amp;AD$33,データシート1!$A:$BT,MATCH("aa_"&amp;$S36,データシート1!$A$1:$BT$1,0),0)</f>
        <v>10.87169520704056</v>
      </c>
      <c r="AE36" s="900">
        <f>VLOOKUP(年度マスタ!$K$4&amp;"_"&amp;AE$33,データシート1!$A:$BT,MATCH("aa_"&amp;$S36,データシート1!$A$1:$BT$1,0),0)</f>
        <v>11.859459374842995</v>
      </c>
      <c r="AF36" s="900">
        <f>VLOOKUP(年度マスタ!$K$4&amp;"_"&amp;AF$33,データシート1!$A:$BT,MATCH("aa_"&amp;$S36,データシート1!$A$1:$BT$1,0),0)</f>
        <v>11.868642484599798</v>
      </c>
      <c r="AG36" s="900">
        <f>VLOOKUP(年度マスタ!$K$4&amp;"_"&amp;AG$33,データシート1!$A:$BT,MATCH("aa_"&amp;$S36,データシート1!$A$1:$BT$1,0),0)</f>
        <v>12.000136258245112</v>
      </c>
      <c r="AH36" s="900">
        <f>VLOOKUP(年度マスタ!$K$4&amp;"_"&amp;AH$33,データシート1!$A:$BT,MATCH("aa_"&amp;$S36,データシート1!$A$1:$BT$1,0),0)</f>
        <v>12.759088209705324</v>
      </c>
      <c r="AI36" s="900">
        <f>VLOOKUP(年度マスタ!$K$4&amp;"_"&amp;AI$33,データシート1!$A:$BT,MATCH("aa_"&amp;$S36,データシート1!$A$1:$BT$1,0),0)</f>
        <v>10.45921205380936</v>
      </c>
      <c r="AJ36" s="900">
        <f>VLOOKUP(年度マスタ!$K$4&amp;"_"&amp;AJ$33,データシート1!$A:$BT,MATCH("aa_"&amp;$S36,データシート1!$A$1:$BT$1,0),0)</f>
        <v>10.998245142100977</v>
      </c>
      <c r="AK36" s="901">
        <f>VLOOKUP(年度マスタ!$K$4&amp;"_"&amp;AK$33,データシート1!$A:$BT,MATCH("aa_"&amp;$S36,データシート1!$A$1:$BT$1,0),0)</f>
        <v>9.4841598249476622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27.731152529609993</v>
      </c>
      <c r="P37" s="453">
        <f t="shared" si="9"/>
        <v>0.45703726850719195</v>
      </c>
      <c r="Q37" s="328"/>
      <c r="R37" s="13"/>
      <c r="S37" s="356" t="s">
        <v>187</v>
      </c>
      <c r="T37" s="335"/>
      <c r="U37" s="346"/>
      <c r="V37" s="336" t="s">
        <v>194</v>
      </c>
      <c r="W37" s="357"/>
      <c r="X37" s="899">
        <f>VLOOKUP(年度マスタ!$K$4&amp;"_"&amp;X$33,データシート1!$A:$BT,MATCH("aa_"&amp;$S37,データシート1!$A$1:$BT$1,0),0)</f>
        <v>0.29256129272679282</v>
      </c>
      <c r="Y37" s="900">
        <f>VLOOKUP(年度マスタ!$K$4&amp;"_"&amp;Y$33,データシート1!$A:$BT,MATCH("aa_"&amp;$S37,データシート1!$A$1:$BT$1,0),0)</f>
        <v>0.32484480958331602</v>
      </c>
      <c r="Z37" s="900">
        <f>VLOOKUP(年度マスタ!$K$4&amp;"_"&amp;Z$33,データシート1!$A:$BT,MATCH("aa_"&amp;$S37,データシート1!$A$1:$BT$1,0),0)</f>
        <v>0.46793280808188281</v>
      </c>
      <c r="AA37" s="900">
        <f>VLOOKUP(年度マスタ!$K$4&amp;"_"&amp;AA$33,データシート1!$A:$BT,MATCH("aa_"&amp;$S37,データシート1!$A$1:$BT$1,0),0)</f>
        <v>0.45319767369254271</v>
      </c>
      <c r="AB37" s="900">
        <f>VLOOKUP(年度マスタ!$K$4&amp;"_"&amp;AB$33,データシート1!$A:$BT,MATCH("aa_"&amp;$S37,データシート1!$A$1:$BT$1,0),0)</f>
        <v>0.43302168232403432</v>
      </c>
      <c r="AC37" s="900">
        <f>VLOOKUP(年度マスタ!$K$4&amp;"_"&amp;AC$33,データシート1!$A:$BT,MATCH("aa_"&amp;$S37,データシート1!$A$1:$BT$1,0),0)</f>
        <v>0.40206806510034188</v>
      </c>
      <c r="AD37" s="900">
        <f>VLOOKUP(年度マスタ!$K$4&amp;"_"&amp;AD$33,データシート1!$A:$BT,MATCH("aa_"&amp;$S37,データシート1!$A$1:$BT$1,0),0)</f>
        <v>0.36376689409267821</v>
      </c>
      <c r="AE37" s="900">
        <f>VLOOKUP(年度マスタ!$K$4&amp;"_"&amp;AE$33,データシート1!$A:$BT,MATCH("aa_"&amp;$S37,データシート1!$A$1:$BT$1,0),0)</f>
        <v>0.36922192741829174</v>
      </c>
      <c r="AF37" s="900">
        <f>VLOOKUP(年度マスタ!$K$4&amp;"_"&amp;AF$33,データシート1!$A:$BT,MATCH("aa_"&amp;$S37,データシート1!$A$1:$BT$1,0),0)</f>
        <v>0.35029146228716213</v>
      </c>
      <c r="AG37" s="900">
        <f>VLOOKUP(年度マスタ!$K$4&amp;"_"&amp;AG$33,データシート1!$A:$BT,MATCH("aa_"&amp;$S37,データシート1!$A$1:$BT$1,0),0)</f>
        <v>0.31467364184961527</v>
      </c>
      <c r="AH37" s="900">
        <f>VLOOKUP(年度マスタ!$K$4&amp;"_"&amp;AH$33,データシート1!$A:$BT,MATCH("aa_"&amp;$S37,データシート1!$A$1:$BT$1,0),0)</f>
        <v>0.28831695346529806</v>
      </c>
      <c r="AI37" s="900">
        <f>VLOOKUP(年度マスタ!$K$4&amp;"_"&amp;AI$33,データシート1!$A:$BT,MATCH("aa_"&amp;$S37,データシート1!$A$1:$BT$1,0),0)</f>
        <v>0.34136382573642482</v>
      </c>
      <c r="AJ37" s="900">
        <f>VLOOKUP(年度マスタ!$K$4&amp;"_"&amp;AJ$33,データシート1!$A:$BT,MATCH("aa_"&amp;$S37,データシート1!$A$1:$BT$1,0),0)</f>
        <v>0.3504326757128246</v>
      </c>
      <c r="AK37" s="901">
        <f>VLOOKUP(年度マスタ!$K$4&amp;"_"&amp;AK$33,データシート1!$A:$BT,MATCH("aa_"&amp;$S37,データシート1!$A$1:$BT$1,0),0)</f>
        <v>0.32747087016537152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15.828415489707764</v>
      </c>
      <c r="P38" s="454">
        <f t="shared" si="9"/>
        <v>0.26086819768809316</v>
      </c>
      <c r="Q38" s="328"/>
      <c r="R38" s="13"/>
      <c r="S38" s="356" t="s">
        <v>188</v>
      </c>
      <c r="T38" s="335"/>
      <c r="U38" s="348"/>
      <c r="V38" s="358" t="s">
        <v>197</v>
      </c>
      <c r="W38" s="358"/>
      <c r="X38" s="899">
        <f>VLOOKUP(年度マスタ!$K$4&amp;"_"&amp;X$33,データシート1!$A:$BT,MATCH("aa_"&amp;$S38,データシート1!$A$1:$BT$1,0),0)</f>
        <v>5.6948144323993937</v>
      </c>
      <c r="Y38" s="900">
        <f>VLOOKUP(年度マスタ!$K$4&amp;"_"&amp;Y$33,データシート1!$A:$BT,MATCH("aa_"&amp;$S38,データシート1!$A$1:$BT$1,0),0)</f>
        <v>5.5561328169344906</v>
      </c>
      <c r="Z38" s="900">
        <f>VLOOKUP(年度マスタ!$K$4&amp;"_"&amp;Z$33,データシート1!$A:$BT,MATCH("aa_"&amp;$S38,データシート1!$A$1:$BT$1,0),0)</f>
        <v>3.0294466611997199</v>
      </c>
      <c r="AA38" s="900">
        <f>VLOOKUP(年度マスタ!$K$4&amp;"_"&amp;AA$33,データシート1!$A:$BT,MATCH("aa_"&amp;$S38,データシート1!$A$1:$BT$1,0),0)</f>
        <v>3.119829268538806</v>
      </c>
      <c r="AB38" s="900">
        <f>VLOOKUP(年度マスタ!$K$4&amp;"_"&amp;AB$33,データシート1!$A:$BT,MATCH("aa_"&amp;$S38,データシート1!$A$1:$BT$1,0),0)</f>
        <v>2.7878078356045179</v>
      </c>
      <c r="AC38" s="900">
        <f>VLOOKUP(年度マスタ!$K$4&amp;"_"&amp;AC$33,データシート1!$A:$BT,MATCH("aa_"&amp;$S38,データシート1!$A$1:$BT$1,0),0)</f>
        <v>3.5728913967751521</v>
      </c>
      <c r="AD38" s="900">
        <f>VLOOKUP(年度マスタ!$K$4&amp;"_"&amp;AD$33,データシート1!$A:$BT,MATCH("aa_"&amp;$S38,データシート1!$A$1:$BT$1,0),0)</f>
        <v>4.1089777063682824</v>
      </c>
      <c r="AE38" s="900">
        <f>VLOOKUP(年度マスタ!$K$4&amp;"_"&amp;AE$33,データシート1!$A:$BT,MATCH("aa_"&amp;$S38,データシート1!$A$1:$BT$1,0),0)</f>
        <v>5.7256508040105949</v>
      </c>
      <c r="AF38" s="900">
        <f>VLOOKUP(年度マスタ!$K$4&amp;"_"&amp;AF$33,データシート1!$A:$BT,MATCH("aa_"&amp;$S38,データシート1!$A$1:$BT$1,0),0)</f>
        <v>5.3049512667366496</v>
      </c>
      <c r="AG38" s="900">
        <f>VLOOKUP(年度マスタ!$K$4&amp;"_"&amp;AG$33,データシート1!$A:$BT,MATCH("aa_"&amp;$S38,データシート1!$A$1:$BT$1,0),0)</f>
        <v>4.8125420114302253</v>
      </c>
      <c r="AH38" s="900">
        <f>VLOOKUP(年度マスタ!$K$4&amp;"_"&amp;AH$33,データシート1!$A:$BT,MATCH("aa_"&amp;$S38,データシート1!$A$1:$BT$1,0),0)</f>
        <v>4.8574177711936937</v>
      </c>
      <c r="AI38" s="900">
        <f>VLOOKUP(年度マスタ!$K$4&amp;"_"&amp;AI$33,データシート1!$A:$BT,MATCH("aa_"&amp;$S38,データシート1!$A$1:$BT$1,0),0)</f>
        <v>2.842081829603432</v>
      </c>
      <c r="AJ38" s="900">
        <f>VLOOKUP(年度マスタ!$K$4&amp;"_"&amp;AJ$33,データシート1!$A:$BT,MATCH("aa_"&amp;$S38,データシート1!$A$1:$BT$1,0),0)</f>
        <v>2.2834539966736194</v>
      </c>
      <c r="AK38" s="901">
        <f>VLOOKUP(年度マスタ!$K$4&amp;"_"&amp;AK$33,データシート1!$A:$BT,MATCH("aa_"&amp;$S38,データシート1!$A$1:$BT$1,0),0)</f>
        <v>2.0515057923762705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7.5461021105345694</v>
      </c>
      <c r="P39" s="454">
        <f t="shared" si="9"/>
        <v>0.12436734797778634</v>
      </c>
      <c r="Q39" s="328"/>
      <c r="R39" s="13"/>
      <c r="S39" s="356" t="s">
        <v>189</v>
      </c>
      <c r="T39" s="335"/>
      <c r="U39" s="343" t="s">
        <v>199</v>
      </c>
      <c r="V39" s="344"/>
      <c r="W39" s="344"/>
      <c r="X39" s="896">
        <f>VLOOKUP(年度マスタ!$K$4&amp;"_"&amp;X$33,データシート1!$A:$BT,MATCH("aa_"&amp;$S39,データシート1!$A$1:$BT$1,0),0)</f>
        <v>4.6165207256745164</v>
      </c>
      <c r="Y39" s="897">
        <f>VLOOKUP(年度マスタ!$K$4&amp;"_"&amp;Y$33,データシート1!$A:$BT,MATCH("aa_"&amp;$S39,データシート1!$A$1:$BT$1,0),0)</f>
        <v>5.0432468795211971</v>
      </c>
      <c r="Z39" s="897">
        <f>VLOOKUP(年度マスタ!$K$4&amp;"_"&amp;Z$33,データシート1!$A:$BT,MATCH("aa_"&amp;$S39,データシート1!$A$1:$BT$1,0),0)</f>
        <v>6.6195212250532753</v>
      </c>
      <c r="AA39" s="897">
        <f>VLOOKUP(年度マスタ!$K$4&amp;"_"&amp;AA$33,データシート1!$A:$BT,MATCH("aa_"&amp;$S39,データシート1!$A$1:$BT$1,0),0)</f>
        <v>6.9198331067475749</v>
      </c>
      <c r="AB39" s="897">
        <f>VLOOKUP(年度マスタ!$K$4&amp;"_"&amp;AB$33,データシート1!$A:$BT,MATCH("aa_"&amp;$S39,データシート1!$A$1:$BT$1,0),0)</f>
        <v>7.1167498042506114</v>
      </c>
      <c r="AC39" s="897">
        <f>VLOOKUP(年度マスタ!$K$4&amp;"_"&amp;AC$33,データシート1!$A:$BT,MATCH("aa_"&amp;$S39,データシート1!$A$1:$BT$1,0),0)</f>
        <v>7.6620691171475537</v>
      </c>
      <c r="AD39" s="897">
        <f>VLOOKUP(年度マスタ!$K$4&amp;"_"&amp;AD$33,データシート1!$A:$BT,MATCH("aa_"&amp;$S39,データシート1!$A$1:$BT$1,0),0)</f>
        <v>6.372874162841426</v>
      </c>
      <c r="AE39" s="897">
        <f>VLOOKUP(年度マスタ!$K$4&amp;"_"&amp;AE$33,データシート1!$A:$BT,MATCH("aa_"&amp;$S39,データシート1!$A$1:$BT$1,0),0)</f>
        <v>6.5461054475666867</v>
      </c>
      <c r="AF39" s="897">
        <f>VLOOKUP(年度マスタ!$K$4&amp;"_"&amp;AF$33,データシート1!$A:$BT,MATCH("aa_"&amp;$S39,データシート1!$A$1:$BT$1,0),0)</f>
        <v>4.7799665024285751</v>
      </c>
      <c r="AG39" s="897">
        <f>VLOOKUP(年度マスタ!$K$4&amp;"_"&amp;AG$33,データシート1!$A:$BT,MATCH("aa_"&amp;$S39,データシート1!$A$1:$BT$1,0),0)</f>
        <v>4.177162638798797</v>
      </c>
      <c r="AH39" s="897">
        <f>VLOOKUP(年度マスタ!$K$4&amp;"_"&amp;AH$33,データシート1!$A:$BT,MATCH("aa_"&amp;$S39,データシート1!$A$1:$BT$1,0),0)</f>
        <v>4.0317179105527083</v>
      </c>
      <c r="AI39" s="897">
        <f>VLOOKUP(年度マスタ!$K$4&amp;"_"&amp;AI$33,データシート1!$A:$BT,MATCH("aa_"&amp;$S39,データシート1!$A$1:$BT$1,0),0)</f>
        <v>4.4670086550924664</v>
      </c>
      <c r="AJ39" s="897">
        <f>VLOOKUP(年度マスタ!$K$4&amp;"_"&amp;AJ$33,データシート1!$A:$BT,MATCH("aa_"&amp;$S39,データシート1!$A$1:$BT$1,0),0)</f>
        <v>4.3574466276994714</v>
      </c>
      <c r="AK39" s="898">
        <f>VLOOKUP(年度マスタ!$K$4&amp;"_"&amp;AK$33,データシート1!$A:$BT,MATCH("aa_"&amp;$S39,データシート1!$A$1:$BT$1,0),0)</f>
        <v>4.9524097645561245</v>
      </c>
      <c r="AL39" s="330"/>
      <c r="AW39" s="17" t="str">
        <f>年度マスタ!K4</f>
        <v>30382</v>
      </c>
      <c r="AX39" s="17" t="s">
        <v>200</v>
      </c>
      <c r="AY39" s="17">
        <f>VLOOKUP($AW39&amp;"_"&amp;$AY$34,データシート1!$A:$BT,MATCH($AY$31&amp;"_"&amp;AY$36,データシート1!$A$1:$BT$1,0),0)</f>
        <v>9.4841598249476622</v>
      </c>
      <c r="AZ39" s="17">
        <f>VLOOKUP($AW39&amp;"_"&amp;$AY$34,データシート1!$A:$BT,MATCH($AY$31&amp;"_"&amp;AZ$36,データシート1!$A$1:$BT$1,0),0)</f>
        <v>0.32747087016537152</v>
      </c>
      <c r="BA39" s="17">
        <f>VLOOKUP($AW39&amp;"_"&amp;$AY$34,データシート1!$A:$BT,MATCH($AY$31&amp;"_"&amp;BA$36,データシート1!$A$1:$BT$1,0),0)</f>
        <v>2.0515057923762705</v>
      </c>
      <c r="BB39" s="17">
        <f>VLOOKUP($AW39&amp;"_"&amp;$AY$34,データシート1!$A:$BT,MATCH($AY$31&amp;"_"&amp;BB$36,データシート1!$A$1:$BT$1,0),0)</f>
        <v>4.9524097645561245</v>
      </c>
      <c r="BC39" s="17">
        <f>VLOOKUP($AW39&amp;"_"&amp;$AY$34,データシート1!$A:$BT,MATCH($AY$31&amp;"_"&amp;BC$36,データシート1!$A$1:$BT$1,0),0)</f>
        <v>8.9001383894592276</v>
      </c>
      <c r="BD39" s="17">
        <f>VLOOKUP($AW39&amp;"_"&amp;$AY$34,データシート1!$A:$BT,MATCH($AY$31&amp;"_"&amp;BD$36,データシート1!$A$1:$BT$1,0),0)</f>
        <v>6.7562831711812592</v>
      </c>
      <c r="BE39" s="17">
        <f>VLOOKUP($AW39&amp;"_"&amp;$AY$34,データシート1!$A:$BT,MATCH($AY$31&amp;"_"&amp;BE$36,データシート1!$A$1:$BT$1,0),0)</f>
        <v>7.0025631274420519</v>
      </c>
      <c r="BF39" s="17">
        <f>VLOOKUP($AW39&amp;"_"&amp;$AY$34,データシート1!$A:$BT,MATCH($AY$31&amp;"_"&amp;BF$36,データシート1!$A$1:$BT$1,0),0)</f>
        <v>0.46854507651388366</v>
      </c>
      <c r="BG39" s="17">
        <f>VLOOKUP($AW39&amp;"_"&amp;$AY$34,データシート1!$A:$BT,MATCH($AY$31&amp;"_"&amp;BG$36,データシート1!$A$1:$BT$1,0),0)</f>
        <v>9.4333107027152856</v>
      </c>
      <c r="BH39" s="17">
        <f>VLOOKUP($AW39&amp;"_"&amp;$AY$34,データシート1!$A:$BT,MATCH($AY$31&amp;"_"&amp;BH$36,データシート1!$A$1:$BT$1,0),0)</f>
        <v>0.38936994723104068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8.2823133791731944</v>
      </c>
      <c r="P40" s="454">
        <f t="shared" si="9"/>
        <v>0.13650084971030679</v>
      </c>
      <c r="Q40" s="328"/>
      <c r="R40" s="13"/>
      <c r="S40" s="356" t="s">
        <v>165</v>
      </c>
      <c r="T40" s="335"/>
      <c r="U40" s="343" t="s">
        <v>165</v>
      </c>
      <c r="V40" s="344"/>
      <c r="W40" s="344"/>
      <c r="X40" s="896">
        <f>VLOOKUP(年度マスタ!$K$4&amp;"_"&amp;X$33,データシート1!$A:$BT,MATCH("aa_"&amp;$S40,データシート1!$A$1:$BT$1,0),0)</f>
        <v>8.2298298440252768</v>
      </c>
      <c r="Y40" s="897">
        <f>VLOOKUP(年度マスタ!$K$4&amp;"_"&amp;Y$33,データシート1!$A:$BT,MATCH("aa_"&amp;$S40,データシート1!$A$1:$BT$1,0),0)</f>
        <v>8.9426946059059418</v>
      </c>
      <c r="Z40" s="897">
        <f>VLOOKUP(年度マスタ!$K$4&amp;"_"&amp;Z$33,データシート1!$A:$BT,MATCH("aa_"&amp;$S40,データシート1!$A$1:$BT$1,0),0)</f>
        <v>11.669573007268941</v>
      </c>
      <c r="AA40" s="897">
        <f>VLOOKUP(年度マスタ!$K$4&amp;"_"&amp;AA$33,データシート1!$A:$BT,MATCH("aa_"&amp;$S40,データシート1!$A$1:$BT$1,0),0)</f>
        <v>12.83658991315054</v>
      </c>
      <c r="AB40" s="897">
        <f>VLOOKUP(年度マスタ!$K$4&amp;"_"&amp;AB$33,データシート1!$A:$BT,MATCH("aa_"&amp;$S40,データシート1!$A$1:$BT$1,0),0)</f>
        <v>12.32199263077697</v>
      </c>
      <c r="AC40" s="897">
        <f>VLOOKUP(年度マスタ!$K$4&amp;"_"&amp;AC$33,データシート1!$A:$BT,MATCH("aa_"&amp;$S40,データシート1!$A$1:$BT$1,0),0)</f>
        <v>12.7606448075885</v>
      </c>
      <c r="AD40" s="897">
        <f>VLOOKUP(年度マスタ!$K$4&amp;"_"&amp;AD$33,データシート1!$A:$BT,MATCH("aa_"&amp;$S40,データシート1!$A$1:$BT$1,0),0)</f>
        <v>10.960829542865961</v>
      </c>
      <c r="AE40" s="897">
        <f>VLOOKUP(年度マスタ!$K$4&amp;"_"&amp;AE$33,データシート1!$A:$BT,MATCH("aa_"&amp;$S40,データシート1!$A$1:$BT$1,0),0)</f>
        <v>11.241368517339291</v>
      </c>
      <c r="AF40" s="897">
        <f>VLOOKUP(年度マスタ!$K$4&amp;"_"&amp;AF$33,データシート1!$A:$BT,MATCH("aa_"&amp;$S40,データシート1!$A$1:$BT$1,0),0)</f>
        <v>10.002020662915044</v>
      </c>
      <c r="AG40" s="897">
        <f>VLOOKUP(年度マスタ!$K$4&amp;"_"&amp;AG$33,データシート1!$A:$BT,MATCH("aa_"&amp;$S40,データシート1!$A$1:$BT$1,0),0)</f>
        <v>7.5965079853508692</v>
      </c>
      <c r="AH40" s="897">
        <f>VLOOKUP(年度マスタ!$K$4&amp;"_"&amp;AH$33,データシート1!$A:$BT,MATCH("aa_"&amp;$S40,データシート1!$A$1:$BT$1,0),0)</f>
        <v>7.6216008439427103</v>
      </c>
      <c r="AI40" s="897">
        <f>VLOOKUP(年度マスタ!$K$4&amp;"_"&amp;AI$33,データシート1!$A:$BT,MATCH("aa_"&amp;$S40,データシート1!$A$1:$BT$1,0),0)</f>
        <v>6.8843896893672705</v>
      </c>
      <c r="AJ40" s="897">
        <f>VLOOKUP(年度マスタ!$K$4&amp;"_"&amp;AJ$33,データシート1!$A:$BT,MATCH("aa_"&amp;$S40,データシート1!$A$1:$BT$1,0),0)</f>
        <v>6.8824622656193366</v>
      </c>
      <c r="AK40" s="898">
        <f>VLOOKUP(年度マスタ!$K$4&amp;"_"&amp;AK$33,データシート1!$A:$BT,MATCH("aa_"&amp;$S40,データシート1!$A$1:$BT$1,0),0)</f>
        <v>8.9001383894592276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0.61110366100421099</v>
      </c>
      <c r="P41" s="454">
        <f t="shared" si="9"/>
        <v>1.0071602602953105E-2</v>
      </c>
      <c r="Q41" s="328"/>
      <c r="R41" s="13"/>
      <c r="S41" s="356" t="s">
        <v>201</v>
      </c>
      <c r="T41" s="335"/>
      <c r="U41" s="246" t="s">
        <v>128</v>
      </c>
      <c r="V41" s="344"/>
      <c r="W41" s="344"/>
      <c r="X41" s="896">
        <f>X42+X45+X46</f>
        <v>25.844372340304556</v>
      </c>
      <c r="Y41" s="897">
        <f t="shared" ref="Y41:AH41" si="12">Y42+Y45+Y46</f>
        <v>26.5445157041257</v>
      </c>
      <c r="Z41" s="897">
        <f t="shared" si="12"/>
        <v>25.950599886055578</v>
      </c>
      <c r="AA41" s="897">
        <f t="shared" si="12"/>
        <v>25.786614022417652</v>
      </c>
      <c r="AB41" s="897">
        <f t="shared" si="12"/>
        <v>27.731152529609993</v>
      </c>
      <c r="AC41" s="897">
        <f t="shared" si="12"/>
        <v>27.258435673554498</v>
      </c>
      <c r="AD41" s="897">
        <f t="shared" si="12"/>
        <v>26.559163977497409</v>
      </c>
      <c r="AE41" s="897">
        <f t="shared" si="12"/>
        <v>26.775095488167914</v>
      </c>
      <c r="AF41" s="897">
        <f t="shared" si="12"/>
        <v>22.098041021454527</v>
      </c>
      <c r="AG41" s="897">
        <f t="shared" si="12"/>
        <v>21.820086836750395</v>
      </c>
      <c r="AH41" s="897">
        <f t="shared" si="12"/>
        <v>22.3282048289839</v>
      </c>
      <c r="AI41" s="897">
        <f>AI42+AI45+AI46</f>
        <v>20.763152466625666</v>
      </c>
      <c r="AJ41" s="897">
        <f>AJ42+AJ45+AJ46</f>
        <v>23.395427416632899</v>
      </c>
      <c r="AK41" s="898">
        <f>AK42+AK45+AK46</f>
        <v>23.660702077852481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11.29163337889802</v>
      </c>
      <c r="P42" s="454">
        <f t="shared" si="9"/>
        <v>0.18609746821614576</v>
      </c>
      <c r="Q42" s="328"/>
      <c r="R42" s="13"/>
      <c r="S42" s="356"/>
      <c r="T42" s="335"/>
      <c r="U42" s="346"/>
      <c r="V42" s="564" t="s">
        <v>129</v>
      </c>
      <c r="W42" s="336"/>
      <c r="X42" s="899">
        <f>SUM(X43:X44)</f>
        <v>16.113712333031405</v>
      </c>
      <c r="Y42" s="900">
        <f t="shared" ref="Y42:AK42" si="13">SUM(Y43:Y44)</f>
        <v>16.336453344606614</v>
      </c>
      <c r="Z42" s="900">
        <f t="shared" si="13"/>
        <v>15.99567367187848</v>
      </c>
      <c r="AA42" s="900">
        <f t="shared" si="13"/>
        <v>15.988596901373075</v>
      </c>
      <c r="AB42" s="900">
        <f t="shared" si="13"/>
        <v>15.828415489707764</v>
      </c>
      <c r="AC42" s="900">
        <f t="shared" si="13"/>
        <v>15.429861658006798</v>
      </c>
      <c r="AD42" s="900">
        <f t="shared" si="13"/>
        <v>15.309210141716376</v>
      </c>
      <c r="AE42" s="900">
        <f t="shared" si="13"/>
        <v>15.043902443591314</v>
      </c>
      <c r="AF42" s="900">
        <f t="shared" si="13"/>
        <v>14.711026783268514</v>
      </c>
      <c r="AG42" s="900">
        <f t="shared" si="13"/>
        <v>14.51884150010479</v>
      </c>
      <c r="AH42" s="900">
        <f t="shared" si="13"/>
        <v>14.583235599338154</v>
      </c>
      <c r="AI42" s="900">
        <f t="shared" si="13"/>
        <v>13.338256854847385</v>
      </c>
      <c r="AJ42" s="900">
        <f t="shared" si="13"/>
        <v>13.409348426918562</v>
      </c>
      <c r="AK42" s="901">
        <f t="shared" si="13"/>
        <v>13.758846298623311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0.53175263211243862</v>
      </c>
      <c r="P43" s="612">
        <f t="shared" si="9"/>
        <v>8.763817884694193E-3</v>
      </c>
      <c r="Q43" s="328"/>
      <c r="R43" s="13"/>
      <c r="S43" s="356" t="s">
        <v>190</v>
      </c>
      <c r="T43" s="359"/>
      <c r="U43" s="346"/>
      <c r="V43" s="360"/>
      <c r="W43" s="347" t="s">
        <v>190</v>
      </c>
      <c r="X43" s="899">
        <f>VLOOKUP(年度マスタ!$K$4&amp;"_"&amp;X$33,データシート1!$A:$BT,MATCH("aa_"&amp;$S43,データシート1!$A$1:$BT$1,0),0)</f>
        <v>7.4437550802600976</v>
      </c>
      <c r="Y43" s="900">
        <f>VLOOKUP(年度マスタ!$K$4&amp;"_"&amp;Y$33,データシート1!$A:$BT,MATCH("aa_"&amp;$S43,データシート1!$A$1:$BT$1,0),0)</f>
        <v>7.5412480462639442</v>
      </c>
      <c r="Z43" s="900">
        <f>VLOOKUP(年度マスタ!$K$4&amp;"_"&amp;Z$33,データシート1!$A:$BT,MATCH("aa_"&amp;$S43,データシート1!$A$1:$BT$1,0),0)</f>
        <v>7.6179347211174111</v>
      </c>
      <c r="AA43" s="900">
        <f>VLOOKUP(年度マスタ!$K$4&amp;"_"&amp;AA$33,データシート1!$A:$BT,MATCH("aa_"&amp;$S43,データシート1!$A$1:$BT$1,0),0)</f>
        <v>7.6975612931391106</v>
      </c>
      <c r="AB43" s="900">
        <f>VLOOKUP(年度マスタ!$K$4&amp;"_"&amp;AB$33,データシート1!$A:$BT,MATCH("aa_"&amp;$S43,データシート1!$A$1:$BT$1,0),0)</f>
        <v>7.5461021105345694</v>
      </c>
      <c r="AC43" s="900">
        <f>VLOOKUP(年度マスタ!$K$4&amp;"_"&amp;AC$33,データシート1!$A:$BT,MATCH("aa_"&amp;$S43,データシート1!$A$1:$BT$1,0),0)</f>
        <v>7.2551379505967013</v>
      </c>
      <c r="AD43" s="900">
        <f>VLOOKUP(年度マスタ!$K$4&amp;"_"&amp;AD$33,データシート1!$A:$BT,MATCH("aa_"&amp;$S43,データシート1!$A$1:$BT$1,0),0)</f>
        <v>7.2737615147354955</v>
      </c>
      <c r="AE43" s="900">
        <f>VLOOKUP(年度マスタ!$K$4&amp;"_"&amp;AE$33,データシート1!$A:$BT,MATCH("aa_"&amp;$S43,データシート1!$A$1:$BT$1,0),0)</f>
        <v>7.3622630658413168</v>
      </c>
      <c r="AF43" s="900">
        <f>VLOOKUP(年度マスタ!$K$4&amp;"_"&amp;AF$33,データシート1!$A:$BT,MATCH("aa_"&amp;$S43,データシート1!$A$1:$BT$1,0),0)</f>
        <v>7.3291009185732285</v>
      </c>
      <c r="AG43" s="900">
        <f>VLOOKUP(年度マスタ!$K$4&amp;"_"&amp;AG$33,データシート1!$A:$BT,MATCH("aa_"&amp;$S43,データシート1!$A$1:$BT$1,0),0)</f>
        <v>7.2964350106489428</v>
      </c>
      <c r="AH43" s="900">
        <f>VLOOKUP(年度マスタ!$K$4&amp;"_"&amp;AH$33,データシート1!$A:$BT,MATCH("aa_"&amp;$S43,データシート1!$A$1:$BT$1,0),0)</f>
        <v>7.2196744052496262</v>
      </c>
      <c r="AI43" s="900">
        <f>VLOOKUP(年度マスタ!$K$4&amp;"_"&amp;AI$33,データシート1!$A:$BT,MATCH("aa_"&amp;$S43,データシート1!$A$1:$BT$1,0),0)</f>
        <v>6.3968268082639828</v>
      </c>
      <c r="AJ43" s="900">
        <f>VLOOKUP(年度マスタ!$K$4&amp;"_"&amp;AJ$33,データシート1!$A:$BT,MATCH("aa_"&amp;$S43,データシート1!$A$1:$BT$1,0),0)</f>
        <v>6.3186217170343149</v>
      </c>
      <c r="AK43" s="901">
        <f>VLOOKUP(年度マスタ!$K$4&amp;"_"&amp;AK$33,データシート1!$A:$BT,MATCH("aa_"&amp;$S43,データシート1!$A$1:$BT$1,0),0)</f>
        <v>6.7562831711812592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8.6699572527713062</v>
      </c>
      <c r="Y44" s="900">
        <f>VLOOKUP(年度マスタ!$K$4&amp;"_"&amp;Y$33,データシート1!$A:$BT,MATCH("aa_"&amp;$S44,データシート1!$A$1:$BT$1,0),0)</f>
        <v>8.7952052983426707</v>
      </c>
      <c r="Z44" s="900">
        <f>VLOOKUP(年度マスタ!$K$4&amp;"_"&amp;Z$33,データシート1!$A:$BT,MATCH("aa_"&amp;$S44,データシート1!$A$1:$BT$1,0),0)</f>
        <v>8.3777389507610689</v>
      </c>
      <c r="AA44" s="900">
        <f>VLOOKUP(年度マスタ!$K$4&amp;"_"&amp;AA$33,データシート1!$A:$BT,MATCH("aa_"&amp;$S44,データシート1!$A$1:$BT$1,0),0)</f>
        <v>8.2910356082339636</v>
      </c>
      <c r="AB44" s="900">
        <f>VLOOKUP(年度マスタ!$K$4&amp;"_"&amp;AB$33,データシート1!$A:$BT,MATCH("aa_"&amp;$S44,データシート1!$A$1:$BT$1,0),0)</f>
        <v>8.2823133791731944</v>
      </c>
      <c r="AC44" s="900">
        <f>VLOOKUP(年度マスタ!$K$4&amp;"_"&amp;AC$33,データシート1!$A:$BT,MATCH("aa_"&amp;$S44,データシート1!$A$1:$BT$1,0),0)</f>
        <v>8.1747237074100969</v>
      </c>
      <c r="AD44" s="900">
        <f>VLOOKUP(年度マスタ!$K$4&amp;"_"&amp;AD$33,データシート1!$A:$BT,MATCH("aa_"&amp;$S44,データシート1!$A$1:$BT$1,0),0)</f>
        <v>8.0354486269808802</v>
      </c>
      <c r="AE44" s="900">
        <f>VLOOKUP(年度マスタ!$K$4&amp;"_"&amp;AE$33,データシート1!$A:$BT,MATCH("aa_"&amp;$S44,データシート1!$A$1:$BT$1,0),0)</f>
        <v>7.6816393777499963</v>
      </c>
      <c r="AF44" s="900">
        <f>VLOOKUP(年度マスタ!$K$4&amp;"_"&amp;AF$33,データシート1!$A:$BT,MATCH("aa_"&amp;$S44,データシート1!$A$1:$BT$1,0),0)</f>
        <v>7.381925864695285</v>
      </c>
      <c r="AG44" s="900">
        <f>VLOOKUP(年度マスタ!$K$4&amp;"_"&amp;AG$33,データシート1!$A:$BT,MATCH("aa_"&amp;$S44,データシート1!$A$1:$BT$1,0),0)</f>
        <v>7.2224064894558468</v>
      </c>
      <c r="AH44" s="900">
        <f>VLOOKUP(年度マスタ!$K$4&amp;"_"&amp;AH$33,データシート1!$A:$BT,MATCH("aa_"&amp;$S44,データシート1!$A$1:$BT$1,0),0)</f>
        <v>7.3635611940885282</v>
      </c>
      <c r="AI44" s="900">
        <f>VLOOKUP(年度マスタ!$K$4&amp;"_"&amp;AI$33,データシート1!$A:$BT,MATCH("aa_"&amp;$S44,データシート1!$A$1:$BT$1,0),0)</f>
        <v>6.9414300465834025</v>
      </c>
      <c r="AJ44" s="900">
        <f>VLOOKUP(年度マスタ!$K$4&amp;"_"&amp;AJ$33,データシート1!$A:$BT,MATCH("aa_"&amp;$S44,データシート1!$A$1:$BT$1,0),0)</f>
        <v>7.0907267098842466</v>
      </c>
      <c r="AK44" s="901">
        <f>VLOOKUP(年度マスタ!$K$4&amp;"_"&amp;AK$33,データシート1!$A:$BT,MATCH("aa_"&amp;$S44,データシート1!$A$1:$BT$1,0),0)</f>
        <v>7.0025631274420519</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0.453903232164444</v>
      </c>
      <c r="Y45" s="900">
        <f>VLOOKUP(年度マスタ!$K$4&amp;"_"&amp;Y$33,データシート1!$A:$BT,MATCH("aa_"&amp;$S45,データシート1!$A$1:$BT$1,0),0)</f>
        <v>0.475456520861118</v>
      </c>
      <c r="Z45" s="900">
        <f>VLOOKUP(年度マスタ!$K$4&amp;"_"&amp;Z$33,データシート1!$A:$BT,MATCH("aa_"&amp;$S45,データシート1!$A$1:$BT$1,0),0)</f>
        <v>0.548012519444666</v>
      </c>
      <c r="AA45" s="900">
        <f>VLOOKUP(年度マスタ!$K$4&amp;"_"&amp;AA$33,データシート1!$A:$BT,MATCH("aa_"&amp;$S45,データシート1!$A$1:$BT$1,0),0)</f>
        <v>0.59921685702280103</v>
      </c>
      <c r="AB45" s="900">
        <f>VLOOKUP(年度マスタ!$K$4&amp;"_"&amp;AB$33,データシート1!$A:$BT,MATCH("aa_"&amp;$S45,データシート1!$A$1:$BT$1,0),0)</f>
        <v>0.61110366100421099</v>
      </c>
      <c r="AC45" s="900">
        <f>VLOOKUP(年度マスタ!$K$4&amp;"_"&amp;AC$33,データシート1!$A:$BT,MATCH("aa_"&amp;$S45,データシート1!$A$1:$BT$1,0),0)</f>
        <v>0.58668865044552898</v>
      </c>
      <c r="AD45" s="900">
        <f>VLOOKUP(年度マスタ!$K$4&amp;"_"&amp;AD$33,データシート1!$A:$BT,MATCH("aa_"&amp;$S45,データシート1!$A$1:$BT$1,0),0)</f>
        <v>0.57600142086808204</v>
      </c>
      <c r="AE45" s="900">
        <f>VLOOKUP(年度マスタ!$K$4&amp;"_"&amp;AE$33,データシート1!$A:$BT,MATCH("aa_"&amp;$S45,データシート1!$A$1:$BT$1,0),0)</f>
        <v>0.56173651750143716</v>
      </c>
      <c r="AF45" s="900">
        <f>VLOOKUP(年度マスタ!$K$4&amp;"_"&amp;AF$33,データシート1!$A:$BT,MATCH("aa_"&amp;$S45,データシート1!$A$1:$BT$1,0),0)</f>
        <v>0.54314341337154004</v>
      </c>
      <c r="AG45" s="900">
        <f>VLOOKUP(年度マスタ!$K$4&amp;"_"&amp;AG$33,データシート1!$A:$BT,MATCH("aa_"&amp;$S45,データシート1!$A$1:$BT$1,0),0)</f>
        <v>0.50324381703878096</v>
      </c>
      <c r="AH45" s="900">
        <f>VLOOKUP(年度マスタ!$K$4&amp;"_"&amp;AH$33,データシート1!$A:$BT,MATCH("aa_"&amp;$S45,データシート1!$A$1:$BT$1,0),0)</f>
        <v>0.48967059208143698</v>
      </c>
      <c r="AI45" s="900">
        <f>VLOOKUP(年度マスタ!$K$4&amp;"_"&amp;AI$33,データシート1!$A:$BT,MATCH("aa_"&amp;$S45,データシート1!$A$1:$BT$1,0),0)</f>
        <v>0.46814814378742398</v>
      </c>
      <c r="AJ45" s="900">
        <f>VLOOKUP(年度マスタ!$K$4&amp;"_"&amp;AJ$33,データシート1!$A:$BT,MATCH("aa_"&amp;$S45,データシート1!$A$1:$BT$1,0),0)</f>
        <v>0.46470298777619301</v>
      </c>
      <c r="AK45" s="901">
        <f>VLOOKUP(年度マスタ!$K$4&amp;"_"&amp;AK$33,データシート1!$A:$BT,MATCH("aa_"&amp;$S45,データシート1!$A$1:$BT$1,0),0)</f>
        <v>0.46854507651388366</v>
      </c>
      <c r="AL45" s="330"/>
      <c r="AW45" s="17" t="str">
        <f>AW48</f>
        <v>日高町</v>
      </c>
      <c r="AX45" s="1010">
        <f t="shared" ref="AX45:BB45" si="15">AX48/$BC48</f>
        <v>0.23837950595160942</v>
      </c>
      <c r="AY45" s="1010">
        <f t="shared" si="15"/>
        <v>9.9514407019577811E-2</v>
      </c>
      <c r="AZ45" s="1010">
        <f t="shared" si="15"/>
        <v>0.17884061221226477</v>
      </c>
      <c r="BA45" s="1010">
        <f t="shared" si="15"/>
        <v>0.47544142122404104</v>
      </c>
      <c r="BB45" s="1010">
        <f t="shared" si="15"/>
        <v>7.8240535925068432E-3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9.2767567751087086</v>
      </c>
      <c r="Y46" s="900">
        <f>VLOOKUP(年度マスタ!$K$4&amp;"_"&amp;Y$33,データシート1!$A:$BT,MATCH("aa_"&amp;$S46,データシート1!$A$1:$BT$1,0),0)</f>
        <v>9.7326058386579657</v>
      </c>
      <c r="Z46" s="900">
        <f>VLOOKUP(年度マスタ!$K$4&amp;"_"&amp;Z$33,データシート1!$A:$BT,MATCH("aa_"&amp;$S46,データシート1!$A$1:$BT$1,0),0)</f>
        <v>9.4069136947324292</v>
      </c>
      <c r="AA46" s="900">
        <f>VLOOKUP(年度マスタ!$K$4&amp;"_"&amp;AA$33,データシート1!$A:$BT,MATCH("aa_"&amp;$S46,データシート1!$A$1:$BT$1,0),0)</f>
        <v>9.1988002640217754</v>
      </c>
      <c r="AB46" s="900">
        <f>VLOOKUP(年度マスタ!$K$4&amp;"_"&amp;AB$33,データシート1!$A:$BT,MATCH("aa_"&amp;$S46,データシート1!$A$1:$BT$1,0),0)</f>
        <v>11.29163337889802</v>
      </c>
      <c r="AC46" s="900">
        <f>VLOOKUP(年度マスタ!$K$4&amp;"_"&amp;AC$33,データシート1!$A:$BT,MATCH("aa_"&amp;$S46,データシート1!$A$1:$BT$1,0),0)</f>
        <v>11.241885365102171</v>
      </c>
      <c r="AD46" s="900">
        <f>VLOOKUP(年度マスタ!$K$4&amp;"_"&amp;AD$33,データシート1!$A:$BT,MATCH("aa_"&amp;$S46,データシート1!$A$1:$BT$1,0),0)</f>
        <v>10.673952414912952</v>
      </c>
      <c r="AE46" s="900">
        <f>VLOOKUP(年度マスタ!$K$4&amp;"_"&amp;AE$33,データシート1!$A:$BT,MATCH("aa_"&amp;$S46,データシート1!$A$1:$BT$1,0),0)</f>
        <v>11.169456527075164</v>
      </c>
      <c r="AF46" s="900">
        <f>VLOOKUP(年度マスタ!$K$4&amp;"_"&amp;AF$33,データシート1!$A:$BT,MATCH("aa_"&amp;$S46,データシート1!$A$1:$BT$1,0),0)</f>
        <v>6.8438708248144753</v>
      </c>
      <c r="AG46" s="900">
        <f>VLOOKUP(年度マスタ!$K$4&amp;"_"&amp;AG$33,データシート1!$A:$BT,MATCH("aa_"&amp;$S46,データシート1!$A$1:$BT$1,0),0)</f>
        <v>6.7980015196068244</v>
      </c>
      <c r="AH46" s="900">
        <f>VLOOKUP(年度マスタ!$K$4&amp;"_"&amp;AH$33,データシート1!$A:$BT,MATCH("aa_"&amp;$S46,データシート1!$A$1:$BT$1,0),0)</f>
        <v>7.2552986375643069</v>
      </c>
      <c r="AI46" s="900">
        <f>VLOOKUP(年度マスタ!$K$4&amp;"_"&amp;AI$33,データシート1!$A:$BT,MATCH("aa_"&amp;$S46,データシート1!$A$1:$BT$1,0),0)</f>
        <v>6.9567474679908576</v>
      </c>
      <c r="AJ46" s="900">
        <f>VLOOKUP(年度マスタ!$K$4&amp;"_"&amp;AJ$33,データシート1!$A:$BT,MATCH("aa_"&amp;$S46,データシート1!$A$1:$BT$1,0),0)</f>
        <v>9.5213760019381422</v>
      </c>
      <c r="AK46" s="901">
        <f>VLOOKUP(年度マスタ!$K$4&amp;"_"&amp;AK$33,データシート1!$A:$BT,MATCH("aa_"&amp;$S46,データシート1!$A$1:$BT$1,0),0)</f>
        <v>9.4333107027152856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0.52785708732937231</v>
      </c>
      <c r="Y47" s="903">
        <f>VLOOKUP(年度マスタ!$K$4&amp;"_"&amp;Y$33,データシート1!$A:$BT,MATCH("aa_"&amp;$S47,データシート1!$A$1:$BT$1,0),0)</f>
        <v>0.52476906212411911</v>
      </c>
      <c r="Z47" s="903">
        <f>VLOOKUP(年度マスタ!$K$4&amp;"_"&amp;Z$33,データシート1!$A:$BT,MATCH("aa_"&amp;$S47,データシート1!$A$1:$BT$1,0),0)</f>
        <v>0.88327274046705573</v>
      </c>
      <c r="AA47" s="903">
        <f>VLOOKUP(年度マスタ!$K$4&amp;"_"&amp;AA$33,データシート1!$A:$BT,MATCH("aa_"&amp;$S47,データシート1!$A$1:$BT$1,0),0)</f>
        <v>0.50727160790305725</v>
      </c>
      <c r="AB47" s="903">
        <f>VLOOKUP(年度マスタ!$K$4&amp;"_"&amp;AB$33,データシート1!$A:$BT,MATCH("aa_"&amp;$S47,データシート1!$A$1:$BT$1,0),0)</f>
        <v>0.53175263211243862</v>
      </c>
      <c r="AC47" s="903">
        <f>VLOOKUP(年度マスタ!$K$4&amp;"_"&amp;AC$33,データシート1!$A:$BT,MATCH("aa_"&amp;$S47,データシート1!$A$1:$BT$1,0),0)</f>
        <v>0.40903756880313319</v>
      </c>
      <c r="AD47" s="903">
        <f>VLOOKUP(年度マスタ!$K$4&amp;"_"&amp;AD$33,データシート1!$A:$BT,MATCH("aa_"&amp;$S47,データシート1!$A$1:$BT$1,0),0)</f>
        <v>0.33614395837471472</v>
      </c>
      <c r="AE47" s="903">
        <f>VLOOKUP(年度マスタ!$K$4&amp;"_"&amp;AE$33,データシート1!$A:$BT,MATCH("aa_"&amp;$S47,データシート1!$A$1:$BT$1,0),0)</f>
        <v>0.50019464682647785</v>
      </c>
      <c r="AF47" s="903">
        <f>VLOOKUP(年度マスタ!$K$4&amp;"_"&amp;AF$33,データシート1!$A:$BT,MATCH("aa_"&amp;$S47,データシート1!$A$1:$BT$1,0),0)</f>
        <v>0.76684569737660702</v>
      </c>
      <c r="AG47" s="903">
        <f>VLOOKUP(年度マスタ!$K$4&amp;"_"&amp;AG$33,データシート1!$A:$BT,MATCH("aa_"&amp;$S47,データシート1!$A$1:$BT$1,0),0)</f>
        <v>0.7970101637925765</v>
      </c>
      <c r="AH47" s="903">
        <f>VLOOKUP(年度マスタ!$K$4&amp;"_"&amp;AH$33,データシート1!$A:$BT,MATCH("aa_"&amp;$S47,データシート1!$A$1:$BT$1,0),0)</f>
        <v>0.50485058158380902</v>
      </c>
      <c r="AI47" s="903">
        <f>VLOOKUP(年度マスタ!$K$4&amp;"_"&amp;AI$33,データシート1!$A:$BT,MATCH("aa_"&amp;$S47,データシート1!$A$1:$BT$1,0),0)</f>
        <v>0.65922389031575768</v>
      </c>
      <c r="AJ47" s="903">
        <f>VLOOKUP(年度マスタ!$K$4&amp;"_"&amp;AJ$33,データシート1!$A:$BT,MATCH("aa_"&amp;$S47,データシート1!$A$1:$BT$1,0),0)</f>
        <v>0.48643867775488631</v>
      </c>
      <c r="AK47" s="904">
        <f>VLOOKUP(年度マスタ!$K$4&amp;"_"&amp;AK$33,データシート1!$A:$BT,MATCH("aa_"&amp;$S47,データシート1!$A$1:$BT$1,0),0)</f>
        <v>0.38936994723104068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日高町</v>
      </c>
      <c r="AX48" s="1011">
        <f>SUM(AY39:BA39)</f>
        <v>11.863136487489303</v>
      </c>
      <c r="AY48" s="1011">
        <f>BB39</f>
        <v>4.9524097645561245</v>
      </c>
      <c r="AZ48" s="1011">
        <f>BC39</f>
        <v>8.9001383894592276</v>
      </c>
      <c r="BA48" s="1011">
        <f>SUM(BD39:BG39)</f>
        <v>23.660702077852481</v>
      </c>
      <c r="BB48" s="1011">
        <f>BH39</f>
        <v>0.38936994723104068</v>
      </c>
      <c r="BC48" s="1011">
        <f>SUM(AX48:BB48)</f>
        <v>49.765756666588182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49.765756666588182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11.863136487489303</v>
      </c>
      <c r="P52" s="453">
        <f t="shared" ref="P52:P64" si="18">O52/$O$51</f>
        <v>0.23837950595160942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9.4841598249476622</v>
      </c>
      <c r="P53" s="454">
        <f t="shared" si="18"/>
        <v>0.19057601974160585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0.32747087016537152</v>
      </c>
      <c r="P54" s="454">
        <f t="shared" si="18"/>
        <v>6.5802449736533288E-3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2.0515057923762705</v>
      </c>
      <c r="P55" s="454">
        <f t="shared" si="18"/>
        <v>4.1223241236350253E-2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4.9524097645561245</v>
      </c>
      <c r="P56" s="453">
        <f t="shared" si="18"/>
        <v>9.9514407019577811E-2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8.9001383894592276</v>
      </c>
      <c r="P57" s="453">
        <f t="shared" si="18"/>
        <v>0.17884061221226477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23.660702077852481</v>
      </c>
      <c r="P58" s="453">
        <f t="shared" si="18"/>
        <v>0.47544142122404104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13.758846298623311</v>
      </c>
      <c r="P59" s="454">
        <f t="shared" si="18"/>
        <v>0.27647216118509754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6.7562831711812592</v>
      </c>
      <c r="P60" s="454">
        <f t="shared" si="18"/>
        <v>0.13576168883446926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7.0025631274420519</v>
      </c>
      <c r="P61" s="454">
        <f t="shared" si="18"/>
        <v>0.14071047235062828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0.46854507651388366</v>
      </c>
      <c r="P62" s="454">
        <f t="shared" si="18"/>
        <v>9.415009594909993E-3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9.4333107027152856</v>
      </c>
      <c r="P63" s="454">
        <f t="shared" si="18"/>
        <v>0.18955425044403348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0.38936994723104068</v>
      </c>
      <c r="P64" s="612">
        <f t="shared" si="18"/>
        <v>7.8240535925068432E-3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日高町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28.260300000000001</v>
      </c>
      <c r="AI7" s="78">
        <f>VLOOKUP(年度マスタ!$K$4&amp;"_"&amp;$AG7,データシート1!$A:$BT,MATCH("ab_"&amp;AI$2,データシート1!$A$1:$BT$1,0),0)</f>
        <v>214</v>
      </c>
      <c r="AJ7" s="78">
        <f>VLOOKUP(年度マスタ!$K$4&amp;"_"&amp;$AG7,データシート1!$A:$BT,MATCH("ab_"&amp;AJ$2,データシート1!$A$1:$BT$1,0),0)</f>
        <v>73</v>
      </c>
      <c r="AK7" s="78">
        <f>VLOOKUP(年度マスタ!$K$4&amp;"_"&amp;$AG7,データシート1!$A:$BT,MATCH("ab_"&amp;AK$2,データシート1!$A$1:$BT$1,0),0)</f>
        <v>1274</v>
      </c>
      <c r="AL7" s="78">
        <f>VLOOKUP(年度マスタ!$K$4&amp;"_"&amp;$AG7,データシート1!$A:$BT,MATCH("ab_"&amp;AL$2,データシート1!$A$1:$BT$1,0),0)</f>
        <v>2807</v>
      </c>
      <c r="AM7" s="78">
        <f>VLOOKUP(年度マスタ!$K$4&amp;"_"&amp;$AG7,データシート1!$A:$BT,MATCH("ab_"&amp;AM$2,データシート1!$A$1:$BT$1,0),0)</f>
        <v>3763</v>
      </c>
      <c r="AN7" s="78">
        <f>VLOOKUP(年度マスタ!$K$4&amp;"_"&amp;$AG7,データシート1!$A:$BT,MATCH("ab_"&amp;AN$2,データシート1!$A$1:$BT$1,0),0)</f>
        <v>1745</v>
      </c>
      <c r="AO7" s="78">
        <f>VLOOKUP(年度マスタ!$K$4&amp;"_"&amp;$AG7,データシート1!$A:$BT,MATCH("ab_"&amp;AO$2,データシート1!$A$1:$BT$1,0),0)</f>
        <v>7786</v>
      </c>
      <c r="AP7" s="78">
        <f>VLOOKUP(年度マスタ!$K$4&amp;"_"&amp;$AG7,データシート1!$A:$BT,MATCH("ab_"&amp;AP$2,データシート1!$A$1:$BT$1,0),0)</f>
        <v>1709462</v>
      </c>
      <c r="AQ7" s="954">
        <f>VLOOKUP(年度マスタ!$K$4&amp;"_"&amp;$AG7,データシート1!$A:$BT,MATCH("ab_"&amp;AQ$2,データシート1!$A$1:$BT$1,0),0)</f>
        <v>0.52785708732937231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27.620100000000001</v>
      </c>
      <c r="AI8" s="78">
        <f>VLOOKUP(年度マスタ!$K$4&amp;"_"&amp;$AG8,データシート1!$A:$BT,MATCH("ab_"&amp;AI$2,データシート1!$A$1:$BT$1,0),0)</f>
        <v>214</v>
      </c>
      <c r="AJ8" s="78">
        <f>VLOOKUP(年度マスタ!$K$4&amp;"_"&amp;$AG8,データシート1!$A:$BT,MATCH("ab_"&amp;AJ$2,データシート1!$A$1:$BT$1,0),0)</f>
        <v>73</v>
      </c>
      <c r="AK8" s="78">
        <f>VLOOKUP(年度マスタ!$K$4&amp;"_"&amp;$AG8,データシート1!$A:$BT,MATCH("ab_"&amp;AK$2,データシート1!$A$1:$BT$1,0),0)</f>
        <v>1274</v>
      </c>
      <c r="AL8" s="78">
        <f>VLOOKUP(年度マスタ!$K$4&amp;"_"&amp;$AG8,データシート1!$A:$BT,MATCH("ab_"&amp;AL$2,データシート1!$A$1:$BT$1,0),0)</f>
        <v>2853</v>
      </c>
      <c r="AM8" s="78">
        <f>VLOOKUP(年度マスタ!$K$4&amp;"_"&amp;$AG8,データシート1!$A:$BT,MATCH("ab_"&amp;AM$2,データシート1!$A$1:$BT$1,0),0)</f>
        <v>3830</v>
      </c>
      <c r="AN8" s="78">
        <f>VLOOKUP(年度マスタ!$K$4&amp;"_"&amp;$AG8,データシート1!$A:$BT,MATCH("ab_"&amp;AN$2,データシート1!$A$1:$BT$1,0),0)</f>
        <v>1726</v>
      </c>
      <c r="AO8" s="78">
        <f>VLOOKUP(年度マスタ!$K$4&amp;"_"&amp;$AG8,データシート1!$A:$BT,MATCH("ab_"&amp;AO$2,データシート1!$A$1:$BT$1,0),0)</f>
        <v>7815</v>
      </c>
      <c r="AP8" s="78">
        <f>VLOOKUP(年度マスタ!$K$4&amp;"_"&amp;$AG8,データシート1!$A:$BT,MATCH("ab_"&amp;AP$2,データシート1!$A$1:$BT$1,0),0)</f>
        <v>1699591</v>
      </c>
      <c r="AQ8" s="954">
        <f>VLOOKUP(年度マスタ!$K$4&amp;"_"&amp;$AG8,データシート1!$A:$BT,MATCH("ab_"&amp;AQ$2,データシート1!$A$1:$BT$1,0),0)</f>
        <v>0.52476906212411911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31.283999999999999</v>
      </c>
      <c r="AI9" s="78">
        <f>VLOOKUP(年度マスタ!$K$4&amp;"_"&amp;$AG9,データシート1!$A:$BT,MATCH("ab_"&amp;AI$2,データシート1!$A$1:$BT$1,0),0)</f>
        <v>214</v>
      </c>
      <c r="AJ9" s="78">
        <f>VLOOKUP(年度マスタ!$K$4&amp;"_"&amp;$AG9,データシート1!$A:$BT,MATCH("ab_"&amp;AJ$2,データシート1!$A$1:$BT$1,0),0)</f>
        <v>73</v>
      </c>
      <c r="AK9" s="78">
        <f>VLOOKUP(年度マスタ!$K$4&amp;"_"&amp;$AG9,データシート1!$A:$BT,MATCH("ab_"&amp;AK$2,データシート1!$A$1:$BT$1,0),0)</f>
        <v>1274</v>
      </c>
      <c r="AL9" s="78">
        <f>VLOOKUP(年度マスタ!$K$4&amp;"_"&amp;$AG9,データシート1!$A:$BT,MATCH("ab_"&amp;AL$2,データシート1!$A$1:$BT$1,0),0)</f>
        <v>2910</v>
      </c>
      <c r="AM9" s="78">
        <f>VLOOKUP(年度マスタ!$K$4&amp;"_"&amp;$AG9,データシート1!$A:$BT,MATCH("ab_"&amp;AM$2,データシート1!$A$1:$BT$1,0),0)</f>
        <v>3953</v>
      </c>
      <c r="AN9" s="78">
        <f>VLOOKUP(年度マスタ!$K$4&amp;"_"&amp;$AG9,データシート1!$A:$BT,MATCH("ab_"&amp;AN$2,データシート1!$A$1:$BT$1,0),0)</f>
        <v>1693</v>
      </c>
      <c r="AO9" s="78">
        <f>VLOOKUP(年度マスタ!$K$4&amp;"_"&amp;$AG9,データシート1!$A:$BT,MATCH("ab_"&amp;AO$2,データシート1!$A$1:$BT$1,0),0)</f>
        <v>7809</v>
      </c>
      <c r="AP9" s="78">
        <f>VLOOKUP(年度マスタ!$K$4&amp;"_"&amp;$AG9,データシート1!$A:$BT,MATCH("ab_"&amp;AP$2,データシート1!$A$1:$BT$1,0),0)</f>
        <v>1639999</v>
      </c>
      <c r="AQ9" s="954">
        <f>VLOOKUP(年度マスタ!$K$4&amp;"_"&amp;$AG9,データシート1!$A:$BT,MATCH("ab_"&amp;AQ$2,データシート1!$A$1:$BT$1,0),0)</f>
        <v>0.88327274046705573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29.503399999999999</v>
      </c>
      <c r="AI10" s="78">
        <f>VLOOKUP(年度マスタ!$K$4&amp;"_"&amp;$AG10,データシート1!$A:$BT,MATCH("ab_"&amp;AI$2,データシート1!$A$1:$BT$1,0),0)</f>
        <v>214</v>
      </c>
      <c r="AJ10" s="78">
        <f>VLOOKUP(年度マスタ!$K$4&amp;"_"&amp;$AG10,データシート1!$A:$BT,MATCH("ab_"&amp;AJ$2,データシート1!$A$1:$BT$1,0),0)</f>
        <v>73</v>
      </c>
      <c r="AK10" s="78">
        <f>VLOOKUP(年度マスタ!$K$4&amp;"_"&amp;$AG10,データシート1!$A:$BT,MATCH("ab_"&amp;AK$2,データシート1!$A$1:$BT$1,0),0)</f>
        <v>1274</v>
      </c>
      <c r="AL10" s="78">
        <f>VLOOKUP(年度マスタ!$K$4&amp;"_"&amp;$AG10,データシート1!$A:$BT,MATCH("ab_"&amp;AL$2,データシート1!$A$1:$BT$1,0),0)</f>
        <v>2953</v>
      </c>
      <c r="AM10" s="78">
        <f>VLOOKUP(年度マスタ!$K$4&amp;"_"&amp;$AG10,データシート1!$A:$BT,MATCH("ab_"&amp;AM$2,データシート1!$A$1:$BT$1,0),0)</f>
        <v>4026</v>
      </c>
      <c r="AN10" s="78">
        <f>VLOOKUP(年度マスタ!$K$4&amp;"_"&amp;$AG10,データシート1!$A:$BT,MATCH("ab_"&amp;AN$2,データシート1!$A$1:$BT$1,0),0)</f>
        <v>1666</v>
      </c>
      <c r="AO10" s="78">
        <f>VLOOKUP(年度マスタ!$K$4&amp;"_"&amp;$AG10,データシート1!$A:$BT,MATCH("ab_"&amp;AO$2,データシート1!$A$1:$BT$1,0),0)</f>
        <v>7859</v>
      </c>
      <c r="AP10" s="78">
        <f>VLOOKUP(年度マスタ!$K$4&amp;"_"&amp;$AG10,データシート1!$A:$BT,MATCH("ab_"&amp;AP$2,データシート1!$A$1:$BT$1,0),0)</f>
        <v>1562179</v>
      </c>
      <c r="AQ10" s="954">
        <f>VLOOKUP(年度マスタ!$K$4&amp;"_"&amp;$AG10,データシート1!$A:$BT,MATCH("ab_"&amp;AQ$2,データシート1!$A$1:$BT$1,0),0)</f>
        <v>0.50727160790305725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25.0825</v>
      </c>
      <c r="AI11" s="78">
        <f>VLOOKUP(年度マスタ!$K$4&amp;"_"&amp;$AG11,データシート1!$A:$BT,MATCH("ab_"&amp;AI$2,データシート1!$A$1:$BT$1,0),0)</f>
        <v>214</v>
      </c>
      <c r="AJ11" s="78">
        <f>VLOOKUP(年度マスタ!$K$4&amp;"_"&amp;$AG11,データシート1!$A:$BT,MATCH("ab_"&amp;AJ$2,データシート1!$A$1:$BT$1,0),0)</f>
        <v>73</v>
      </c>
      <c r="AK11" s="78">
        <f>VLOOKUP(年度マスタ!$K$4&amp;"_"&amp;$AG11,データシート1!$A:$BT,MATCH("ab_"&amp;AK$2,データシート1!$A$1:$BT$1,0),0)</f>
        <v>1274</v>
      </c>
      <c r="AL11" s="78">
        <f>VLOOKUP(年度マスタ!$K$4&amp;"_"&amp;$AG11,データシート1!$A:$BT,MATCH("ab_"&amp;AL$2,データシート1!$A$1:$BT$1,0),0)</f>
        <v>3008</v>
      </c>
      <c r="AM11" s="78">
        <f>VLOOKUP(年度マスタ!$K$4&amp;"_"&amp;$AG11,データシート1!$A:$BT,MATCH("ab_"&amp;AM$2,データシート1!$A$1:$BT$1,0),0)</f>
        <v>4123</v>
      </c>
      <c r="AN11" s="78">
        <f>VLOOKUP(年度マスタ!$K$4&amp;"_"&amp;$AG11,データシート1!$A:$BT,MATCH("ab_"&amp;AN$2,データシート1!$A$1:$BT$1,0),0)</f>
        <v>1658</v>
      </c>
      <c r="AO11" s="78">
        <f>VLOOKUP(年度マスタ!$K$4&amp;"_"&amp;$AG11,データシート1!$A:$BT,MATCH("ab_"&amp;AO$2,データシート1!$A$1:$BT$1,0),0)</f>
        <v>7900</v>
      </c>
      <c r="AP11" s="78">
        <f>VLOOKUP(年度マスタ!$K$4&amp;"_"&amp;$AG11,データシート1!$A:$BT,MATCH("ab_"&amp;AP$2,データシート1!$A$1:$BT$1,0),0)</f>
        <v>1871834.5</v>
      </c>
      <c r="AQ11" s="954">
        <f>VLOOKUP(年度マスタ!$K$4&amp;"_"&amp;$AG11,データシート1!$A:$BT,MATCH("ab_"&amp;AQ$2,データシート1!$A$1:$BT$1,0),0)</f>
        <v>0.53175263211243862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27.791699999999999</v>
      </c>
      <c r="AI12" s="78">
        <f>VLOOKUP(年度マスタ!$K$4&amp;"_"&amp;$AG12,データシート1!$A:$BT,MATCH("ab_"&amp;AI$2,データシート1!$A$1:$BT$1,0),0)</f>
        <v>176</v>
      </c>
      <c r="AJ12" s="78">
        <f>VLOOKUP(年度マスタ!$K$4&amp;"_"&amp;$AG12,データシート1!$A:$BT,MATCH("ab_"&amp;AJ$2,データシート1!$A$1:$BT$1,0),0)</f>
        <v>73</v>
      </c>
      <c r="AK12" s="78">
        <f>VLOOKUP(年度マスタ!$K$4&amp;"_"&amp;$AG12,データシート1!$A:$BT,MATCH("ab_"&amp;AK$2,データシート1!$A$1:$BT$1,0),0)</f>
        <v>1328</v>
      </c>
      <c r="AL12" s="78">
        <f>VLOOKUP(年度マスタ!$K$4&amp;"_"&amp;$AG12,データシート1!$A:$BT,MATCH("ab_"&amp;AL$2,データシート1!$A$1:$BT$1,0),0)</f>
        <v>3049</v>
      </c>
      <c r="AM12" s="78">
        <f>VLOOKUP(年度マスタ!$K$4&amp;"_"&amp;$AG12,データシート1!$A:$BT,MATCH("ab_"&amp;AM$2,データシート1!$A$1:$BT$1,0),0)</f>
        <v>4175</v>
      </c>
      <c r="AN12" s="78">
        <f>VLOOKUP(年度マスタ!$K$4&amp;"_"&amp;$AG12,データシート1!$A:$BT,MATCH("ab_"&amp;AN$2,データシート1!$A$1:$BT$1,0),0)</f>
        <v>1628</v>
      </c>
      <c r="AO12" s="78">
        <f>VLOOKUP(年度マスタ!$K$4&amp;"_"&amp;$AG12,データシート1!$A:$BT,MATCH("ab_"&amp;AO$2,データシート1!$A$1:$BT$1,0),0)</f>
        <v>7905</v>
      </c>
      <c r="AP12" s="78">
        <f>VLOOKUP(年度マスタ!$K$4&amp;"_"&amp;$AG12,データシート1!$A:$BT,MATCH("ab_"&amp;AP$2,データシート1!$A$1:$BT$1,0),0)</f>
        <v>1869447.5</v>
      </c>
      <c r="AQ12" s="954">
        <f>VLOOKUP(年度マスタ!$K$4&amp;"_"&amp;$AG12,データシート1!$A:$BT,MATCH("ab_"&amp;AQ$2,データシート1!$A$1:$BT$1,0),0)</f>
        <v>0.40903756880313319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28.0031</v>
      </c>
      <c r="AI13" s="78">
        <f>VLOOKUP(年度マスタ!$K$4&amp;"_"&amp;$AG13,データシート1!$A:$BT,MATCH("ab_"&amp;AI$2,データシート1!$A$1:$BT$1,0),0)</f>
        <v>176</v>
      </c>
      <c r="AJ13" s="78">
        <f>VLOOKUP(年度マスタ!$K$4&amp;"_"&amp;$AG13,データシート1!$A:$BT,MATCH("ab_"&amp;AJ$2,データシート1!$A$1:$BT$1,0),0)</f>
        <v>73</v>
      </c>
      <c r="AK13" s="78">
        <f>VLOOKUP(年度マスタ!$K$4&amp;"_"&amp;$AG13,データシート1!$A:$BT,MATCH("ab_"&amp;AK$2,データシート1!$A$1:$BT$1,0),0)</f>
        <v>1328</v>
      </c>
      <c r="AL13" s="78">
        <f>VLOOKUP(年度マスタ!$K$4&amp;"_"&amp;$AG13,データシート1!$A:$BT,MATCH("ab_"&amp;AL$2,データシート1!$A$1:$BT$1,0),0)</f>
        <v>3071</v>
      </c>
      <c r="AM13" s="78">
        <f>VLOOKUP(年度マスタ!$K$4&amp;"_"&amp;$AG13,データシート1!$A:$BT,MATCH("ab_"&amp;AM$2,データシート1!$A$1:$BT$1,0),0)</f>
        <v>4226</v>
      </c>
      <c r="AN13" s="78">
        <f>VLOOKUP(年度マスタ!$K$4&amp;"_"&amp;$AG13,データシート1!$A:$BT,MATCH("ab_"&amp;AN$2,データシート1!$A$1:$BT$1,0),0)</f>
        <v>1599</v>
      </c>
      <c r="AO13" s="78">
        <f>VLOOKUP(年度マスタ!$K$4&amp;"_"&amp;$AG13,データシート1!$A:$BT,MATCH("ab_"&amp;AO$2,データシート1!$A$1:$BT$1,0),0)</f>
        <v>7928</v>
      </c>
      <c r="AP13" s="78">
        <f>VLOOKUP(年度マスタ!$K$4&amp;"_"&amp;$AG13,データシート1!$A:$BT,MATCH("ab_"&amp;AP$2,データシート1!$A$1:$BT$1,0),0)</f>
        <v>1824538</v>
      </c>
      <c r="AQ13" s="954">
        <f>VLOOKUP(年度マスタ!$K$4&amp;"_"&amp;$AG13,データシート1!$A:$BT,MATCH("ab_"&amp;AQ$2,データシート1!$A$1:$BT$1,0),0)</f>
        <v>0.33614395837471472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28.2667</v>
      </c>
      <c r="AI14" s="78">
        <f>VLOOKUP(年度マスタ!$K$4&amp;"_"&amp;$AG14,データシート1!$A:$BT,MATCH("ab_"&amp;AI$2,データシート1!$A$1:$BT$1,0),0)</f>
        <v>176</v>
      </c>
      <c r="AJ14" s="78">
        <f>VLOOKUP(年度マスタ!$K$4&amp;"_"&amp;$AG14,データシート1!$A:$BT,MATCH("ab_"&amp;AJ$2,データシート1!$A$1:$BT$1,0),0)</f>
        <v>73</v>
      </c>
      <c r="AK14" s="78">
        <f>VLOOKUP(年度マスタ!$K$4&amp;"_"&amp;$AG14,データシート1!$A:$BT,MATCH("ab_"&amp;AK$2,データシート1!$A$1:$BT$1,0),0)</f>
        <v>1328</v>
      </c>
      <c r="AL14" s="78">
        <f>VLOOKUP(年度マスタ!$K$4&amp;"_"&amp;$AG14,データシート1!$A:$BT,MATCH("ab_"&amp;AL$2,データシート1!$A$1:$BT$1,0),0)</f>
        <v>3103</v>
      </c>
      <c r="AM14" s="78">
        <f>VLOOKUP(年度マスタ!$K$4&amp;"_"&amp;$AG14,データシート1!$A:$BT,MATCH("ab_"&amp;AM$2,データシート1!$A$1:$BT$1,0),0)</f>
        <v>4330</v>
      </c>
      <c r="AN14" s="78">
        <f>VLOOKUP(年度マスタ!$K$4&amp;"_"&amp;$AG14,データシート1!$A:$BT,MATCH("ab_"&amp;AN$2,データシート1!$A$1:$BT$1,0),0)</f>
        <v>1581</v>
      </c>
      <c r="AO14" s="78">
        <f>VLOOKUP(年度マスタ!$K$4&amp;"_"&amp;$AG14,データシート1!$A:$BT,MATCH("ab_"&amp;AO$2,データシート1!$A$1:$BT$1,0),0)</f>
        <v>7953</v>
      </c>
      <c r="AP14" s="78">
        <f>VLOOKUP(年度マスタ!$K$4&amp;"_"&amp;$AG14,データシート1!$A:$BT,MATCH("ab_"&amp;AP$2,データシート1!$A$1:$BT$1,0),0)</f>
        <v>1907633.228501973</v>
      </c>
      <c r="AQ14" s="954">
        <f>VLOOKUP(年度マスタ!$K$4&amp;"_"&amp;$AG14,データシート1!$A:$BT,MATCH("ab_"&amp;AQ$2,データシート1!$A$1:$BT$1,0),0)</f>
        <v>0.50019464682647785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29.6751</v>
      </c>
      <c r="AI15" s="78">
        <f>VLOOKUP(年度マスタ!$K$4&amp;"_"&amp;$AG15,データシート1!$A:$BT,MATCH("ab_"&amp;AI$2,データシート1!$A$1:$BT$1,0),0)</f>
        <v>176</v>
      </c>
      <c r="AJ15" s="78">
        <f>VLOOKUP(年度マスタ!$K$4&amp;"_"&amp;$AG15,データシート1!$A:$BT,MATCH("ab_"&amp;AJ$2,データシート1!$A$1:$BT$1,0),0)</f>
        <v>73</v>
      </c>
      <c r="AK15" s="78">
        <f>VLOOKUP(年度マスタ!$K$4&amp;"_"&amp;$AG15,データシート1!$A:$BT,MATCH("ab_"&amp;AK$2,データシート1!$A$1:$BT$1,0),0)</f>
        <v>1328</v>
      </c>
      <c r="AL15" s="78">
        <f>VLOOKUP(年度マスタ!$K$4&amp;"_"&amp;$AG15,データシート1!$A:$BT,MATCH("ab_"&amp;AL$2,データシート1!$A$1:$BT$1,0),0)</f>
        <v>3128</v>
      </c>
      <c r="AM15" s="78">
        <f>VLOOKUP(年度マスタ!$K$4&amp;"_"&amp;$AG15,データシート1!$A:$BT,MATCH("ab_"&amp;AM$2,データシート1!$A$1:$BT$1,0),0)</f>
        <v>4382</v>
      </c>
      <c r="AN15" s="78">
        <f>VLOOKUP(年度マスタ!$K$4&amp;"_"&amp;$AG15,データシート1!$A:$BT,MATCH("ab_"&amp;AN$2,データシート1!$A$1:$BT$1,0),0)</f>
        <v>1529</v>
      </c>
      <c r="AO15" s="78">
        <f>VLOOKUP(年度マスタ!$K$4&amp;"_"&amp;$AG15,データシート1!$A:$BT,MATCH("ab_"&amp;AO$2,データシート1!$A$1:$BT$1,0),0)</f>
        <v>7952</v>
      </c>
      <c r="AP15" s="78">
        <f>VLOOKUP(年度マスタ!$K$4&amp;"_"&amp;$AG15,データシート1!$A:$BT,MATCH("ab_"&amp;AP$2,データシート1!$A$1:$BT$1,0),0)</f>
        <v>1192058.5</v>
      </c>
      <c r="AQ15" s="954">
        <f>VLOOKUP(年度マスタ!$K$4&amp;"_"&amp;$AG15,データシート1!$A:$BT,MATCH("ab_"&amp;AQ$2,データシート1!$A$1:$BT$1,0),0)</f>
        <v>0.76684569737660702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32.199300000000001</v>
      </c>
      <c r="AI16" s="78">
        <f>VLOOKUP(年度マスタ!$K$4&amp;"_"&amp;$AG16,データシート1!$A:$BT,MATCH("ab_"&amp;AI$2,データシート1!$A$1:$BT$1,0),0)</f>
        <v>176</v>
      </c>
      <c r="AJ16" s="78">
        <f>VLOOKUP(年度マスタ!$K$4&amp;"_"&amp;$AG16,データシート1!$A:$BT,MATCH("ab_"&amp;AJ$2,データシート1!$A$1:$BT$1,0),0)</f>
        <v>73</v>
      </c>
      <c r="AK16" s="78">
        <f>VLOOKUP(年度マスタ!$K$4&amp;"_"&amp;$AG16,データシート1!$A:$BT,MATCH("ab_"&amp;AK$2,データシート1!$A$1:$BT$1,0),0)</f>
        <v>1328</v>
      </c>
      <c r="AL16" s="78">
        <f>VLOOKUP(年度マスタ!$K$4&amp;"_"&amp;$AG16,データシート1!$A:$BT,MATCH("ab_"&amp;AL$2,データシート1!$A$1:$BT$1,0),0)</f>
        <v>3140</v>
      </c>
      <c r="AM16" s="78">
        <f>VLOOKUP(年度マスタ!$K$4&amp;"_"&amp;$AG16,データシート1!$A:$BT,MATCH("ab_"&amp;AM$2,データシート1!$A$1:$BT$1,0),0)</f>
        <v>4446</v>
      </c>
      <c r="AN16" s="78">
        <f>VLOOKUP(年度マスタ!$K$4&amp;"_"&amp;$AG16,データシート1!$A:$BT,MATCH("ab_"&amp;AN$2,データシート1!$A$1:$BT$1,0),0)</f>
        <v>1511</v>
      </c>
      <c r="AO16" s="78">
        <f>VLOOKUP(年度マスタ!$K$4&amp;"_"&amp;$AG16,データシート1!$A:$BT,MATCH("ab_"&amp;AO$2,データシート1!$A$1:$BT$1,0),0)</f>
        <v>7940</v>
      </c>
      <c r="AP16" s="78">
        <f>VLOOKUP(年度マスタ!$K$4&amp;"_"&amp;$AG16,データシート1!$A:$BT,MATCH("ab_"&amp;AP$2,データシート1!$A$1:$BT$1,0),0)</f>
        <v>1179428.5</v>
      </c>
      <c r="AQ16" s="954">
        <f>VLOOKUP(年度マスタ!$K$4&amp;"_"&amp;$AG16,データシート1!$A:$BT,MATCH("ab_"&amp;AQ$2,データシート1!$A$1:$BT$1,0),0)</f>
        <v>0.7970101637925765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30.988299999999999</v>
      </c>
      <c r="AI17" s="151">
        <f>VLOOKUP(年度マスタ!$K$4&amp;"_"&amp;$AG17,データシート1!$A:$BT,MATCH("ab_"&amp;AI$2,データシート1!$A$1:$BT$1,0),0)</f>
        <v>176</v>
      </c>
      <c r="AJ17" s="151">
        <f>VLOOKUP(年度マスタ!$K$4&amp;"_"&amp;$AG17,データシート1!$A:$BT,MATCH("ab_"&amp;AJ$2,データシート1!$A$1:$BT$1,0),0)</f>
        <v>73</v>
      </c>
      <c r="AK17" s="151">
        <f>VLOOKUP(年度マスタ!$K$4&amp;"_"&amp;$AG17,データシート1!$A:$BT,MATCH("ab_"&amp;AK$2,データシート1!$A$1:$BT$1,0),0)</f>
        <v>1328</v>
      </c>
      <c r="AL17" s="151">
        <f>VLOOKUP(年度マスタ!$K$4&amp;"_"&amp;$AG17,データシート1!$A:$BT,MATCH("ab_"&amp;AL$2,データシート1!$A$1:$BT$1,0),0)</f>
        <v>3172</v>
      </c>
      <c r="AM17" s="151">
        <f>VLOOKUP(年度マスタ!$K$4&amp;"_"&amp;$AG17,データシート1!$A:$BT,MATCH("ab_"&amp;AM$2,データシート1!$A$1:$BT$1,0),0)</f>
        <v>4520</v>
      </c>
      <c r="AN17" s="151">
        <f>VLOOKUP(年度マスタ!$K$4&amp;"_"&amp;$AG17,データシート1!$A:$BT,MATCH("ab_"&amp;AN$2,データシート1!$A$1:$BT$1,0),0)</f>
        <v>1529</v>
      </c>
      <c r="AO17" s="151">
        <f>VLOOKUP(年度マスタ!$K$4&amp;"_"&amp;$AG17,データシート1!$A:$BT,MATCH("ab_"&amp;AO$2,データシート1!$A$1:$BT$1,0),0)</f>
        <v>7935</v>
      </c>
      <c r="AP17" s="151">
        <f>VLOOKUP(年度マスタ!$K$4&amp;"_"&amp;$AG17,データシート1!$A:$BT,MATCH("ab_"&amp;AP$2,データシート1!$A$1:$BT$1,0),0)</f>
        <v>1279385</v>
      </c>
      <c r="AQ17" s="955">
        <f>VLOOKUP(年度マスタ!$K$4&amp;"_"&amp;$AG17,データシート1!$A:$BT,MATCH("ab_"&amp;AQ$2,データシート1!$A$1:$BT$1,0),0)</f>
        <v>0.50485058158380902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31.999300000000002</v>
      </c>
      <c r="AI18" s="78">
        <f>VLOOKUP(年度マスタ!$K$4&amp;"_"&amp;$AG18,データシート1!$A:$BT,MATCH("ab_"&amp;AI$2,データシート1!$A$1:$BT$1,0),0)</f>
        <v>172</v>
      </c>
      <c r="AJ18" s="78">
        <f>VLOOKUP(年度マスタ!$K$4&amp;"_"&amp;$AG18,データシート1!$A:$BT,MATCH("ab_"&amp;AJ$2,データシート1!$A$1:$BT$1,0),0)</f>
        <v>45</v>
      </c>
      <c r="AK18" s="78">
        <f>VLOOKUP(年度マスタ!$K$4&amp;"_"&amp;$AG18,データシート1!$A:$BT,MATCH("ab_"&amp;AK$2,データシート1!$A$1:$BT$1,0),0)</f>
        <v>1556</v>
      </c>
      <c r="AL18" s="78">
        <f>VLOOKUP(年度マスタ!$K$4&amp;"_"&amp;$AG18,データシート1!$A:$BT,MATCH("ab_"&amp;AL$2,データシート1!$A$1:$BT$1,0),0)</f>
        <v>3216</v>
      </c>
      <c r="AM18" s="78">
        <f>VLOOKUP(年度マスタ!$K$4&amp;"_"&amp;$AG18,データシート1!$A:$BT,MATCH("ab_"&amp;AM$2,データシート1!$A$1:$BT$1,0),0)</f>
        <v>4571</v>
      </c>
      <c r="AN18" s="78">
        <f>VLOOKUP(年度マスタ!$K$4&amp;"_"&amp;$AG18,データシート1!$A:$BT,MATCH("ab_"&amp;AN$2,データシート1!$A$1:$BT$1,0),0)</f>
        <v>1532</v>
      </c>
      <c r="AO18" s="78">
        <f>VLOOKUP(年度マスタ!$K$4&amp;"_"&amp;$AG18,データシート1!$A:$BT,MATCH("ab_"&amp;AO$2,データシート1!$A$1:$BT$1,0),0)</f>
        <v>7940</v>
      </c>
      <c r="AP18" s="78">
        <f>VLOOKUP(年度マスタ!$K$4&amp;"_"&amp;$AG18,データシート1!$A:$BT,MATCH("ab_"&amp;AP$2,データシート1!$A$1:$BT$1,0),0)</f>
        <v>1233220.9999999998</v>
      </c>
      <c r="AQ18" s="954">
        <f>VLOOKUP(年度マスタ!$K$4&amp;"_"&amp;$AG18,データシート1!$A:$BT,MATCH("ab_"&amp;AQ$2,データシート1!$A$1:$BT$1,0),0)</f>
        <v>0.65922389031575768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36.4636</v>
      </c>
      <c r="AI19" s="78">
        <f>VLOOKUP(年度マスタ!$K$4&amp;"_"&amp;$AG19,データシート1!$A:$BT,MATCH("ab_"&amp;AI$2,データシート1!$A$1:$BT$1,0),0)</f>
        <v>172</v>
      </c>
      <c r="AJ19" s="78">
        <f>VLOOKUP(年度マスタ!$K$4&amp;"_"&amp;$AG19,データシート1!$A:$BT,MATCH("ab_"&amp;AJ$2,データシート1!$A$1:$BT$1,0),0)</f>
        <v>45</v>
      </c>
      <c r="AK19" s="78">
        <f>VLOOKUP(年度マスタ!$K$4&amp;"_"&amp;$AG19,データシート1!$A:$BT,MATCH("ab_"&amp;AK$2,データシート1!$A$1:$BT$1,0),0)</f>
        <v>1556</v>
      </c>
      <c r="AL19" s="78">
        <f>VLOOKUP(年度マスタ!$K$4&amp;"_"&amp;$AG19,データシート1!$A:$BT,MATCH("ab_"&amp;AL$2,データシート1!$A$1:$BT$1,0),0)</f>
        <v>3259</v>
      </c>
      <c r="AM19" s="78">
        <f>VLOOKUP(年度マスタ!$K$4&amp;"_"&amp;$AG19,データシート1!$A:$BT,MATCH("ab_"&amp;AM$2,データシート1!$A$1:$BT$1,0),0)</f>
        <v>4649</v>
      </c>
      <c r="AN19" s="78">
        <f>VLOOKUP(年度マスタ!$K$4&amp;"_"&amp;$AG19,データシート1!$A:$BT,MATCH("ab_"&amp;AN$2,データシート1!$A$1:$BT$1,0),0)</f>
        <v>1526</v>
      </c>
      <c r="AO19" s="78">
        <f>VLOOKUP(年度マスタ!$K$4&amp;"_"&amp;$AG19,データシート1!$A:$BT,MATCH("ab_"&amp;AO$2,データシート1!$A$1:$BT$1,0),0)</f>
        <v>7959</v>
      </c>
      <c r="AP19" s="78">
        <f>VLOOKUP(年度マスタ!$K$4&amp;"_"&amp;$AG19,データシート1!$A:$BT,MATCH("ab_"&amp;AP$2,データシート1!$A$1:$BT$1,0),0)</f>
        <v>1637414.4999999998</v>
      </c>
      <c r="AQ19" s="954">
        <f>VLOOKUP(年度マスタ!$K$4&amp;"_"&amp;$AG19,データシート1!$A:$BT,MATCH("ab_"&amp;AQ$2,データシート1!$A$1:$BT$1,0),0)</f>
        <v>0.48643867775488631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37.490200000000002</v>
      </c>
      <c r="AI20" s="78">
        <f>VLOOKUP(年度マスタ!$K$4&amp;"_"&amp;$AG20,データシート1!$A:$BT,MATCH("ab_"&amp;AI$2,データシート1!$A$1:$BT$1,0),0)</f>
        <v>172</v>
      </c>
      <c r="AJ20" s="78">
        <f>VLOOKUP(年度マスタ!$K$4&amp;"_"&amp;$AG20,データシート1!$A:$BT,MATCH("ab_"&amp;AJ$2,データシート1!$A$1:$BT$1,0),0)</f>
        <v>45</v>
      </c>
      <c r="AK20" s="78">
        <f>VLOOKUP(年度マスタ!$K$4&amp;"_"&amp;$AG20,データシート1!$A:$BT,MATCH("ab_"&amp;AK$2,データシート1!$A$1:$BT$1,0),0)</f>
        <v>1556</v>
      </c>
      <c r="AL20" s="78">
        <f>VLOOKUP(年度マスタ!$K$4&amp;"_"&amp;$AG20,データシート1!$A:$BT,MATCH("ab_"&amp;AL$2,データシート1!$A$1:$BT$1,0),0)</f>
        <v>3281</v>
      </c>
      <c r="AM20" s="78">
        <f>VLOOKUP(年度マスタ!$K$4&amp;"_"&amp;$AG20,データシート1!$A:$BT,MATCH("ab_"&amp;AM$2,データシート1!$A$1:$BT$1,0),0)</f>
        <v>4723</v>
      </c>
      <c r="AN20" s="78">
        <f>VLOOKUP(年度マスタ!$K$4&amp;"_"&amp;$AG20,データシート1!$A:$BT,MATCH("ab_"&amp;AN$2,データシート1!$A$1:$BT$1,0),0)</f>
        <v>1530</v>
      </c>
      <c r="AO20" s="78">
        <f>VLOOKUP(年度マスタ!$K$4&amp;"_"&amp;$AG20,データシート1!$A:$BT,MATCH("ab_"&amp;AO$2,データシート1!$A$1:$BT$1,0),0)</f>
        <v>7959</v>
      </c>
      <c r="AP20" s="78">
        <f>VLOOKUP(年度マスタ!$K$4&amp;"_"&amp;$AG20,データシート1!$A:$BT,MATCH("ab_"&amp;AP$2,データシート1!$A$1:$BT$1,0),0)</f>
        <v>1642644.4999999998</v>
      </c>
      <c r="AQ20" s="954">
        <f>VLOOKUP(年度マスタ!$K$4&amp;"_"&amp;$AG20,データシート1!$A:$BT,MATCH("ab_"&amp;AQ$2,データシート1!$A$1:$BT$1,0),0)</f>
        <v>0.38936994723104068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日高町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30382</v>
      </c>
      <c r="BF13" s="70" t="str">
        <f>年度マスタ!K4</f>
        <v>30382</v>
      </c>
      <c r="BG13" s="70" t="str">
        <f>年度マスタ!K4</f>
        <v>30382</v>
      </c>
      <c r="BH13" s="278" t="s">
        <v>195</v>
      </c>
      <c r="BI13" s="278" t="s">
        <v>195</v>
      </c>
      <c r="BJ13" s="278" t="s">
        <v>195</v>
      </c>
      <c r="BK13" s="278" t="str">
        <f>年度マスタ!K4</f>
        <v>30382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日高町</v>
      </c>
      <c r="BF14" s="70" t="str">
        <f>AP2</f>
        <v>日高町</v>
      </c>
      <c r="BG14" s="70" t="str">
        <f>AP2</f>
        <v>日高町</v>
      </c>
      <c r="BH14" s="70" t="s">
        <v>205</v>
      </c>
      <c r="BI14" s="70" t="s">
        <v>205</v>
      </c>
      <c r="BJ14" s="70" t="s">
        <v>205</v>
      </c>
      <c r="BK14" s="70" t="str">
        <f>AP2</f>
        <v>日高町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21.845029738251121</v>
      </c>
      <c r="AG24" s="877">
        <f t="shared" ref="AG24:AP24" si="11">AG25+AG29</f>
        <v>21.342295075081196</v>
      </c>
      <c r="AH24" s="877">
        <f t="shared" si="11"/>
        <v>20.091012993042185</v>
      </c>
      <c r="AI24" s="877">
        <f t="shared" si="11"/>
        <v>22.195880189208335</v>
      </c>
      <c r="AJ24" s="877">
        <f t="shared" si="11"/>
        <v>21.717313970342946</v>
      </c>
      <c r="AK24" s="877">
        <f t="shared" si="11"/>
        <v>24.500437553838566</v>
      </c>
      <c r="AL24" s="877">
        <f t="shared" si="11"/>
        <v>22.303851716052183</v>
      </c>
      <c r="AM24" s="877">
        <f t="shared" si="11"/>
        <v>21.304514550323752</v>
      </c>
      <c r="AN24" s="877">
        <f t="shared" si="11"/>
        <v>21.936540844917022</v>
      </c>
      <c r="AO24" s="877">
        <f t="shared" si="11"/>
        <v>18.109666364241683</v>
      </c>
      <c r="AP24" s="878">
        <f t="shared" si="11"/>
        <v>17.989578442186893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15.225508513197845</v>
      </c>
      <c r="AG25" s="879">
        <f>①CO2排出量の現状把握!AA35</f>
        <v>14.42246196833362</v>
      </c>
      <c r="AH25" s="879">
        <f>①CO2排出量の現状把握!AB35</f>
        <v>12.974263188791573</v>
      </c>
      <c r="AI25" s="879">
        <f>①CO2排出量の現状把握!AC35</f>
        <v>14.533811072060782</v>
      </c>
      <c r="AJ25" s="879">
        <f>①CO2排出量の現状把握!AD35</f>
        <v>15.344439807501521</v>
      </c>
      <c r="AK25" s="879">
        <f>①CO2排出量の現状把握!AE35</f>
        <v>17.954332106271881</v>
      </c>
      <c r="AL25" s="879">
        <f>①CO2排出量の現状把握!AF35</f>
        <v>17.523885213623608</v>
      </c>
      <c r="AM25" s="879">
        <f>①CO2排出量の現状把握!AG35</f>
        <v>17.127351911524954</v>
      </c>
      <c r="AN25" s="879">
        <f>①CO2排出量の現状把握!AH35</f>
        <v>17.904822934364315</v>
      </c>
      <c r="AO25" s="879">
        <f>①CO2排出量の現状把握!AI35</f>
        <v>13.642657709149216</v>
      </c>
      <c r="AP25" s="880">
        <f>①CO2排出量の現状把握!AJ35</f>
        <v>13.632131814487421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11.72812904391624</v>
      </c>
      <c r="AG26" s="881">
        <f>①CO2排出量の現状把握!AA36</f>
        <v>10.84943502610227</v>
      </c>
      <c r="AH26" s="881">
        <f>①CO2排出量の現状把握!AB36</f>
        <v>9.7534336708630214</v>
      </c>
      <c r="AI26" s="881">
        <f>①CO2排出量の現状把握!AC36</f>
        <v>10.55885161018529</v>
      </c>
      <c r="AJ26" s="881">
        <f>①CO2排出量の現状把握!AD36</f>
        <v>10.87169520704056</v>
      </c>
      <c r="AK26" s="881">
        <f>①CO2排出量の現状把握!AE36</f>
        <v>11.859459374842995</v>
      </c>
      <c r="AL26" s="881">
        <f>①CO2排出量の現状把握!AF36</f>
        <v>11.868642484599798</v>
      </c>
      <c r="AM26" s="881">
        <f>①CO2排出量の現状把握!AG36</f>
        <v>12.000136258245112</v>
      </c>
      <c r="AN26" s="881">
        <f>①CO2排出量の現状把握!AH36</f>
        <v>12.759088209705324</v>
      </c>
      <c r="AO26" s="881">
        <f>①CO2排出量の現状把握!AI36</f>
        <v>10.45921205380936</v>
      </c>
      <c r="AP26" s="882">
        <f>①CO2排出量の現状把握!AJ36</f>
        <v>10.998245142100977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0.46793280808188281</v>
      </c>
      <c r="AG27" s="881">
        <f>①CO2排出量の現状把握!AA37</f>
        <v>0.45319767369254271</v>
      </c>
      <c r="AH27" s="881">
        <f>①CO2排出量の現状把握!AB37</f>
        <v>0.43302168232403432</v>
      </c>
      <c r="AI27" s="881">
        <f>①CO2排出量の現状把握!AC37</f>
        <v>0.40206806510034188</v>
      </c>
      <c r="AJ27" s="881">
        <f>①CO2排出量の現状把握!AD37</f>
        <v>0.36376689409267821</v>
      </c>
      <c r="AK27" s="881">
        <f>①CO2排出量の現状把握!AE37</f>
        <v>0.36922192741829174</v>
      </c>
      <c r="AL27" s="881">
        <f>①CO2排出量の現状把握!AF37</f>
        <v>0.35029146228716213</v>
      </c>
      <c r="AM27" s="881">
        <f>①CO2排出量の現状把握!AG37</f>
        <v>0.31467364184961527</v>
      </c>
      <c r="AN27" s="881">
        <f>①CO2排出量の現状把握!AH37</f>
        <v>0.28831695346529806</v>
      </c>
      <c r="AO27" s="881">
        <f>①CO2排出量の現状把握!AI37</f>
        <v>0.34136382573642482</v>
      </c>
      <c r="AP27" s="882">
        <f>①CO2排出量の現状把握!AJ37</f>
        <v>0.3504326757128246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3.0294466611997199</v>
      </c>
      <c r="AG28" s="881">
        <f>①CO2排出量の現状把握!AA38</f>
        <v>3.119829268538806</v>
      </c>
      <c r="AH28" s="881">
        <f>①CO2排出量の現状把握!AB38</f>
        <v>2.7878078356045179</v>
      </c>
      <c r="AI28" s="881">
        <f>①CO2排出量の現状把握!AC38</f>
        <v>3.5728913967751521</v>
      </c>
      <c r="AJ28" s="881">
        <f>①CO2排出量の現状把握!AD38</f>
        <v>4.1089777063682824</v>
      </c>
      <c r="AK28" s="881">
        <f>①CO2排出量の現状把握!AE38</f>
        <v>5.7256508040105949</v>
      </c>
      <c r="AL28" s="881">
        <f>①CO2排出量の現状把握!AF38</f>
        <v>5.3049512667366496</v>
      </c>
      <c r="AM28" s="881">
        <f>①CO2排出量の現状把握!AG38</f>
        <v>4.8125420114302253</v>
      </c>
      <c r="AN28" s="881">
        <f>①CO2排出量の現状把握!AH38</f>
        <v>4.8574177711936937</v>
      </c>
      <c r="AO28" s="881">
        <f>①CO2排出量の現状把握!AI38</f>
        <v>2.842081829603432</v>
      </c>
      <c r="AP28" s="882">
        <f>①CO2排出量の現状把握!AJ38</f>
        <v>2.2834539966736194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6.6195212250532753</v>
      </c>
      <c r="AG29" s="883">
        <f>①CO2排出量の現状把握!AA39</f>
        <v>6.9198331067475749</v>
      </c>
      <c r="AH29" s="883">
        <f>①CO2排出量の現状把握!AB39</f>
        <v>7.1167498042506114</v>
      </c>
      <c r="AI29" s="883">
        <f>①CO2排出量の現状把握!AC39</f>
        <v>7.6620691171475537</v>
      </c>
      <c r="AJ29" s="883">
        <f>①CO2排出量の現状把握!AD39</f>
        <v>6.372874162841426</v>
      </c>
      <c r="AK29" s="883">
        <f>①CO2排出量の現状把握!AE39</f>
        <v>6.5461054475666867</v>
      </c>
      <c r="AL29" s="883">
        <f>①CO2排出量の現状把握!AF39</f>
        <v>4.7799665024285751</v>
      </c>
      <c r="AM29" s="883">
        <f>①CO2排出量の現状把握!AG39</f>
        <v>4.177162638798797</v>
      </c>
      <c r="AN29" s="883">
        <f>①CO2排出量の現状把握!AH39</f>
        <v>4.0317179105527083</v>
      </c>
      <c r="AO29" s="883">
        <f>①CO2排出量の現状把握!AI39</f>
        <v>4.4670086550924664</v>
      </c>
      <c r="AP29" s="884">
        <f>①CO2排出量の現状把握!AJ39</f>
        <v>4.3574466276994714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日高町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1131.7</v>
      </c>
      <c r="K6" s="619">
        <f>VLOOKUP(年度マスタ!$K$4&amp;"_"&amp;K$5,データシート1!$A:$BT,MATCH("cb_"&amp;$G6,データシート1!$A$1:$BT$1,0),0)</f>
        <v>1222.9000000000001</v>
      </c>
      <c r="L6" s="619">
        <f>VLOOKUP(年度マスタ!$K$4&amp;"_"&amp;L$5,データシート1!$A:$BT,MATCH("cb_"&amp;$G6,データシート1!$A$1:$BT$1,0),0)</f>
        <v>1285.8</v>
      </c>
      <c r="M6" s="619">
        <f>VLOOKUP(年度マスタ!$K$4&amp;"_"&amp;M$5,データシート1!$A:$BT,MATCH("cb_"&amp;$G6,データシート1!$A$1:$BT$1,0),0)</f>
        <v>1379.9</v>
      </c>
      <c r="N6" s="619">
        <f>VLOOKUP(年度マスタ!$K$4&amp;"_"&amp;N$5,データシート1!$A:$BT,MATCH("cb_"&amp;$G6,データシート1!$A$1:$BT$1,0),0)</f>
        <v>1518.4</v>
      </c>
      <c r="O6" s="619">
        <f>VLOOKUP(年度マスタ!$K$4&amp;"_"&amp;O$5,データシート1!$A:$BT,MATCH("cb_"&amp;$G6,データシート1!$A$1:$BT$1,0),0)</f>
        <v>1624</v>
      </c>
      <c r="P6" s="619">
        <f>VLOOKUP(年度マスタ!$K$4&amp;"_"&amp;P$5,データシート1!$A:$BT,MATCH("cb_"&amp;$G6,データシート1!$A$1:$BT$1,0),0)</f>
        <v>1768.3</v>
      </c>
      <c r="Q6" s="619">
        <f>VLOOKUP(年度マスタ!$K$4&amp;"_"&amp;Q$5,データシート1!$A:$BT,MATCH("cb_"&amp;$G6,データシート1!$A$1:$BT$1,0),0)</f>
        <v>1892.5000000000011</v>
      </c>
      <c r="R6" s="633">
        <f>VLOOKUP(年度マスタ!$K$4&amp;"_"&amp;R$5,データシート1!$A:$BT,MATCH("cb_"&amp;$G6,データシート1!$A$1:$BT$1,0),0)</f>
        <v>2054.9000000000024</v>
      </c>
      <c r="S6" s="568"/>
      <c r="T6" s="190"/>
      <c r="U6" s="581"/>
      <c r="V6" s="195"/>
      <c r="W6" s="195"/>
      <c r="X6" s="195"/>
      <c r="Y6" s="196" t="s">
        <v>372</v>
      </c>
      <c r="Z6" s="663" t="s">
        <v>373</v>
      </c>
      <c r="AA6" s="663"/>
      <c r="AB6" s="663"/>
      <c r="AC6" s="664">
        <f>SUM(AC7:AC8)</f>
        <v>140588</v>
      </c>
      <c r="AD6" s="664">
        <f>SUM(AD7:AD8)</f>
        <v>177170.182</v>
      </c>
      <c r="AE6" s="665">
        <f>$AD6*3600/100000000</f>
        <v>6.3781265520000003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3239.2</v>
      </c>
      <c r="K7" s="617">
        <f>VLOOKUP(年度マスタ!$K$4&amp;"_"&amp;K$5,データシート1!$A:$BT,MATCH("cb_"&amp;$G7,データシート1!$A$1:$BT$1,0),0)</f>
        <v>3598.4</v>
      </c>
      <c r="L7" s="617">
        <f>VLOOKUP(年度マスタ!$K$4&amp;"_"&amp;L$5,データシート1!$A:$BT,MATCH("cb_"&amp;$G7,データシート1!$A$1:$BT$1,0),0)</f>
        <v>3898.099999999999</v>
      </c>
      <c r="M7" s="617">
        <f>VLOOKUP(年度マスタ!$K$4&amp;"_"&amp;M$5,データシート1!$A:$BT,MATCH("cb_"&amp;$G7,データシート1!$A$1:$BT$1,0),0)</f>
        <v>4425.6000000000004</v>
      </c>
      <c r="N7" s="617">
        <f>VLOOKUP(年度マスタ!$K$4&amp;"_"&amp;N$5,データシート1!$A:$BT,MATCH("cb_"&amp;$G7,データシート1!$A$1:$BT$1,0),0)</f>
        <v>5038.0999999999995</v>
      </c>
      <c r="O7" s="617">
        <f>VLOOKUP(年度マスタ!$K$4&amp;"_"&amp;O$5,データシート1!$A:$BT,MATCH("cb_"&amp;$G7,データシート1!$A$1:$BT$1,0),0)</f>
        <v>5909.1999999999989</v>
      </c>
      <c r="P7" s="617">
        <f>VLOOKUP(年度マスタ!$K$4&amp;"_"&amp;P$5,データシート1!$A:$BT,MATCH("cb_"&amp;$G7,データシート1!$A$1:$BT$1,0),0)</f>
        <v>6162.1999999999989</v>
      </c>
      <c r="Q7" s="617">
        <f>VLOOKUP(年度マスタ!$K$4&amp;"_"&amp;Q$5,データシート1!$A:$BT,MATCH("cb_"&amp;$G7,データシート1!$A$1:$BT$1,0),0)</f>
        <v>6236.1999999999989</v>
      </c>
      <c r="R7" s="634">
        <f>VLOOKUP(年度マスタ!$K$4&amp;"_"&amp;R$5,データシート1!$A:$BT,MATCH("cb_"&amp;$G7,データシート1!$A$1:$BT$1,0),0)</f>
        <v>6236.1999999999989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45653</v>
      </c>
      <c r="AD7" s="1022">
        <f>VLOOKUP(年度マスタ!$K$4&amp;"_"&amp;年度マスタ!$K$9,データシート3!A:AB,MATCH("ea_"&amp;$Y7&amp;"_年間発電",データシート3!$A$1:$AB$1,0),0)/10^3</f>
        <v>57874.207999999991</v>
      </c>
      <c r="AE7" s="554">
        <f t="shared" ref="AE7:AE16" si="0">$AD7*3600/100000000</f>
        <v>2.0834714879999998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1990</v>
      </c>
      <c r="K8" s="617">
        <f>VLOOKUP(年度マスタ!$K$4&amp;"_"&amp;K$5,データシート1!$A:$BT,MATCH("cb_"&amp;$G8,データシート1!$A$1:$BT$1,0),0)</f>
        <v>1990</v>
      </c>
      <c r="L8" s="617">
        <f>VLOOKUP(年度マスタ!$K$4&amp;"_"&amp;L$5,データシート1!$A:$BT,MATCH("cb_"&amp;$G8,データシート1!$A$1:$BT$1,0),0)</f>
        <v>1990</v>
      </c>
      <c r="M8" s="617">
        <f>VLOOKUP(年度マスタ!$K$4&amp;"_"&amp;M$5,データシート1!$A:$BT,MATCH("cb_"&amp;$G8,データシート1!$A$1:$BT$1,0),0)</f>
        <v>1990</v>
      </c>
      <c r="N8" s="617">
        <f>VLOOKUP(年度マスタ!$K$4&amp;"_"&amp;N$5,データシート1!$A:$BT,MATCH("cb_"&amp;$G8,データシート1!$A$1:$BT$1,0),0)</f>
        <v>2009.5</v>
      </c>
      <c r="O8" s="617">
        <f>VLOOKUP(年度マスタ!$K$4&amp;"_"&amp;O$5,データシート1!$A:$BT,MATCH("cb_"&amp;$G8,データシート1!$A$1:$BT$1,0),0)</f>
        <v>2009.5</v>
      </c>
      <c r="P8" s="617">
        <f>VLOOKUP(年度マスタ!$K$4&amp;"_"&amp;P$5,データシート1!$A:$BT,MATCH("cb_"&amp;$G8,データシート1!$A$1:$BT$1,0),0)</f>
        <v>2009.5</v>
      </c>
      <c r="Q8" s="617">
        <f>VLOOKUP(年度マスタ!$K$4&amp;"_"&amp;Q$5,データシート1!$A:$BT,MATCH("cb_"&amp;$G8,データシート1!$A$1:$BT$1,0),0)</f>
        <v>2009.5</v>
      </c>
      <c r="R8" s="634">
        <f>VLOOKUP(年度マスタ!$K$4&amp;"_"&amp;R$5,データシート1!$A:$BT,MATCH("cb_"&amp;$G8,データシート1!$A$1:$BT$1,0),0)</f>
        <v>2009.5</v>
      </c>
      <c r="S8" s="568"/>
      <c r="T8" s="190"/>
      <c r="U8" s="581"/>
      <c r="V8" s="195"/>
      <c r="W8" s="195"/>
      <c r="X8" s="195"/>
      <c r="Y8" s="196" t="s">
        <v>378</v>
      </c>
      <c r="Z8" s="186" t="s">
        <v>379</v>
      </c>
      <c r="AA8" s="186"/>
      <c r="AB8" s="186"/>
      <c r="AC8" s="1022">
        <f>VLOOKUP(年度マスタ!$K$4&amp;"_"&amp;年度マスタ!$K$9,データシート3!A:AB,MATCH("ea_"&amp;$Y8&amp;"_設備",データシート3!$A$1:$AB$1,0),0)</f>
        <v>94935</v>
      </c>
      <c r="AD8" s="1022">
        <f>VLOOKUP(年度マスタ!$K$4&amp;"_"&amp;年度マスタ!$K$9,データシート3!A:AB,MATCH("ea_"&amp;$Y8&amp;"_年間発電",データシート3!$A$1:$AB$1,0),0)/10^3</f>
        <v>119295.974</v>
      </c>
      <c r="AE8" s="554">
        <f t="shared" si="0"/>
        <v>4.2946550640000005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28700</v>
      </c>
      <c r="AD9" s="666">
        <f>VLOOKUP(年度マスタ!$K$4&amp;"_"&amp;年度マスタ!$K$9,データシート3!A:AB,MATCH("ea_"&amp;$Y9&amp;"_年間発電",データシート3!$A$1:$AB$1,0),0)/10^3</f>
        <v>88456.141000000003</v>
      </c>
      <c r="AE9" s="667">
        <f t="shared" si="0"/>
        <v>3.184421076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v>
      </c>
      <c r="AD10" s="666">
        <f>SUM(AD11:AD12)</f>
        <v>99.569999999999979</v>
      </c>
      <c r="AE10" s="667">
        <f t="shared" si="0"/>
        <v>3.5845199999999995E-3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6360.9</v>
      </c>
      <c r="K12" s="651">
        <f t="shared" ref="K12:Q12" si="1">SUM(K6:K11)</f>
        <v>6811.3</v>
      </c>
      <c r="L12" s="651">
        <f t="shared" si="1"/>
        <v>7173.8999999999987</v>
      </c>
      <c r="M12" s="651">
        <f t="shared" si="1"/>
        <v>7795.5</v>
      </c>
      <c r="N12" s="651">
        <f t="shared" si="1"/>
        <v>8566</v>
      </c>
      <c r="O12" s="651">
        <f t="shared" si="1"/>
        <v>9542.6999999999989</v>
      </c>
      <c r="P12" s="651">
        <f t="shared" si="1"/>
        <v>9940</v>
      </c>
      <c r="Q12" s="651">
        <f t="shared" si="1"/>
        <v>10138.200000000001</v>
      </c>
      <c r="R12" s="652">
        <f t="shared" ref="R12" si="2">SUM(R6:R11)</f>
        <v>10300.600000000002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12</v>
      </c>
      <c r="AD12" s="1022">
        <f>VLOOKUP(年度マスタ!$K$4&amp;"_"&amp;年度マスタ!$K$9,データシート3!A:AB,MATCH("ea_"&amp;$Y12&amp;"_年間発電",データシート3!$A$1:$AB$1,0),0)/10^3</f>
        <v>99.569999999999979</v>
      </c>
      <c r="AE12" s="554">
        <f t="shared" si="0"/>
        <v>3.5845199999999995E-3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0.70277966000000003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3.7341951799999999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1358.175804</v>
      </c>
      <c r="K19" s="615">
        <f>K6*別紙!$C5/100*別紙!$E5/10^3</f>
        <v>1467.6267479999999</v>
      </c>
      <c r="L19" s="615">
        <f>L6*別紙!$C5/100*別紙!$E5/10^3</f>
        <v>1543.114296</v>
      </c>
      <c r="M19" s="615">
        <f>M6*別紙!$C5/100*別紙!$E5/10^3</f>
        <v>1656.045588</v>
      </c>
      <c r="N19" s="615">
        <f>N6*別紙!$C5/100*別紙!$E5/10^3</f>
        <v>1822.2622080000001</v>
      </c>
      <c r="O19" s="615">
        <f>O6*別紙!$C5/100*別紙!$E5/10^3</f>
        <v>1948.99488</v>
      </c>
      <c r="P19" s="615">
        <f>P6*別紙!$C5/100*別紙!$E5/10^3</f>
        <v>2122.172196</v>
      </c>
      <c r="Q19" s="615">
        <f>Q6*別紙!$C5/100*別紙!$E5/10^3</f>
        <v>2271.2271000000014</v>
      </c>
      <c r="R19" s="639">
        <f>R6*別紙!$C5/100*別紙!$E5/10^3</f>
        <v>2466.1265880000024</v>
      </c>
      <c r="S19" s="572"/>
      <c r="T19" s="191"/>
      <c r="U19" s="588"/>
      <c r="W19" s="201"/>
      <c r="X19" s="201"/>
      <c r="Y19" s="173"/>
      <c r="Z19" s="628" t="s">
        <v>389</v>
      </c>
      <c r="AA19" s="671"/>
      <c r="AB19" s="672"/>
      <c r="AC19" s="673">
        <f>SUM($AC$6,$AC$9,$AC$10,$AC$13)</f>
        <v>169300</v>
      </c>
      <c r="AD19" s="673">
        <f>SUM($AD$6,$AD$9,$AD$10,$AD$13)</f>
        <v>265725.89299999998</v>
      </c>
      <c r="AE19" s="674">
        <f>SUM($AE$6,$AE$9,$AE$10,$AE$13,$AE$17,$AE$18)</f>
        <v>14.003106988000003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4284.6841919999997</v>
      </c>
      <c r="K20" s="617">
        <f>K7*別紙!$C6/100*別紙!$E6/10^3</f>
        <v>4759.8195839999998</v>
      </c>
      <c r="L20" s="617">
        <f>L7*別紙!$C6/100*別紙!$E6/10^3</f>
        <v>5156.2507559999985</v>
      </c>
      <c r="M20" s="617">
        <f>M7*別紙!$C6/100*別紙!$E6/10^3</f>
        <v>5854.0066559999996</v>
      </c>
      <c r="N20" s="617">
        <f>N7*別紙!$C6/100*別紙!$E6/10^3</f>
        <v>6664.1971559999984</v>
      </c>
      <c r="O20" s="617">
        <f>O7*別紙!$C6/100*別紙!$E6/10^3</f>
        <v>7816.4533919999985</v>
      </c>
      <c r="P20" s="617">
        <f>P7*別紙!$C6/100*別紙!$E6/10^3</f>
        <v>8151.1116719999991</v>
      </c>
      <c r="Q20" s="617">
        <f>Q7*別紙!$C6/100*別紙!$E6/10^3</f>
        <v>8248.9959119999985</v>
      </c>
      <c r="R20" s="634">
        <f>R7*別紙!$C6/100*別紙!$E6/10^3</f>
        <v>8248.9959119999985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4323.2352000000001</v>
      </c>
      <c r="K21" s="617">
        <f>K8*別紙!$C7/100*別紙!$E7/10^3</f>
        <v>4323.2352000000001</v>
      </c>
      <c r="L21" s="617">
        <f>L8*別紙!$C7/100*別紙!$E7/10^3</f>
        <v>4323.2352000000001</v>
      </c>
      <c r="M21" s="617">
        <f>M8*別紙!$C7/100*別紙!$E7/10^3</f>
        <v>4323.2352000000001</v>
      </c>
      <c r="N21" s="617">
        <f>N8*別紙!$C7/100*別紙!$E7/10^3</f>
        <v>4365.5985599999995</v>
      </c>
      <c r="O21" s="617">
        <f>O8*別紙!$C7/100*別紙!$E7/10^3</f>
        <v>4365.5985599999995</v>
      </c>
      <c r="P21" s="617">
        <f>P8*別紙!$C7/100*別紙!$E7/10^3</f>
        <v>4365.5985599999995</v>
      </c>
      <c r="Q21" s="617">
        <f>Q8*別紙!$C7/100*別紙!$E7/10^3</f>
        <v>4365.5985599999995</v>
      </c>
      <c r="R21" s="634">
        <f>R8*別紙!$C7/100*別紙!$E7/10^3</f>
        <v>4365.5985599999995</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9966.0951959999984</v>
      </c>
      <c r="K25" s="657">
        <f t="shared" si="3"/>
        <v>10550.681531999999</v>
      </c>
      <c r="L25" s="657">
        <f t="shared" si="3"/>
        <v>11022.600251999998</v>
      </c>
      <c r="M25" s="657">
        <f t="shared" si="3"/>
        <v>11833.287444</v>
      </c>
      <c r="N25" s="657">
        <f t="shared" si="3"/>
        <v>12852.057923999997</v>
      </c>
      <c r="O25" s="657">
        <f t="shared" si="3"/>
        <v>14131.046831999996</v>
      </c>
      <c r="P25" s="657">
        <f t="shared" si="3"/>
        <v>14638.882427999997</v>
      </c>
      <c r="Q25" s="657">
        <f t="shared" si="3"/>
        <v>14885.821572000001</v>
      </c>
      <c r="R25" s="658">
        <f t="shared" ref="R25" si="4">SUM(R19:R24)</f>
        <v>15080.72106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31397.879697785327</v>
      </c>
      <c r="K26" s="654">
        <f>(VLOOKUP(年度マスタ!$K$4&amp;"_"&amp;K$18,データシート1!$A:$BT,MATCH("da_合計",データシート1!$A$1:$BT$1,0),0))/10^3</f>
        <v>31585.348633306628</v>
      </c>
      <c r="L26" s="654">
        <f>(VLOOKUP(年度マスタ!$K$4&amp;"_"&amp;L$18,データシート1!$A:$BT,MATCH("da_合計",データシート1!$A$1:$BT$1,0),0))/10^3</f>
        <v>31400.343017639134</v>
      </c>
      <c r="M26" s="654">
        <f>(VLOOKUP(年度マスタ!$K$4&amp;"_"&amp;M$18,データシート1!$A:$BT,MATCH("da_合計",データシート1!$A$1:$BT$1,0),0))/10^3</f>
        <v>28704.341456095979</v>
      </c>
      <c r="N26" s="654">
        <f>(VLOOKUP(年度マスタ!$K$4&amp;"_"&amp;N$18,データシート1!$A:$BT,MATCH("da_合計",データシート1!$A$1:$BT$1,0),0))/10^3</f>
        <v>28203.559892025129</v>
      </c>
      <c r="O26" s="654">
        <f>(VLOOKUP(年度マスタ!$K$4&amp;"_"&amp;O$18,データシート1!$A:$BT,MATCH("da_合計",データシート1!$A$1:$BT$1,0),0))/10^3</f>
        <v>26961.140734272911</v>
      </c>
      <c r="P26" s="654">
        <f>(VLOOKUP(年度マスタ!$K$4&amp;"_"&amp;P$18,データシート1!$A:$BT,MATCH("da_合計",データシート1!$A$1:$BT$1,0),0))/10^3</f>
        <v>30016.714212306997</v>
      </c>
      <c r="Q26" s="654">
        <f>(VLOOKUP(年度マスタ!$K$4&amp;"_"&amp;Q$18,データシート1!$A:$BT,MATCH("da_合計",データシート1!$A$1:$BT$1,0),0))/10^3</f>
        <v>32318.299965550705</v>
      </c>
      <c r="R26" s="655">
        <f>Q26</f>
        <v>32318.299965550705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0.31741300023845126</v>
      </c>
      <c r="K27" s="839">
        <f t="shared" ref="K27:P27" si="5">K25/K26</f>
        <v>0.3340372035936417</v>
      </c>
      <c r="L27" s="839">
        <f t="shared" si="5"/>
        <v>0.35103438984115731</v>
      </c>
      <c r="M27" s="839">
        <f t="shared" si="5"/>
        <v>0.41224730628637879</v>
      </c>
      <c r="N27" s="839">
        <f t="shared" si="5"/>
        <v>0.4556892099154497</v>
      </c>
      <c r="O27" s="839">
        <f t="shared" si="5"/>
        <v>0.52412644447334744</v>
      </c>
      <c r="P27" s="839">
        <f t="shared" si="5"/>
        <v>0.48769103521657226</v>
      </c>
      <c r="Q27" s="839">
        <f>Q25/Q26</f>
        <v>0.46060039011542564</v>
      </c>
      <c r="R27" s="840">
        <f>R25/R26</f>
        <v>0.46663101326725442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0.46663101326725442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8.2221494720714645</v>
      </c>
      <c r="AA52" s="173"/>
      <c r="AB52" s="678" t="s">
        <v>413</v>
      </c>
      <c r="AC52" s="679">
        <f>$AD6</f>
        <v>177170.182</v>
      </c>
      <c r="AD52" s="680">
        <f>R19+R20</f>
        <v>10715.122500000001</v>
      </c>
      <c r="AE52" s="681">
        <f t="shared" ref="AE52:AE54" si="6">IFERROR(AD52/AC52,"-")</f>
        <v>6.0479265636245727E-2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233407.59303444927</v>
      </c>
      <c r="Z53" s="1130"/>
      <c r="AA53" s="173"/>
      <c r="AB53" s="678" t="s">
        <v>377</v>
      </c>
      <c r="AC53" s="679">
        <f>$AD9</f>
        <v>88456.141000000003</v>
      </c>
      <c r="AD53" s="680">
        <f>R21</f>
        <v>4365.5985599999995</v>
      </c>
      <c r="AE53" s="681">
        <f t="shared" si="6"/>
        <v>4.9353255869482249E-2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99.569999999999979</v>
      </c>
      <c r="AD54" s="679">
        <f>R22</f>
        <v>0</v>
      </c>
      <c r="AE54" s="681">
        <f t="shared" si="6"/>
        <v>0</v>
      </c>
      <c r="AF54" s="473"/>
      <c r="AG54" s="41"/>
      <c r="AH54" s="420"/>
      <c r="AI54" s="442" t="s">
        <v>440</v>
      </c>
      <c r="AJ54" s="443">
        <f>VLOOKUP(年度マスタ!$K$4&amp;"_"&amp;AJ$53,データシート1!$A$1:$BT$2000,MATCH("ca_太陽光発電（10kW未満）",データシート1!$A$1:$BT$1,0),0)</f>
        <v>281</v>
      </c>
      <c r="AK54" s="443">
        <f>VLOOKUP(年度マスタ!$K$4&amp;"_"&amp;AK$53,データシート1!$A$1:$BT$2000,MATCH("ca_太陽光発電（10kW未満）",データシート1!$A$1:$BT$1,0),0)</f>
        <v>297</v>
      </c>
      <c r="AL54" s="443">
        <f>VLOOKUP(年度マスタ!$K$4&amp;"_"&amp;AL$53,データシート1!$A$1:$BT$2000,MATCH("ca_太陽光発電（10kW未満）",データシート1!$A$1:$BT$1,0),0)</f>
        <v>308</v>
      </c>
      <c r="AM54" s="443">
        <f>VLOOKUP(年度マスタ!$K$4&amp;"_"&amp;AM$53,データシート1!$A$1:$BT$2000,MATCH("ca_太陽光発電（10kW未満）",データシート1!$A$1:$BT$1,0),0)</f>
        <v>325</v>
      </c>
      <c r="AN54" s="443">
        <f>VLOOKUP(年度マスタ!$K$4&amp;"_"&amp;AN$53,データシート1!$A$1:$BT$2000,MATCH("ca_太陽光発電（10kW未満）",データシート1!$A$1:$BT$1,0),0)</f>
        <v>352</v>
      </c>
      <c r="AO54" s="443">
        <f>VLOOKUP(年度マスタ!$K$4&amp;"_"&amp;AO$53,データシート1!$A$1:$BT$2000,MATCH("ca_太陽光発電（10kW未満）",データシート1!$A$1:$BT$1,0),0)</f>
        <v>371</v>
      </c>
      <c r="AP54" s="443">
        <f>VLOOKUP(年度マスタ!$K$4&amp;"_"&amp;AP$53,データシート1!$A$1:$BT$2000,MATCH("ca_太陽光発電（10kW未満）",データシート1!$A$1:$BT$1,0),0)</f>
        <v>393</v>
      </c>
      <c r="AQ54" s="443">
        <f>VLOOKUP(年度マスタ!$K$4&amp;"_"&amp;AQ$53,データシート1!$A$1:$BT$2000,MATCH("ca_太陽光発電（10kW未満）",データシート1!$A$1:$BT$1,0),0)</f>
        <v>413</v>
      </c>
      <c r="AR54" s="443">
        <f>VLOOKUP(年度マスタ!$K$4&amp;"_"&amp;AR$53,データシート1!$A$1:$BT$2000,MATCH("ca_太陽光発電（10kW未満）",データシート1!$A$1:$BT$1,0),0)</f>
        <v>438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日高町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日高町</v>
      </c>
      <c r="AZ12" s="1023" t="str">
        <f>年度マスタ!$K4</f>
        <v>30382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日高町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日高町</v>
      </c>
      <c r="AZ4" s="1038" t="str">
        <f>年度マスタ!$K4</f>
        <v>30382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日高町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1788</v>
      </c>
      <c r="B9" s="70">
        <v>1</v>
      </c>
      <c r="C9" s="70">
        <v>1</v>
      </c>
      <c r="D9" s="70">
        <v>1</v>
      </c>
      <c r="E9" s="70">
        <v>1990</v>
      </c>
      <c r="F9" s="70" t="s">
        <v>787</v>
      </c>
      <c r="G9" s="1073" t="s">
        <v>1789</v>
      </c>
      <c r="H9" s="70" t="s">
        <v>1636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1790</v>
      </c>
      <c r="B10" s="70">
        <v>2</v>
      </c>
      <c r="C10" s="70">
        <v>2</v>
      </c>
      <c r="D10" s="70">
        <v>1</v>
      </c>
      <c r="E10" s="70">
        <v>2005</v>
      </c>
      <c r="F10" s="70" t="s">
        <v>789</v>
      </c>
      <c r="G10" s="1073" t="s">
        <v>1789</v>
      </c>
      <c r="H10" s="70" t="s">
        <v>1636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1791</v>
      </c>
      <c r="B11" s="70">
        <v>3</v>
      </c>
      <c r="C11" s="70">
        <v>3</v>
      </c>
      <c r="D11" s="70">
        <v>1</v>
      </c>
      <c r="E11" s="70">
        <v>2006</v>
      </c>
      <c r="F11" s="70" t="s">
        <v>790</v>
      </c>
      <c r="G11" s="1073" t="s">
        <v>1789</v>
      </c>
      <c r="H11" s="70" t="s">
        <v>1636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1792</v>
      </c>
      <c r="B12" s="70">
        <v>4</v>
      </c>
      <c r="C12" s="70">
        <v>4</v>
      </c>
      <c r="D12" s="70">
        <v>1</v>
      </c>
      <c r="E12" s="70">
        <v>2007</v>
      </c>
      <c r="F12" s="70" t="s">
        <v>791</v>
      </c>
      <c r="G12" s="1073" t="s">
        <v>1789</v>
      </c>
      <c r="H12" s="70" t="s">
        <v>1636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1793</v>
      </c>
      <c r="B13" s="70">
        <v>5</v>
      </c>
      <c r="C13" s="70">
        <v>5</v>
      </c>
      <c r="D13" s="70">
        <v>1</v>
      </c>
      <c r="E13" s="70">
        <v>2008</v>
      </c>
      <c r="F13" s="70" t="s">
        <v>792</v>
      </c>
      <c r="G13" s="1073" t="s">
        <v>1789</v>
      </c>
      <c r="H13" s="70" t="s">
        <v>1636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1794</v>
      </c>
      <c r="B14" s="70">
        <v>6</v>
      </c>
      <c r="C14" s="70">
        <v>6</v>
      </c>
      <c r="D14" s="70">
        <v>1</v>
      </c>
      <c r="E14" s="70">
        <v>2009</v>
      </c>
      <c r="F14" s="70" t="s">
        <v>176</v>
      </c>
      <c r="G14" s="1073" t="s">
        <v>1789</v>
      </c>
      <c r="H14" s="70" t="s">
        <v>1636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1795</v>
      </c>
      <c r="B15" s="70">
        <v>7</v>
      </c>
      <c r="C15" s="70">
        <v>7</v>
      </c>
      <c r="D15" s="70">
        <v>1</v>
      </c>
      <c r="E15" s="70">
        <v>2010</v>
      </c>
      <c r="F15" s="70" t="s">
        <v>177</v>
      </c>
      <c r="G15" s="1073" t="s">
        <v>1789</v>
      </c>
      <c r="H15" s="70" t="s">
        <v>1636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1796</v>
      </c>
      <c r="B16" s="70">
        <v>8</v>
      </c>
      <c r="C16" s="70">
        <v>8</v>
      </c>
      <c r="D16" s="70">
        <v>1</v>
      </c>
      <c r="E16" s="70">
        <v>2011</v>
      </c>
      <c r="F16" s="70" t="s">
        <v>178</v>
      </c>
      <c r="G16" s="1073" t="s">
        <v>1789</v>
      </c>
      <c r="H16" s="70" t="s">
        <v>1636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1797</v>
      </c>
      <c r="B17" s="70">
        <v>9</v>
      </c>
      <c r="C17" s="70">
        <v>9</v>
      </c>
      <c r="D17" s="70">
        <v>1</v>
      </c>
      <c r="E17" s="70">
        <v>2012</v>
      </c>
      <c r="F17" s="70" t="s">
        <v>179</v>
      </c>
      <c r="G17" s="1073" t="s">
        <v>1789</v>
      </c>
      <c r="H17" s="70" t="s">
        <v>1636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1798</v>
      </c>
      <c r="B18" s="70">
        <v>10</v>
      </c>
      <c r="C18" s="70">
        <v>10</v>
      </c>
      <c r="D18" s="70">
        <v>1</v>
      </c>
      <c r="E18" s="70">
        <v>2013</v>
      </c>
      <c r="F18" s="70" t="s">
        <v>180</v>
      </c>
      <c r="G18" s="1073" t="s">
        <v>1789</v>
      </c>
      <c r="H18" s="70" t="s">
        <v>1636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1799</v>
      </c>
      <c r="B19" s="70">
        <v>11</v>
      </c>
      <c r="C19" s="70">
        <v>11</v>
      </c>
      <c r="D19" s="70">
        <v>1</v>
      </c>
      <c r="E19" s="70">
        <v>2014</v>
      </c>
      <c r="F19" s="70" t="s">
        <v>181</v>
      </c>
      <c r="G19" s="1073" t="s">
        <v>1789</v>
      </c>
      <c r="H19" s="70" t="s">
        <v>1636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1800</v>
      </c>
      <c r="B20" s="70">
        <v>12</v>
      </c>
      <c r="C20" s="70">
        <v>12</v>
      </c>
      <c r="D20" s="70">
        <v>1</v>
      </c>
      <c r="E20" s="70">
        <v>2015</v>
      </c>
      <c r="F20" s="70" t="s">
        <v>182</v>
      </c>
      <c r="G20" s="1073" t="s">
        <v>1789</v>
      </c>
      <c r="H20" s="70" t="s">
        <v>1636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1801</v>
      </c>
      <c r="B21" s="70">
        <v>13</v>
      </c>
      <c r="C21" s="70">
        <v>13</v>
      </c>
      <c r="D21" s="70">
        <v>1</v>
      </c>
      <c r="E21" s="70">
        <v>2016</v>
      </c>
      <c r="F21" s="70" t="s">
        <v>155</v>
      </c>
      <c r="G21" s="1073" t="s">
        <v>1789</v>
      </c>
      <c r="H21" s="70" t="s">
        <v>1636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1802</v>
      </c>
      <c r="B22" s="70">
        <v>14</v>
      </c>
      <c r="C22" s="70">
        <v>14</v>
      </c>
      <c r="D22" s="70">
        <v>1</v>
      </c>
      <c r="E22" s="70">
        <v>2017</v>
      </c>
      <c r="F22" s="70" t="s">
        <v>156</v>
      </c>
      <c r="G22" s="1073" t="s">
        <v>1789</v>
      </c>
      <c r="H22" s="70" t="s">
        <v>1636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1803</v>
      </c>
      <c r="B23" s="70">
        <v>15</v>
      </c>
      <c r="C23" s="70">
        <v>15</v>
      </c>
      <c r="D23" s="70">
        <v>1</v>
      </c>
      <c r="E23" s="70">
        <v>2018</v>
      </c>
      <c r="F23" s="70" t="s">
        <v>183</v>
      </c>
      <c r="G23" s="1073" t="s">
        <v>1789</v>
      </c>
      <c r="H23" s="70" t="s">
        <v>1636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1804</v>
      </c>
      <c r="B24" s="70">
        <v>16</v>
      </c>
      <c r="C24" s="70">
        <v>16</v>
      </c>
      <c r="D24" s="70">
        <v>1</v>
      </c>
      <c r="E24" s="70">
        <v>2019</v>
      </c>
      <c r="F24" s="70" t="s">
        <v>158</v>
      </c>
      <c r="G24" s="1073" t="s">
        <v>1789</v>
      </c>
      <c r="H24" s="70" t="s">
        <v>1636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1805</v>
      </c>
      <c r="B25" s="70">
        <v>17</v>
      </c>
      <c r="C25" s="70">
        <v>17</v>
      </c>
      <c r="D25" s="70">
        <v>1</v>
      </c>
      <c r="E25" s="70">
        <v>2020</v>
      </c>
      <c r="F25" s="70" t="s">
        <v>159</v>
      </c>
      <c r="G25" s="1073" t="s">
        <v>1789</v>
      </c>
      <c r="H25" s="70" t="s">
        <v>1636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1806</v>
      </c>
      <c r="B26" s="70">
        <v>18</v>
      </c>
      <c r="C26" s="70">
        <v>18</v>
      </c>
      <c r="D26" s="70">
        <v>1</v>
      </c>
      <c r="E26" s="70">
        <v>2021</v>
      </c>
      <c r="F26" s="70" t="s">
        <v>160</v>
      </c>
      <c r="G26" s="1073" t="s">
        <v>1789</v>
      </c>
      <c r="H26" s="70" t="s">
        <v>1636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1807</v>
      </c>
      <c r="B27" s="70">
        <v>19</v>
      </c>
      <c r="C27" s="70">
        <v>19</v>
      </c>
      <c r="D27" s="70">
        <v>1</v>
      </c>
      <c r="E27" s="70">
        <v>2022</v>
      </c>
      <c r="F27" s="70" t="s">
        <v>161</v>
      </c>
      <c r="G27" s="1073" t="s">
        <v>1789</v>
      </c>
      <c r="H27" s="70" t="s">
        <v>1636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1808</v>
      </c>
      <c r="B28" s="70">
        <v>20</v>
      </c>
      <c r="C28" s="70">
        <v>20</v>
      </c>
      <c r="D28" s="70">
        <v>1</v>
      </c>
      <c r="E28" s="70">
        <v>2023</v>
      </c>
      <c r="F28" s="70" t="s">
        <v>1539</v>
      </c>
      <c r="G28" s="1073" t="s">
        <v>1789</v>
      </c>
      <c r="H28" s="70" t="s">
        <v>1636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1809</v>
      </c>
      <c r="B29" s="70">
        <v>21</v>
      </c>
      <c r="C29" s="70">
        <v>21</v>
      </c>
      <c r="D29" s="70">
        <v>1</v>
      </c>
      <c r="E29" s="70">
        <v>2024</v>
      </c>
      <c r="F29" s="70" t="s">
        <v>1554</v>
      </c>
      <c r="G29" s="1073" t="s">
        <v>1789</v>
      </c>
      <c r="H29" s="70" t="s">
        <v>1636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1789</v>
      </c>
      <c r="H30" s="70" t="s">
        <v>1636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1789</v>
      </c>
      <c r="H31" s="70" t="s">
        <v>1636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1789</v>
      </c>
      <c r="H32" s="70" t="s">
        <v>1636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1789</v>
      </c>
      <c r="H33" s="70" t="s">
        <v>1636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1789</v>
      </c>
      <c r="H34" s="70" t="s">
        <v>1636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1789</v>
      </c>
      <c r="H35" s="70" t="s">
        <v>1636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1985</v>
      </c>
      <c r="B12" s="70">
        <v>4</v>
      </c>
      <c r="C12" s="70">
        <v>18</v>
      </c>
      <c r="D12" s="70">
        <v>4</v>
      </c>
      <c r="E12" s="70">
        <v>2024</v>
      </c>
      <c r="F12" s="70" t="s">
        <v>1554</v>
      </c>
      <c r="G12" s="1073" t="s">
        <v>1964</v>
      </c>
      <c r="H12" s="70" t="s">
        <v>1965</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1920</v>
      </c>
      <c r="B19" s="70">
        <v>11</v>
      </c>
      <c r="C19" s="70">
        <v>18</v>
      </c>
      <c r="D19" s="70">
        <v>11</v>
      </c>
      <c r="E19" s="70">
        <v>2024</v>
      </c>
      <c r="F19" s="70" t="s">
        <v>1554</v>
      </c>
      <c r="G19" s="1073" t="s">
        <v>1899</v>
      </c>
      <c r="H19" s="70" t="s">
        <v>1900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1661</v>
      </c>
      <c r="H26" s="70" t="s">
        <v>1662</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1809</v>
      </c>
      <c r="B33" s="70">
        <v>25</v>
      </c>
      <c r="C33" s="70">
        <v>18</v>
      </c>
      <c r="D33" s="70">
        <v>25</v>
      </c>
      <c r="E33" s="70">
        <v>2024</v>
      </c>
      <c r="F33" s="70" t="s">
        <v>1554</v>
      </c>
      <c r="G33" s="1073" t="s">
        <v>1789</v>
      </c>
      <c r="H33" s="70" t="s">
        <v>1636</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1656</v>
      </c>
      <c r="B35" s="70">
        <v>27</v>
      </c>
      <c r="C35" s="70">
        <v>18</v>
      </c>
      <c r="D35" s="70">
        <v>27</v>
      </c>
      <c r="E35" s="70">
        <v>2024</v>
      </c>
      <c r="F35" s="70" t="s">
        <v>1554</v>
      </c>
      <c r="G35" s="1073" t="s">
        <v>1653</v>
      </c>
      <c r="H35" s="70" t="s">
        <v>1654</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1652</v>
      </c>
      <c r="B36" s="70">
        <v>28</v>
      </c>
      <c r="C36" s="70">
        <v>18</v>
      </c>
      <c r="D36" s="70">
        <v>28</v>
      </c>
      <c r="E36" s="70">
        <v>2024</v>
      </c>
      <c r="F36" s="70" t="s">
        <v>1554</v>
      </c>
      <c r="G36" s="1073" t="s">
        <v>1649</v>
      </c>
      <c r="H36" s="70" t="s">
        <v>1650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1640</v>
      </c>
      <c r="B39" s="70">
        <v>31</v>
      </c>
      <c r="C39" s="70">
        <v>18</v>
      </c>
      <c r="D39" s="70">
        <v>31</v>
      </c>
      <c r="E39" s="70">
        <v>2024</v>
      </c>
      <c r="F39" s="70" t="s">
        <v>1554</v>
      </c>
      <c r="G39" s="1073" t="s">
        <v>1637</v>
      </c>
      <c r="H39" s="70" t="s">
        <v>1638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1983</v>
      </c>
      <c r="B192" s="70">
        <v>184</v>
      </c>
      <c r="C192" s="70">
        <v>16</v>
      </c>
      <c r="D192" s="70">
        <v>4</v>
      </c>
      <c r="E192" s="70">
        <v>2022</v>
      </c>
      <c r="F192" s="70" t="s">
        <v>161</v>
      </c>
      <c r="G192" s="1073" t="s">
        <v>1964</v>
      </c>
      <c r="H192" s="70" t="s">
        <v>1965</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1918</v>
      </c>
      <c r="B199" s="70">
        <v>191</v>
      </c>
      <c r="C199" s="70">
        <v>16</v>
      </c>
      <c r="D199" s="70">
        <v>11</v>
      </c>
      <c r="E199" s="70">
        <v>2022</v>
      </c>
      <c r="F199" s="70" t="s">
        <v>161</v>
      </c>
      <c r="G199" s="1073" t="s">
        <v>1899</v>
      </c>
      <c r="H199" s="70" t="s">
        <v>1900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1661</v>
      </c>
      <c r="H206" s="70" t="s">
        <v>1662</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1807</v>
      </c>
      <c r="B213" s="70">
        <v>205</v>
      </c>
      <c r="C213" s="70">
        <v>16</v>
      </c>
      <c r="D213" s="70">
        <v>25</v>
      </c>
      <c r="E213" s="70">
        <v>2022</v>
      </c>
      <c r="F213" s="70" t="s">
        <v>161</v>
      </c>
      <c r="G213" s="1073" t="s">
        <v>1789</v>
      </c>
      <c r="H213" s="70" t="s">
        <v>1636</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1655</v>
      </c>
      <c r="B215" s="70">
        <v>207</v>
      </c>
      <c r="C215" s="70">
        <v>16</v>
      </c>
      <c r="D215" s="70">
        <v>27</v>
      </c>
      <c r="E215" s="70">
        <v>2022</v>
      </c>
      <c r="F215" s="70" t="s">
        <v>161</v>
      </c>
      <c r="G215" s="1073" t="s">
        <v>1653</v>
      </c>
      <c r="H215" s="70" t="s">
        <v>1654</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1651</v>
      </c>
      <c r="B216" s="70">
        <v>208</v>
      </c>
      <c r="C216" s="70">
        <v>16</v>
      </c>
      <c r="D216" s="70">
        <v>28</v>
      </c>
      <c r="E216" s="70">
        <v>2022</v>
      </c>
      <c r="F216" s="70" t="s">
        <v>161</v>
      </c>
      <c r="G216" s="1073" t="s">
        <v>1649</v>
      </c>
      <c r="H216" s="70" t="s">
        <v>1650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1639</v>
      </c>
      <c r="B219" s="70">
        <v>211</v>
      </c>
      <c r="C219" s="70">
        <v>16</v>
      </c>
      <c r="D219" s="70">
        <v>31</v>
      </c>
      <c r="E219" s="70">
        <v>2022</v>
      </c>
      <c r="F219" s="70" t="s">
        <v>161</v>
      </c>
      <c r="G219" s="1073" t="s">
        <v>1637</v>
      </c>
      <c r="H219" s="70" t="s">
        <v>1638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1789</v>
      </c>
      <c r="H6" s="77" t="s">
        <v>1636</v>
      </c>
      <c r="I6" s="77" t="s">
        <v>2404</v>
      </c>
      <c r="J6" s="77" t="s">
        <v>2405</v>
      </c>
      <c r="K6" s="1080">
        <v>46</v>
      </c>
      <c r="L6" s="1081">
        <v>33</v>
      </c>
      <c r="M6" s="1044"/>
      <c r="N6" s="988">
        <v>1</v>
      </c>
      <c r="O6" s="77" t="s">
        <v>1674</v>
      </c>
      <c r="P6" s="77" t="s">
        <v>1675</v>
      </c>
      <c r="Q6" s="77" t="s">
        <v>1501</v>
      </c>
      <c r="R6" s="16"/>
      <c r="S6" s="77">
        <v>1</v>
      </c>
      <c r="T6" s="77" t="s">
        <v>1789</v>
      </c>
      <c r="U6" s="77" t="s">
        <v>1636</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1964</v>
      </c>
      <c r="AE9" s="77" t="s">
        <v>1965</v>
      </c>
      <c r="AF9" s="77" t="s">
        <v>1501</v>
      </c>
    </row>
    <row r="10" spans="1:32" ht="12">
      <c r="A10" s="16"/>
      <c r="B10" s="16"/>
      <c r="C10" s="16"/>
      <c r="D10" s="16"/>
      <c r="F10" s="75" t="s">
        <v>1501</v>
      </c>
      <c r="G10" s="76" t="s">
        <v>1789</v>
      </c>
      <c r="H10" s="77" t="s">
        <v>1636</v>
      </c>
      <c r="I10" s="77" t="s">
        <v>2404</v>
      </c>
      <c r="J10" s="77" t="s">
        <v>2405</v>
      </c>
      <c r="K10" s="1079">
        <v>46</v>
      </c>
      <c r="L10" s="1045">
        <v>33</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1636</v>
      </c>
      <c r="Q11" s="77" t="s">
        <v>1501</v>
      </c>
      <c r="R11" s="16"/>
      <c r="S11" s="16"/>
      <c r="T11" s="16"/>
      <c r="U11" s="16"/>
      <c r="V11" s="16"/>
      <c r="W11" s="16"/>
      <c r="X11" s="77">
        <v>6</v>
      </c>
      <c r="Y11" s="692" t="s">
        <v>1789</v>
      </c>
      <c r="Z11" s="77" t="s">
        <v>1636</v>
      </c>
      <c r="AA11" s="77" t="s">
        <v>1501</v>
      </c>
      <c r="AB11" s="16"/>
      <c r="AC11" s="77">
        <v>6</v>
      </c>
      <c r="AD11" s="77" t="s">
        <v>2339</v>
      </c>
      <c r="AE11" s="77" t="s">
        <v>2340</v>
      </c>
      <c r="AF11" s="77" t="s">
        <v>1501</v>
      </c>
    </row>
    <row r="12" spans="1:32" ht="12">
      <c r="A12" s="16"/>
      <c r="B12" s="16"/>
      <c r="C12" s="16"/>
      <c r="D12" s="16"/>
      <c r="F12" s="75" t="s">
        <v>1505</v>
      </c>
      <c r="G12" s="76" t="s">
        <v>1789</v>
      </c>
      <c r="H12" s="77"/>
      <c r="I12" s="77" t="s">
        <v>1789</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1899</v>
      </c>
      <c r="AE16" s="77" t="s">
        <v>1900</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1661</v>
      </c>
      <c r="AE23" s="77" t="s">
        <v>1662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1789</v>
      </c>
      <c r="AE30" s="77" t="s">
        <v>1636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1653</v>
      </c>
      <c r="AE32" s="77" t="s">
        <v>1654</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1649</v>
      </c>
      <c r="AE33" s="77" t="s">
        <v>1650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1637</v>
      </c>
      <c r="AE36" s="77" t="s">
        <v>1638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日高町</v>
      </c>
      <c r="K4" s="70" t="str">
        <f>HLOOKUP(K3,比較地域マスタ!$E$5:$L$6,2,0)</f>
        <v>30382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2025-03-04T09:54:11Z</dcterms:created>
  <dcterms:modified xsi:type="dcterms:W3CDTF">2025-03-04T09:54:11Z</dcterms:modified>
  <cp:category/>
  <cp:contentStatus/>
</cp:coreProperties>
</file>