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375C5C2-ADB2-450F-B882-CE372E3C2C6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<sst xmlns="http://schemas.openxmlformats.org/spreadsheetml/2006/main" count="20133" uniqueCount="2826">
  <si>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</si>
  <si>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</si>
  <si>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</si>
  <si>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</si>
  <si>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</si>
  <si>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</si>
  <si>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</si>
  <si>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</si>
  <si>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</si>
  <si>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</si>
  <si>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</si>
  <si>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</si>
  <si>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</si>
  <si>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</si>
  <si>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</si>
  <si>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</si>
  <si>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</si>
  <si>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</si>
  <si>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</si>
  <si>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</si>
  <si>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</si>
  <si>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</si>
  <si>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</si>
  <si>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</si>
  <si>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</si>
  <si>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</si>
  <si>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</si>
  <si>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</si>
  <si>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</si>
  <si>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</si>
  <si>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</si>
  <si>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</si>
  <si>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</si>
  <si>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</si>
  <si>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</si>
  <si>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</si>
  <si>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</si>
  <si>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</si>
  <si>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</si>
  <si>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</si>
  <si>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</si>
  <si>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</si>
  <si>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</si>
  <si>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</si>
  <si>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</si>
  <si>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</si>
  <si>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</si>
  <si>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</si>
  <si>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</si>
  <si>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</si>
  <si>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</si>
  <si>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</si>
  <si>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</si>
  <si>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</si>
  <si>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</si>
  <si>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</si>
  <si>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</si>
  <si>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</si>
  <si>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</si>
  <si>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</si>
  <si>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</si>
  <si>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</si>
  <si>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</si>
  <si>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</si>
  <si>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</si>
  <si>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</si>
  <si>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</si>
  <si>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</si>
  <si>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</si>
  <si>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</si>
  <si>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</si>
  <si>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</si>
  <si>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</si>
  <si>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</si>
  <si>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</si>
  <si>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</si>
  <si>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</si>
  <si>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</si>
  <si>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</si>
  <si>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</si>
  <si>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</si>
  <si>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</si>
  <si>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</si>
  <si>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</si>
  <si>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</si>
  <si>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</si>
  <si>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</si>
  <si>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</si>
  <si>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</si>
  <si>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</si>
  <si>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</si>
  <si>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</si>
  <si>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</si>
  <si>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</si>
  <si>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</si>
  <si>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</si>
  <si>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</si>
  <si>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</si>
  <si>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</si>
  <si>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</si>
  <si>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</si>
  <si>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</si>
  <si>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</si>
  <si>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</si>
  <si>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</si>
  <si>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</si>
  <si>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</si>
  <si>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</si>
  <si>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</si>
  <si>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</si>
  <si>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</si>
  <si>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</si>
  <si>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</si>
  <si>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</si>
  <si>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</si>
  <si>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</si>
  <si>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</si>
  <si>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</si>
  <si>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</si>
  <si>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</si>
  <si>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</si>
  <si>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</si>
  <si>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</si>
  <si>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</si>
  <si>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</si>
  <si>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</si>
  <si>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</si>
  <si>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</si>
  <si>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</si>
  <si>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</si>
  <si>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</si>
  <si>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</si>
  <si>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</si>
  <si>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</si>
  <si>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</si>
  <si>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</si>
  <si>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</si>
  <si>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</si>
  <si>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</si>
  <si>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</si>
  <si>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</si>
  <si>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</si>
  <si>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</si>
  <si>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</si>
  <si>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</si>
  <si>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</si>
  <si>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</si>
  <si>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</si>
  <si>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</si>
  <si>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</si>
  <si>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</si>
  <si>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</si>
  <si>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</si>
  <si>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</si>
  <si>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</si>
  <si>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</si>
  <si>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</si>
  <si>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</si>
  <si>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</si>
  <si>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</si>
  <si>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</si>
  <si>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</si>
  <si>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</si>
  <si>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</si>
  <si>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</si>
  <si>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</si>
  <si>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</si>
  <si>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</si>
  <si>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</si>
  <si>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</si>
  <si>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</si>
  <si>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</si>
  <si>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</si>
  <si>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</si>
  <si>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</si>
  <si>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</si>
  <si>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</si>
  <si>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</si>
  <si>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</si>
  <si>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</si>
  <si>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</si>
  <si>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</si>
  <si>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</si>
  <si>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</si>
  <si>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</si>
  <si>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</si>
  <si>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</si>
  <si>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</si>
  <si>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</si>
  <si>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</si>
  <si>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</si>
  <si>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</si>
  <si>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</si>
  <si>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</si>
  <si>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</si>
  <si>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</si>
  <si>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</si>
  <si>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</si>
  <si>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</si>
  <si>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</si>
  <si>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</si>
  <si>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</si>
  <si>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</si>
  <si>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</si>
  <si>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</si>
  <si>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</si>
  <si>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</si>
  <si>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</si>
  <si>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</si>
  <si>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</si>
  <si>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</si>
  <si>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</si>
  <si>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</si>
  <si>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</si>
  <si>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</si>
  <si>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</si>
  <si>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</si>
  <si>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</si>
  <si>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</si>
  <si>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</si>
  <si>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</si>
  <si>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</si>
  <si>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</si>
  <si>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</si>
  <si>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</si>
  <si>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</si>
  <si>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</si>
  <si>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</si>
  <si>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</si>
  <si>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</si>
  <si>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</si>
  <si>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</si>
  <si>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</si>
  <si>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</si>
  <si>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</si>
  <si>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</si>
  <si>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</si>
  <si>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</si>
  <si>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</si>
  <si>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</si>
  <si>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</si>
  <si>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</si>
  <si>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</si>
  <si>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</si>
  <si>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</si>
  <si>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</si>
  <si>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</si>
  <si>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</si>
  <si>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</si>
  <si>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</si>
  <si>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</si>
  <si>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</si>
  <si>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</si>
  <si>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</si>
  <si>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</si>
  <si>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</si>
  <si>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</si>
  <si>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</si>
  <si>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</si>
  <si>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</si>
  <si>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</si>
  <si>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</si>
  <si>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</si>
  <si>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</si>
  <si>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</si>
  <si>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</si>
  <si>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</si>
  <si>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</si>
  <si>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</si>
  <si>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</si>
  <si>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</si>
  <si>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</si>
  <si>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</si>
  <si>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</si>
  <si>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</si>
  <si>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</si>
  <si>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</si>
  <si>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</si>
  <si>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</si>
  <si>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</si>
  <si>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</si>
  <si>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</si>
  <si>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</si>
  <si>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</si>
  <si>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</si>
  <si>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</si>
  <si>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</si>
  <si>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</si>
  <si>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</si>
  <si>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</si>
  <si>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</si>
  <si>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</si>
  <si>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</si>
  <si>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</si>
  <si>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</si>
  <si>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</si>
  <si>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</si>
  <si>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</si>
  <si>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</si>
  <si>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</si>
  <si>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</si>
  <si>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</si>
  <si>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</si>
  <si>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</si>
  <si>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</si>
  <si>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</si>
  <si>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</si>
  <si>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</si>
  <si>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</si>
  <si>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</si>
  <si>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</si>
  <si>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</si>
  <si>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</si>
  <si>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</si>
  <si>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</si>
  <si>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</si>
  <si>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</si>
  <si>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</si>
  <si>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</si>
  <si>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</si>
  <si>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</si>
  <si>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</si>
  <si>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</si>
  <si>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</si>
  <si>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</si>
  <si>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</si>
  <si>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</si>
  <si>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</si>
  <si>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</si>
  <si>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</si>
  <si>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</si>
  <si>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</si>
  <si>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</si>
  <si>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</si>
  <si>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</si>
  <si>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</si>
  <si>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</si>
  <si>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</si>
  <si>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</si>
  <si>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</si>
  <si>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</si>
  <si>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</si>
  <si>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</si>
  <si>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</si>
  <si>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</si>
  <si>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</si>
  <si>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</si>
  <si>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</si>
  <si>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</si>
  <si>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</si>
  <si>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</si>
  <si>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</si>
  <si>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</si>
  <si>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</si>
  <si>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</si>
  <si>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</si>
  <si>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</si>
  <si>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</si>
  <si>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</si>
  <si>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</si>
  <si>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</si>
  <si>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</si>
  <si>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</si>
  <si>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</si>
  <si>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</si>
  <si>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</si>
  <si>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</si>
  <si>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</si>
  <si>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</si>
  <si>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</si>
  <si>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</si>
  <si>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</si>
  <si>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</si>
  <si>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</si>
  <si>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</si>
  <si>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</si>
  <si>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</si>
  <si>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</si>
  <si>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</si>
  <si>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</si>
  <si>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</si>
  <si>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</si>
  <si>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</si>
  <si>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</si>
  <si>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</si>
  <si>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</si>
  <si>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</si>
  <si>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</si>
  <si>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</si>
  <si>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</si>
  <si>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</si>
  <si>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</si>
  <si>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</si>
  <si>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</si>
  <si>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</si>
  <si>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</si>
  <si>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</si>
  <si>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</si>
  <si>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</si>
  <si>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</si>
  <si>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</si>
  <si>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</si>
  <si>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</si>
  <si>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</si>
  <si>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</si>
  <si>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</si>
  <si>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</si>
  <si>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</si>
  <si>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</si>
  <si>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</si>
  <si>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</si>
  <si>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</si>
  <si>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</si>
  <si>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</si>
  <si>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</si>
  <si>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</si>
  <si>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</si>
  <si>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</si>
  <si>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</si>
  <si>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</si>
  <si>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</si>
  <si>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</si>
  <si>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</si>
  <si>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</si>
  <si>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</si>
  <si>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</si>
  <si>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</si>
  <si>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</si>
  <si>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</si>
  <si>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</si>
  <si>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</si>
  <si>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</si>
  <si>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</si>
  <si>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</si>
  <si>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</si>
  <si>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</si>
  <si>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</si>
  <si>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</si>
  <si>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</si>
  <si>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</si>
  <si>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</si>
  <si>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</si>
  <si>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</si>
  <si>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</si>
  <si>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</si>
  <si>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</si>
  <si>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</si>
  <si>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</si>
  <si>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</si>
  <si>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</si>
  <si>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</si>
  <si>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</si>
  <si>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</si>
  <si>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</si>
  <si>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</si>
  <si>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</si>
  <si>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</si>
  <si>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</si>
  <si>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</si>
  <si>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</si>
  <si>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</si>
  <si>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</si>
  <si>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</si>
  <si>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</si>
  <si>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</si>
  <si>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</si>
  <si>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</si>
  <si>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</si>
  <si>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</si>
  <si>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</si>
  <si>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</si>
  <si>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</si>
  <si>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</si>
  <si>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</si>
  <si>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</si>
  <si>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</si>
  <si>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</si>
  <si>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</si>
  <si>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</si>
  <si>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</si>
  <si>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</si>
  <si>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</si>
  <si>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</si>
  <si>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</si>
  <si>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</si>
  <si>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</si>
  <si>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</si>
  <si>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</si>
  <si>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</si>
  <si>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</si>
  <si>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</si>
  <si>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</si>
  <si>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</si>
  <si>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</si>
  <si>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</si>
  <si>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</si>
  <si>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</si>
  <si>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</si>
  <si>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</si>
  <si>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</si>
  <si>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</si>
  <si>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</si>
  <si>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</si>
  <si>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</si>
  <si>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</si>
  <si>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</si>
  <si>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</si>
  <si>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</si>
  <si>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</si>
  <si>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</si>
  <si>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</si>
  <si>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</si>
  <si>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</si>
  <si>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</si>
  <si>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</si>
  <si>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</si>
  <si>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</si>
  <si>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</si>
  <si>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</si>
  <si>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</si>
  <si>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</si>
  <si>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</si>
  <si>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</si>
  <si>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</si>
  <si>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</si>
  <si>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</si>
  <si>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</si>
  <si>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</si>
  <si>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</si>
  <si>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</si>
  <si>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</si>
  <si>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</si>
  <si>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</si>
  <si>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</si>
  <si>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</si>
  <si>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</si>
  <si>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</si>
  <si>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</si>
  <si>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</si>
  <si>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</si>
  <si>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</si>
  <si>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</si>
  <si>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</si>
  <si>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</si>
  <si>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</si>
  <si>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</si>
  <si>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</si>
  <si>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</si>
  <si>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</si>
  <si>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</si>
  <si>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</si>
  <si>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</si>
  <si>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</si>
  <si>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</si>
  <si>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</si>
  <si>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</si>
  <si>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</si>
  <si>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</si>
  <si>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</si>
  <si>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</si>
  <si>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</si>
  <si>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</si>
  <si>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</si>
  <si>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</si>
  <si>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</si>
  <si>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</si>
  <si>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</si>
  <si>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</si>
  <si>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</si>
  <si>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</si>
  <si>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</si>
  <si>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</si>
  <si>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</si>
  <si>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</si>
  <si>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</si>
  <si>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</si>
  <si>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</si>
  <si>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</si>
  <si>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</si>
  <si>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</si>
  <si>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</si>
  <si>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</si>
  <si>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</si>
  <si>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</si>
  <si>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</si>
  <si>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</si>
  <si>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</si>
  <si>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</si>
  <si>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</si>
  <si>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</si>
  <si>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</si>
  <si>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</si>
  <si>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</si>
  <si>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</si>
  <si>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</si>
  <si>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</si>
  <si>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</si>
  <si>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</si>
  <si>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</si>
  <si>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</si>
  <si>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</si>
  <si>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</si>
  <si>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</si>
  <si>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</si>
  <si>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</si>
  <si>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</si>
  <si>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</si>
  <si>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</si>
  <si>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</si>
  <si>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</si>
  <si>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</si>
  <si>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</si>
  <si>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</si>
  <si>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</si>
  <si>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</si>
  <si>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</si>
  <si>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</si>
  <si>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</si>
  <si>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</si>
  <si>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</si>
  <si>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</si>
  <si>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</si>
  <si>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</si>
  <si>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</si>
  <si>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</si>
  <si>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</si>
  <si>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</si>
  <si>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</si>
  <si>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</si>
  <si>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</si>
  <si>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</si>
  <si>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</si>
  <si>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</si>
  <si>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</si>
  <si>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</si>
  <si>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</si>
  <si>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</si>
  <si>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</si>
  <si>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</si>
  <si>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</si>
  <si>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</si>
  <si>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</si>
  <si>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</si>
  <si>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</si>
  <si>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</si>
  <si>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</si>
  <si>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</si>
  <si>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</si>
  <si>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</si>
  <si>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</si>
  <si>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</si>
  <si>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</si>
  <si>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</si>
  <si>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</si>
  <si>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</si>
  <si>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</si>
  <si>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</si>
  <si>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</si>
  <si>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</si>
  <si>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</si>
  <si>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</si>
  <si>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</si>
  <si>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</si>
  <si>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</si>
  <si>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</si>
  <si>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</si>
  <si>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</si>
  <si>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</si>
  <si>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</si>
  <si>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</si>
  <si>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</si>
  <si>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</si>
  <si>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</si>
  <si>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</si>
  <si>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</si>
  <si>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</si>
  <si>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</si>
  <si>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</si>
  <si>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</si>
  <si>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</si>
  <si>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</si>
  <si>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</si>
  <si>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</si>
  <si>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</si>
  <si>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</si>
  <si>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</si>
  <si>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</si>
  <si>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</si>
  <si>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</si>
  <si>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</si>
  <si>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</si>
  <si>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</si>
  <si>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</si>
  <si>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</si>
  <si>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</si>
  <si>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</si>
  <si>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</si>
  <si>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</si>
  <si>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</si>
  <si>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</si>
  <si>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</si>
  <si>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</si>
  <si>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</si>
  <si>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</si>
  <si>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</si>
  <si>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</si>
  <si>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</si>
  <si>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</si>
  <si>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</si>
  <si>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</si>
  <si>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</si>
  <si>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</si>
  <si>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</si>
  <si>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</si>
  <si>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</si>
  <si>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</si>
  <si>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</si>
  <si>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</si>
  <si>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</si>
  <si>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</si>
  <si>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</si>
  <si>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</si>
  <si>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</si>
  <si>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</si>
  <si>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</si>
  <si>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</si>
  <si>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</si>
  <si>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</si>
  <si>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</si>
  <si>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</si>
  <si>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</si>
  <si>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</si>
  <si>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</si>
  <si>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</si>
  <si>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</si>
  <si>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</si>
  <si>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</si>
  <si>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</si>
  <si>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</si>
  <si>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</si>
  <si>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</si>
  <si>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</si>
  <si>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</si>
  <si>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</si>
  <si>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</si>
  <si>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</si>
  <si>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</si>
  <si>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</si>
  <si>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</si>
  <si>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</si>
  <si>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</si>
  <si>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</si>
  <si>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</si>
  <si>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</si>
  <si>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</si>
  <si>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</si>
  <si>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</si>
  <si>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</si>
  <si>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</si>
  <si>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</si>
  <si>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</si>
  <si>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</si>
  <si>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</si>
  <si>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</si>
  <si>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</si>
  <si>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</si>
  <si>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</si>
  <si>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</si>
  <si>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</si>
  <si>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</si>
  <si>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</si>
  <si>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</si>
  <si>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</si>
  <si>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</si>
  <si>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</si>
  <si>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</si>
  <si>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</si>
  <si>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</si>
  <si>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</si>
  <si>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</si>
  <si>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</si>
  <si>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</si>
  <si>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</si>
  <si>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</si>
  <si>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</si>
  <si>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</si>
  <si>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</si>
  <si>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</si>
  <si>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</si>
  <si>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</si>
  <si>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</si>
  <si>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</si>
  <si>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</si>
  <si>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</si>
  <si>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</si>
  <si>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</si>
  <si>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</si>
  <si>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</si>
  <si>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</si>
  <si>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</si>
  <si>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</si>
  <si>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</si>
  <si>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</si>
  <si>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</si>
  <si>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</si>
  <si>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</si>
  <si>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</si>
  <si>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</si>
  <si>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</si>
  <si>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</si>
  <si>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</si>
  <si>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</si>
  <si>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</si>
  <si>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</si>
  <si>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</si>
  <si>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</si>
  <si>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</si>
  <si>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</si>
  <si>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</si>
  <si>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</si>
  <si>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</si>
  <si>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</si>
  <si>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</si>
  <si>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</si>
  <si>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</si>
  <si>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</si>
  <si>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</si>
  <si>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</si>
  <si>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</si>
  <si>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</si>
  <si>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</si>
  <si>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</si>
  <si>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</si>
  <si>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</si>
  <si>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</si>
  <si>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</si>
  <si>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</si>
  <si>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</si>
  <si>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</si>
  <si>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</si>
  <si>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</si>
  <si>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</si>
  <si>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</si>
  <si>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</si>
  <si>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</si>
  <si>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</si>
  <si>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</si>
  <si>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</si>
  <si>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</si>
  <si>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</si>
  <si>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</si>
  <si>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</si>
  <si>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</si>
  <si>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</si>
  <si>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</si>
  <si>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</si>
  <si>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</si>
  <si>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</si>
  <si>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</si>
  <si>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</si>
  <si>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</si>
  <si>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</si>
  <si>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</si>
  <si>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</si>
  <si>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</si>
  <si>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</si>
  <si>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</si>
  <si>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</si>
  <si>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</si>
  <si>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</si>
  <si>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</si>
  <si>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</si>
  <si>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</si>
  <si>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</si>
  <si>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</si>
  <si>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</si>
  <si>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</si>
  <si>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</si>
  <si>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</si>
  <si>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</si>
  <si>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</si>
  <si>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</si>
  <si>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</si>
  <si>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</si>
  <si>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</si>
  <si>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</si>
  <si>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</si>
  <si>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</si>
  <si>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</si>
  <si>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</si>
  <si>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</si>
  <si>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</si>
  <si>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</si>
  <si>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</si>
  <si>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</si>
  <si>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</si>
  <si>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</si>
  <si>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</si>
  <si>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</si>
  <si>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</si>
  <si>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</si>
  <si>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</si>
  <si>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</si>
  <si>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</si>
  <si>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</si>
  <si>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</si>
  <si>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</si>
  <si>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</si>
  <si>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</si>
  <si>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</si>
  <si>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</si>
  <si>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</si>
  <si>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</si>
  <si>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</si>
  <si>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</si>
  <si>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</si>
  <si>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</si>
  <si>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</si>
  <si>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</si>
  <si>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</si>
  <si>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</si>
  <si>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</si>
  <si>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</si>
  <si>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</si>
  <si>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</si>
  <si>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</si>
  <si>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</si>
  <si>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</si>
  <si>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</si>
  <si>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</si>
  <si>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</si>
  <si>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</si>
  <si>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</si>
  <si>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</si>
  <si>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</si>
  <si>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</si>
  <si>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</si>
  <si>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</si>
  <si>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</si>
  <si>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</si>
  <si>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</si>
  <si>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</si>
  <si>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</si>
  <si>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</si>
  <si>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</si>
  <si>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</si>
  <si>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</si>
  <si>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</si>
  <si>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</si>
  <si>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</si>
  <si>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</si>
  <si>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</si>
  <si>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</si>
  <si>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</si>
  <si>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</si>
  <si>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</si>
  <si>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</si>
  <si>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</si>
  <si>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</si>
  <si>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</si>
  <si>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</si>
  <si>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</si>
  <si>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</si>
  <si>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</si>
  <si>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</si>
  <si>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</si>
  <si>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</si>
  <si>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</si>
  <si>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</si>
  <si>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</si>
  <si>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</si>
  <si>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</si>
  <si>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</si>
  <si>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</si>
  <si>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</si>
  <si>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</si>
  <si>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</si>
  <si>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</si>
  <si>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</si>
  <si>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</si>
  <si>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</si>
  <si>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</si>
  <si>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</si>
  <si>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</si>
  <si>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</si>
  <si>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</si>
  <si>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</si>
  <si>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</si>
  <si>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</si>
  <si>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</si>
  <si>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</si>
  <si>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</si>
  <si>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</si>
  <si>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</si>
  <si>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</si>
  <si>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</si>
  <si>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</si>
  <si>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</si>
  <si>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</si>
  <si>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</si>
  <si>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</si>
  <si>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</si>
  <si>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</si>
  <si>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</si>
  <si>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</si>
  <si>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</si>
  <si>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</si>
  <si>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</si>
  <si>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</si>
  <si>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</si>
  <si>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</si>
  <si>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</si>
  <si>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</si>
  <si>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</si>
  <si>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</si>
  <si>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</si>
  <si>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</si>
  <si>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</si>
  <si>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</si>
  <si>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</si>
  <si>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</si>
  <si>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</si>
  <si>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</si>
  <si>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</si>
  <si>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</si>
  <si>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</si>
  <si>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</si>
  <si>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</si>
  <si>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</si>
  <si>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</si>
  <si>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</si>
  <si>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</si>
  <si>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</si>
  <si>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</si>
  <si>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</si>
  <si>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</si>
  <si>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</si>
  <si>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</si>
  <si>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</si>
  <si>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</si>
  <si>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</si>
  <si>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</si>
  <si>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</si>
  <si>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</si>
  <si>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</si>
  <si>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</si>
  <si>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</si>
  <si>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</si>
  <si>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</si>
  <si>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</si>
  <si>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</si>
  <si>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</si>
  <si>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</si>
  <si>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</si>
  <si>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</si>
  <si>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</si>
  <si>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</si>
  <si>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</si>
  <si>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</si>
  <si>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</si>
  <si>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</si>
  <si>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</si>
  <si>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</si>
  <si>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</si>
  <si>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</si>
  <si>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</si>
  <si>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</si>
  <si>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</si>
  <si>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</si>
  <si>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</si>
  <si>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</si>
  <si>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</si>
  <si>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</si>
  <si>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</si>
  <si>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</si>
  <si>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</si>
  <si>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</si>
  <si>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</si>
  <si>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</si>
  <si>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</si>
  <si>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</si>
  <si>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</si>
  <si>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</si>
  <si>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</si>
  <si>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</si>
  <si>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</si>
  <si>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</si>
  <si>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</si>
  <si>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</si>
  <si>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</si>
  <si>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</si>
  <si>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</si>
  <si>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</si>
  <si>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</si>
  <si>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</si>
  <si>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</si>
  <si>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</si>
  <si>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</si>
  <si>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</si>
  <si>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</si>
  <si>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</si>
  <si>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</si>
  <si>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</si>
  <si>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</si>
  <si>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</si>
  <si>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</si>
  <si>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</si>
  <si>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</si>
  <si>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</si>
  <si>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</si>
  <si>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</si>
  <si>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</si>
  <si>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</si>
  <si>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</si>
  <si>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</si>
  <si>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</si>
  <si>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</si>
  <si>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</si>
  <si>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</si>
  <si>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</si>
  <si>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</si>
  <si>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</si>
  <si>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</si>
  <si>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</si>
  <si>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</si>
  <si>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</si>
  <si>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</si>
  <si>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</si>
  <si>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</si>
  <si>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</si>
  <si>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</si>
  <si>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</si>
  <si>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</si>
  <si>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</si>
  <si>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</si>
  <si>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</si>
  <si>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</si>
  <si>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</si>
  <si>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</si>
  <si>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</si>
  <si>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</si>
  <si>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</si>
  <si>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</si>
  <si>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</si>
  <si>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</si>
  <si>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</si>
  <si>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</si>
  <si>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</si>
  <si>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</si>
  <si>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</si>
  <si>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</si>
  <si>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</si>
  <si>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</si>
  <si>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</si>
  <si>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</si>
  <si>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</si>
  <si>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</si>
  <si>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</si>
  <si>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</si>
  <si>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</si>
  <si>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</si>
  <si>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</si>
  <si>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</si>
  <si>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</si>
  <si>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</si>
  <si>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</si>
  <si>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</si>
  <si>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</si>
  <si>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</si>
  <si>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</si>
  <si>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</si>
  <si>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</si>
  <si>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</si>
  <si>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</si>
  <si>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</si>
  <si>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</si>
  <si>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</si>
  <si>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</si>
  <si>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</si>
  <si>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</si>
  <si>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</si>
  <si>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</si>
  <si>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</si>
  <si>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</si>
  <si>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</si>
  <si>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</si>
  <si>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</si>
  <si>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</si>
  <si>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</si>
  <si>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</si>
  <si>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</si>
  <si>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</si>
  <si>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</si>
  <si>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</si>
  <si>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</si>
  <si>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</si>
  <si>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</si>
  <si>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</si>
  <si>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</si>
  <si>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</si>
  <si>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</si>
  <si>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</si>
  <si>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</si>
  <si>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</si>
  <si>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</si>
  <si>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</si>
  <si>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</si>
  <si>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</si>
  <si>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</si>
  <si>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</si>
  <si>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</si>
  <si>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</si>
  <si>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</si>
  <si>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</si>
  <si>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</si>
  <si>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</si>
  <si>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</si>
  <si>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</si>
  <si>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</si>
  <si>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</si>
  <si>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</si>
  <si>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</si>
  <si>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</si>
  <si>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</si>
  <si>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</si>
  <si>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</si>
  <si>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</si>
  <si>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</si>
  <si>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</si>
  <si>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</si>
  <si>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</si>
  <si>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</si>
  <si>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</si>
  <si>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</si>
  <si>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</si>
  <si>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</si>
  <si>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</si>
  <si>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</si>
  <si>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</si>
  <si>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</si>
  <si>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</si>
  <si>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</si>
  <si>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</si>
  <si>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</si>
  <si>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</si>
  <si>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</si>
  <si>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</si>
  <si>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</si>
  <si>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</si>
  <si>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</si>
  <si>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</si>
  <si>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</si>
  <si>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</si>
  <si>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</si>
  <si>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</si>
  <si>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</si>
  <si>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</si>
  <si>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</si>
  <si>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</si>
  <si>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</si>
  <si>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</si>
  <si>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</si>
  <si>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</si>
  <si>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</si>
  <si>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</si>
  <si>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</si>
  <si>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</si>
  <si>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</si>
  <si>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</si>
  <si>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</si>
  <si>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</si>
  <si>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</si>
  <si>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</si>
  <si>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</si>
  <si>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</si>
  <si>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</si>
  <si>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</si>
  <si>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</si>
  <si>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</si>
  <si>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</si>
  <si>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</si>
  <si>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</si>
  <si>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</si>
  <si>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</si>
  <si>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</si>
  <si>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</si>
  <si>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</si>
  <si>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</si>
  <si>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</si>
  <si>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</si>
  <si>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</si>
  <si>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</si>
  <si>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</si>
  <si>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</si>
  <si>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</si>
  <si>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</si>
  <si>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</si>
  <si>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</si>
  <si>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</si>
  <si>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</si>
  <si>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</si>
  <si>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</si>
  <si>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</si>
  <si>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</si>
  <si>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</si>
  <si>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</si>
  <si>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</si>
  <si>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</si>
  <si>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</si>
  <si>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</si>
  <si>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</si>
  <si>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</si>
  <si>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</si>
  <si>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</si>
  <si>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</si>
  <si>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</si>
  <si>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</si>
  <si>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</si>
  <si>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</si>
  <si>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</si>
  <si>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</si>
  <si>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</si>
  <si>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</si>
  <si>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</si>
  <si>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</si>
  <si>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</si>
  <si>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</si>
  <si>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</si>
  <si>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</si>
  <si>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</si>
  <si>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</si>
  <si>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</si>
  <si>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</si>
  <si>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</si>
  <si>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</si>
  <si>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</si>
  <si>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</si>
  <si>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</si>
  <si>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</si>
  <si>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</si>
  <si>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</si>
  <si>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</si>
  <si>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</si>
  <si>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</si>
  <si>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</si>
  <si>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</si>
  <si>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</si>
  <si>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</si>
  <si>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</si>
  <si>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</si>
  <si>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</si>
  <si>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</si>
  <si>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</si>
  <si>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</si>
  <si>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</si>
  <si>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</si>
  <si>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</si>
  <si>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</si>
  <si>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</si>
  <si>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</si>
  <si>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</si>
  <si>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</si>
  <si>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</si>
  <si>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</si>
  <si>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</si>
  <si>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</si>
  <si>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</si>
  <si>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</si>
  <si>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</si>
  <si>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</si>
  <si>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</si>
  <si>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</si>
  <si>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</si>
  <si>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</si>
  <si>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</si>
  <si>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</si>
  <si>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</si>
  <si>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</si>
  <si>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</si>
  <si>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</si>
  <si>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</si>
  <si>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</si>
  <si>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</si>
  <si>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</si>
  <si>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</si>
  <si>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</si>
  <si>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</si>
  <si>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</si>
  <si>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</si>
  <si>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</si>
  <si>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</si>
  <si>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</si>
  <si>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</si>
  <si>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</si>
  <si>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</si>
  <si>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</si>
  <si>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</si>
  <si>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</si>
  <si>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</si>
  <si>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</si>
  <si>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</si>
  <si>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</si>
  <si>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</si>
  <si>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</si>
  <si>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</si>
  <si>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</si>
  <si>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</si>
  <si>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</si>
  <si>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</si>
  <si>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</si>
  <si>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</si>
  <si>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</si>
  <si>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</si>
  <si>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</si>
  <si>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</si>
  <si>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</si>
  <si>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</si>
  <si>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</si>
  <si>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</si>
  <si>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</si>
  <si>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</si>
  <si>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</si>
  <si>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</si>
  <si>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</si>
  <si>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</si>
  <si>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</si>
  <si>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</si>
  <si>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</si>
  <si>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</si>
  <si>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</si>
  <si>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</si>
  <si>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</si>
  <si>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</si>
  <si>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</si>
  <si>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</si>
  <si>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</si>
  <si>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</si>
  <si>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</si>
  <si>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</si>
  <si>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</si>
  <si>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</si>
  <si>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</si>
  <si>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</si>
  <si>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</si>
  <si>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</si>
  <si>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</si>
  <si>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</si>
  <si>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</si>
  <si>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</si>
  <si>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</si>
  <si>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</si>
  <si>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</si>
  <si>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</si>
  <si>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</si>
  <si>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</si>
  <si>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</si>
  <si>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</si>
  <si>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</si>
  <si>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</si>
  <si>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</si>
  <si>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</si>
  <si>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</si>
  <si>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</si>
  <si>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</si>
  <si>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</si>
  <si>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</si>
  <si>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</si>
  <si>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</si>
  <si>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</si>
  <si>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</si>
  <si>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</si>
  <si>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</si>
  <si>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</si>
  <si>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</si>
  <si>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</si>
  <si>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</si>
  <si>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</si>
  <si>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</si>
  <si>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</si>
  <si>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</si>
  <si>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</si>
  <si>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</si>
  <si>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</si>
  <si>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</si>
  <si>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</si>
  <si>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</si>
  <si>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</si>
  <si>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</si>
  <si>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</si>
  <si>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</si>
  <si>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</si>
  <si>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</si>
  <si>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</si>
  <si>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</si>
  <si>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</si>
  <si>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</si>
  <si>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</si>
  <si>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</si>
  <si>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</si>
  <si>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</si>
  <si>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</si>
  <si>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</si>
  <si>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</si>
  <si>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</si>
  <si>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</si>
  <si>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</si>
  <si>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</si>
  <si>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</si>
  <si>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</si>
  <si>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</si>
  <si>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</si>
  <si>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</si>
  <si>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</si>
  <si>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</si>
  <si>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</si>
  <si>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</si>
  <si>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</si>
  <si>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</si>
  <si>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</si>
  <si>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</si>
  <si>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</si>
  <si>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</si>
  <si>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</si>
  <si>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</si>
  <si>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</si>
  <si>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</si>
  <si>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</si>
  <si>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</si>
  <si>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</si>
  <si>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</si>
  <si>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</si>
  <si>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</si>
  <si>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</si>
  <si>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</si>
  <si>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</si>
  <si>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</si>
  <si>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</si>
  <si>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</si>
  <si>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</si>
  <si>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</si>
  <si>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</si>
  <si>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</si>
  <si>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</si>
  <si>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</si>
  <si>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</si>
  <si>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</si>
  <si>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</si>
  <si>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</si>
  <si>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</si>
  <si>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</si>
  <si>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</si>
  <si>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</si>
  <si>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</si>
  <si>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</si>
  <si>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</si>
  <si>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</si>
  <si>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</si>
  <si>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</si>
  <si>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</si>
  <si>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</si>
  <si>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</si>
  <si>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</si>
  <si>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</si>
  <si>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</si>
  <si>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</si>
  <si>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</si>
  <si>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</si>
  <si>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</si>
  <si>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</si>
  <si>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</si>
  <si>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</si>
  <si>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</si>
  <si>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</si>
  <si>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</si>
  <si>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</si>
  <si>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</si>
  <si>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</si>
  <si>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</si>
  <si>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</si>
  <si>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</si>
  <si>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</si>
  <si>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</si>
  <si>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</si>
  <si>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</si>
  <si>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</si>
  <si>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</si>
  <si>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</si>
  <si>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</si>
  <si>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</si>
  <si>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</si>
  <si>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</si>
  <si>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</si>
  <si>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</si>
  <si>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</si>
  <si>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</si>
  <si>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</si>
  <si>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</si>
  <si>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</si>
  <si>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</si>
  <si>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</si>
  <si>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</si>
  <si>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</si>
  <si>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</si>
  <si>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</si>
  <si>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</si>
  <si>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</si>
  <si>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</si>
  <si>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</si>
  <si>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</si>
  <si>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</si>
  <si>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</si>
  <si>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</si>
  <si>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</si>
  <si>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</si>
  <si>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</si>
  <si>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</si>
  <si>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</si>
  <si>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</si>
  <si>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</si>
  <si>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</si>
  <si>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</si>
  <si>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</si>
  <si>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</si>
  <si>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</si>
  <si>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</si>
  <si>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</si>
  <si>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</si>
  <si>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</si>
  <si>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</si>
  <si>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</si>
  <si>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</si>
  <si>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</si>
  <si>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</si>
  <si>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</si>
  <si>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</si>
  <si>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</si>
  <si>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</si>
  <si>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</si>
  <si>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</si>
  <si>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</si>
  <si>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</si>
  <si>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</si>
  <si>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</si>
  <si>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</si>
  <si>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</si>
  <si>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</si>
  <si>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</si>
  <si>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</si>
  <si>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</si>
  <si>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</si>
  <si>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</si>
  <si>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</si>
  <si>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</si>
  <si>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</si>
  <si>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</si>
  <si>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</si>
  <si>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</si>
  <si>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</si>
  <si>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</si>
  <si>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</si>
  <si>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</si>
  <si>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</si>
  <si>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</si>
  <si>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</si>
  <si>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</si>
  <si>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</si>
  <si>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</si>
  <si>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</si>
  <si>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</si>
  <si>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</si>
  <si>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</si>
  <si>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</si>
  <si>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</si>
  <si>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</si>
  <si>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</si>
  <si>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</si>
  <si>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</si>
  <si>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</si>
  <si>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</si>
  <si>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</si>
  <si>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</si>
  <si>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</si>
  <si>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</si>
  <si>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</si>
  <si>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</si>
  <si>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</si>
  <si>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</si>
  <si>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</si>
  <si>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</si>
  <si>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</si>
  <si>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</si>
  <si>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</si>
  <si>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</si>
  <si>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</si>
  <si>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</si>
  <si>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</si>
  <si>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</si>
  <si>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</si>
  <si>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</si>
  <si>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</si>
  <si>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</si>
  <si>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</si>
  <si>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</si>
  <si>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</si>
  <si>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</si>
  <si>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</si>
  <si>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</si>
  <si>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</si>
  <si>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</si>
  <si>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</si>
  <si>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</si>
  <si>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</si>
  <si>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</si>
  <si>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</si>
  <si>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</si>
  <si>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</si>
  <si>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</si>
  <si>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</si>
  <si>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</si>
  <si>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</si>
  <si>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</si>
  <si>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</si>
  <si>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</si>
  <si>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</si>
  <si>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</si>
  <si>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</si>
  <si>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</si>
  <si>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</si>
  <si>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</si>
  <si>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</si>
  <si>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</si>
  <si>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</si>
  <si>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</si>
  <si>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</si>
  <si>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</si>
  <si>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</si>
  <si>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</si>
  <si>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</si>
  <si>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</si>
  <si>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</si>
  <si>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</si>
  <si>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</si>
  <si>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</si>
  <si>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</si>
  <si>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</si>
  <si>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</si>
  <si>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</si>
  <si>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</si>
  <si>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</si>
  <si>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</si>
  <si>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</si>
  <si>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</si>
  <si>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</si>
  <si>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</si>
  <si>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</si>
  <si>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</si>
  <si>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</si>
  <si>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</si>
  <si>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</si>
  <si>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</si>
  <si>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</si>
  <si>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</si>
  <si>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</si>
  <si>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</si>
  <si>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</si>
  <si>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</si>
  <si>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</si>
  <si>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</si>
  <si>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</si>
  <si>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</si>
  <si>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</si>
  <si>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</si>
  <si>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</si>
  <si>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</si>
  <si>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</si>
  <si>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</si>
  <si>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</si>
  <si>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</si>
  <si>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</si>
  <si>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</si>
  <si>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</si>
  <si>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</si>
  <si>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</si>
  <si>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</si>
  <si>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</si>
  <si>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</si>
  <si>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</si>
  <si>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</si>
  <si>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</si>
  <si>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</si>
  <si>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</si>
  <si>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</si>
  <si>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</si>
  <si>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</si>
  <si>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</si>
  <si>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</si>
  <si>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</si>
  <si>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</si>
  <si>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</si>
  <si>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</si>
  <si>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</si>
  <si>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</si>
  <si>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</si>
  <si>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</si>
  <si>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</si>
  <si>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</si>
  <si>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</si>
  <si>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</si>
  <si>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</si>
  <si>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</si>
  <si>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</si>
  <si>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</si>
  <si>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</si>
  <si>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</si>
  <si>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</si>
  <si>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</si>
  <si>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</si>
  <si>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</si>
  <si>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</si>
  <si>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</si>
  <si>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</si>
  <si>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</si>
  <si>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</si>
  <si>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</si>
  <si>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</si>
  <si>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</si>
  <si>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</si>
  <si>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</si>
  <si>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</si>
  <si>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</si>
  <si>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</si>
  <si>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</si>
  <si>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</si>
  <si>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</si>
  <si>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</si>
  <si>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</si>
  <si>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</si>
  <si>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</si>
  <si>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</si>
  <si>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</si>
  <si>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</si>
  <si>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</si>
  <si>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</si>
  <si>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</si>
  <si>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</si>
  <si>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</si>
  <si>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</si>
  <si>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</si>
  <si>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</si>
  <si>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</si>
  <si>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</si>
  <si>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</si>
  <si>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</si>
  <si>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</si>
  <si>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</si>
  <si>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</si>
  <si>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</si>
  <si>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</si>
  <si>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</si>
  <si>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</si>
  <si>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</si>
  <si>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</si>
  <si>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</si>
  <si>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</si>
  <si>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</si>
  <si>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</si>
  <si>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</si>
  <si>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</si>
  <si>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</si>
  <si>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</si>
  <si>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</si>
  <si>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</si>
  <si>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</si>
  <si>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</si>
  <si>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</si>
  <si>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</si>
  <si>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</si>
  <si>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</si>
  <si>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</si>
  <si>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</si>
  <si>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</si>
  <si>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</si>
  <si>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</si>
  <si>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</si>
  <si>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</si>
  <si>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</si>
  <si>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</si>
  <si>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</si>
  <si>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</si>
  <si>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</si>
  <si>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</si>
  <si>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</si>
  <si>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</si>
  <si>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</si>
  <si>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</si>
  <si>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</si>
  <si>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</si>
  <si>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</si>
  <si>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</si>
  <si>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</si>
  <si>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</si>
  <si>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</si>
  <si>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</si>
  <si>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</si>
  <si>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</si>
  <si>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</si>
  <si>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</si>
  <si>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</si>
  <si>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</si>
  <si>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</si>
  <si>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</si>
  <si>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</si>
  <si>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</si>
  <si>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</si>
  <si>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</si>
  <si>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</si>
  <si>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</si>
  <si>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</si>
  <si>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</si>
  <si>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</si>
  <si>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</si>
  <si>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</si>
  <si>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</si>
  <si>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</si>
  <si>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</si>
  <si>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</si>
  <si>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</si>
  <si>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</si>
  <si>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</si>
  <si>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</si>
  <si>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</si>
  <si>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</si>
  <si>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</si>
  <si>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</si>
  <si>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</si>
  <si>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</si>
  <si>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</si>
  <si>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</si>
  <si>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</si>
  <si>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</si>
  <si>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</si>
  <si>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</si>
  <si>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</si>
  <si>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</si>
  <si>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</si>
  <si>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</si>
  <si>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</si>
  <si>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</si>
  <si>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</si>
  <si>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</si>
  <si>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</si>
  <si>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</si>
  <si>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</si>
  <si>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</si>
  <si>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</si>
  <si>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</si>
  <si>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</si>
  <si>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</si>
  <si>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</si>
  <si>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</si>
  <si>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</si>
  <si>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</si>
  <si>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</si>
  <si>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</si>
  <si>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</si>
  <si>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</si>
  <si>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</si>
  <si>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</si>
  <si>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</si>
  <si>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</si>
  <si>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</si>
  <si>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</si>
  <si>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</si>
  <si>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</si>
  <si>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</si>
  <si>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</si>
  <si>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</si>
  <si>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</si>
  <si>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</si>
  <si>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</si>
  <si>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</si>
  <si>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</si>
  <si>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</si>
  <si>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</si>
  <si>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</si>
  <si>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</si>
  <si>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</si>
  <si>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</si>
  <si>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</si>
  <si>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</si>
  <si>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</si>
  <si>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</si>
  <si>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</si>
  <si>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</si>
  <si>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</si>
  <si>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</si>
  <si>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</si>
  <si>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</si>
  <si>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</si>
  <si>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</si>
  <si>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</si>
  <si>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</si>
  <si>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</si>
  <si>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</si>
  <si>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</si>
  <si>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</si>
  <si>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</si>
  <si>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</si>
  <si>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</si>
  <si>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</si>
  <si>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</si>
  <si>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</si>
  <si>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</si>
  <si>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</si>
  <si>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</si>
  <si>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</si>
  <si>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</si>
  <si>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</si>
  <si>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</si>
  <si>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</si>
  <si>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</si>
  <si>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</si>
  <si>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</si>
  <si>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</si>
  <si>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</si>
  <si>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</si>
  <si>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</si>
  <si>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</si>
  <si>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</si>
  <si>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</si>
  <si>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</si>
  <si>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</si>
  <si>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</si>
  <si>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</si>
  <si>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</si>
  <si>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</si>
  <si>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</si>
  <si>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</si>
  <si>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</si>
  <si>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</si>
  <si>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</si>
  <si>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</si>
  <si>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</si>
  <si>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</si>
  <si>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</si>
  <si>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</si>
  <si>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</si>
  <si>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</si>
  <si>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</si>
  <si>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</si>
  <si>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</si>
  <si>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</si>
  <si>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</si>
  <si>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</si>
  <si>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</si>
  <si>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</si>
  <si>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</si>
  <si>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</si>
  <si>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</si>
  <si>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</si>
  <si>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</si>
  <si>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</si>
  <si>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</si>
  <si>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</si>
  <si>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</si>
  <si>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</si>
  <si>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</si>
  <si>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</si>
  <si>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</si>
  <si>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</si>
  <si>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</si>
  <si>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</si>
  <si>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</si>
  <si>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</si>
  <si>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</si>
  <si>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</si>
  <si>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</si>
  <si>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</si>
  <si>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</si>
  <si>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</si>
  <si>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</si>
  <si>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</si>
  <si>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</si>
  <si>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</si>
  <si>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</si>
  <si>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</si>
  <si>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</si>
  <si>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</si>
  <si>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</si>
  <si>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</si>
  <si>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</si>
  <si>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</si>
  <si>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</si>
  <si>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</si>
  <si>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</si>
  <si>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</si>
  <si>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</si>
  <si>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</si>
  <si>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</si>
  <si>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</si>
  <si>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</si>
  <si>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</si>
  <si>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</si>
  <si>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</si>
  <si>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</si>
  <si>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</si>
  <si>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</si>
  <si>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</si>
  <si>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</si>
  <si>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</si>
  <si>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</si>
  <si>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</si>
  <si>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</si>
  <si>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</si>
  <si>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</si>
  <si>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</si>
  <si>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</si>
  <si>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</si>
  <si>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</si>
  <si>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</si>
  <si>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</si>
  <si>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</si>
  <si>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</si>
  <si>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</si>
  <si>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</si>
  <si>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</si>
  <si>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</si>
  <si>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</si>
  <si>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</si>
  <si>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</si>
  <si>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</si>
  <si>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</si>
  <si>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</si>
  <si>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</si>
  <si>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</si>
  <si>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</si>
  <si>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</si>
  <si>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</si>
  <si>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</si>
  <si>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</si>
  <si>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</si>
  <si>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</si>
  <si>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</si>
  <si>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</si>
  <si>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</si>
  <si>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</si>
  <si>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</si>
  <si>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</si>
  <si>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</si>
  <si>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</si>
  <si>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</si>
  <si>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</si>
  <si>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</si>
  <si>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</si>
  <si>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</si>
  <si>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</si>
  <si>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</si>
  <si>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</si>
  <si>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</si>
  <si>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</si>
  <si>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</si>
  <si>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</si>
  <si>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</si>
  <si>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</si>
  <si>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</si>
  <si>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</si>
  <si>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</si>
  <si>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</si>
  <si>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</si>
  <si>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</si>
  <si>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</si>
  <si>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</si>
  <si>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</si>
  <si>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</si>
  <si>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</si>
  <si>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</si>
  <si>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</si>
  <si>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</si>
  <si>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</si>
  <si>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</si>
  <si>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</si>
  <si>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</si>
  <si>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</si>
  <si>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</si>
  <si>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</si>
  <si>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</si>
  <si>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</si>
  <si>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</si>
  <si>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</si>
  <si>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</si>
  <si>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</si>
  <si>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</si>
  <si>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</si>
  <si>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</si>
  <si>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</si>
  <si>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</si>
  <si>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</si>
  <si>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</si>
  <si>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</si>
  <si>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</si>
  <si>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</si>
  <si>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</si>
  <si>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</si>
  <si>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</si>
  <si>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</si>
  <si>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</si>
  <si>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</si>
  <si>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</si>
  <si>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</si>
  <si>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</si>
  <si>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</si>
  <si>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</si>
  <si>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</si>
  <si>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</si>
  <si>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</si>
  <si>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</si>
  <si>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</si>
  <si>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</si>
  <si>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</si>
  <si>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</si>
  <si>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</si>
  <si>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</si>
  <si>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</si>
  <si>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</si>
  <si>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</si>
  <si>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</si>
  <si>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</si>
  <si>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</si>
  <si>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</si>
  <si>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</si>
  <si>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</si>
  <si>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</si>
  <si>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</si>
  <si>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</si>
  <si>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</si>
  <si>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</si>
  <si>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</si>
  <si>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</si>
  <si>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</si>
  <si>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</si>
  <si>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</si>
  <si>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</si>
  <si>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</si>
  <si>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</si>
  <si>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</si>
  <si>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</si>
  <si>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</si>
  <si>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</si>
  <si>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</si>
  <si>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</si>
  <si>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</si>
  <si>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</si>
  <si>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</si>
  <si>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</si>
  <si>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</si>
  <si>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</si>
  <si>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</si>
  <si>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</si>
  <si>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</si>
  <si>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</si>
  <si>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</si>
  <si>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</si>
  <si>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</si>
  <si>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</si>
  <si>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</si>
  <si>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</si>
  <si>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</si>
  <si>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</si>
  <si>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</si>
  <si>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</si>
  <si>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</si>
  <si>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</si>
  <si>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</si>
  <si>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</si>
  <si>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</si>
  <si>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</si>
  <si>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</si>
  <si>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</si>
  <si>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</si>
  <si>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</si>
  <si>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</si>
  <si>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</si>
  <si>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</si>
  <si>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</si>
  <si>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</si>
  <si>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</si>
  <si>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</si>
  <si>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</si>
  <si>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</si>
  <si>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</si>
  <si>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</si>
  <si>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</si>
  <si>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</si>
  <si>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</si>
  <si>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</si>
  <si>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</si>
  <si>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</si>
  <si>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</si>
  <si>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</si>
  <si>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</si>
  <si>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</si>
  <si>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</si>
  <si>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</si>
  <si>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</si>
  <si>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</si>
  <si>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</si>
  <si>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</si>
  <si>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</si>
  <si>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</si>
  <si>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</si>
  <si>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</si>
  <si>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</si>
  <si>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</si>
  <si>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</si>
  <si>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</si>
  <si>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</si>
  <si>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</si>
  <si>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</si>
  <si>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</si>
  <si>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</si>
  <si>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</si>
  <si>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</si>
  <si>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</si>
  <si>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</si>
  <si>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</si>
  <si>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</si>
  <si>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</si>
  <si>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</si>
  <si>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</si>
  <si>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</si>
  <si>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</si>
  <si>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</si>
  <si>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</si>
  <si>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</si>
  <si>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</si>
  <si>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</si>
  <si>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</si>
  <si>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</si>
  <si>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</si>
  <si>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</si>
  <si>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</si>
  <si>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</si>
  <si>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</si>
  <si>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</si>
  <si>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</si>
  <si>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</si>
  <si>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</si>
  <si>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</si>
  <si>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</si>
  <si>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</si>
  <si>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</si>
  <si>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</si>
  <si>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</si>
  <si>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</si>
  <si>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</si>
  <si>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</si>
  <si>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</si>
  <si>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</si>
  <si>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</si>
  <si>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</si>
  <si>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</si>
  <si>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</si>
  <si>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</si>
  <si>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</si>
  <si>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</si>
  <si>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</si>
  <si>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</si>
  <si>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</si>
  <si>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</si>
  <si>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</si>
  <si>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</si>
  <si>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</si>
  <si>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</si>
  <si>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</si>
  <si>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</si>
  <si>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</si>
  <si>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</si>
  <si>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</si>
  <si>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</si>
  <si>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</si>
  <si>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</si>
  <si>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</si>
  <si>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</si>
  <si>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</si>
  <si>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</si>
  <si>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</si>
  <si>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</si>
  <si>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</si>
  <si>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</si>
  <si>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</si>
  <si>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</si>
  <si>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</si>
  <si>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</si>
  <si>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</si>
  <si>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</si>
  <si>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</si>
  <si>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</si>
  <si>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</si>
  <si>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</si>
  <si>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</si>
  <si>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</si>
  <si>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</si>
  <si>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</si>
  <si>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</si>
  <si>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</si>
  <si>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</si>
  <si>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</si>
  <si>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</si>
  <si>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</si>
  <si>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</si>
  <si>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</si>
  <si>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</si>
  <si>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</si>
  <si>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</si>
  <si>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</si>
  <si>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</si>
  <si>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</si>
  <si>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</si>
  <si>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</si>
  <si>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</si>
  <si>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</si>
  <si>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</si>
  <si>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</si>
  <si>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</si>
  <si>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</si>
  <si>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</si>
  <si>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</si>
  <si>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</si>
  <si>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</si>
  <si>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</si>
  <si>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</si>
  <si>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</si>
  <si>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</si>
  <si>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</si>
  <si>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</si>
  <si>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</si>
  <si>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</si>
  <si>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</si>
  <si>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</si>
  <si>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</si>
  <si>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</si>
  <si>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</si>
  <si>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</si>
  <si>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</si>
  <si>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</si>
  <si>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</si>
  <si>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</si>
  <si>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</si>
  <si>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</si>
  <si>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</si>
  <si>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</si>
  <si>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</si>
  <si>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</si>
  <si>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</si>
  <si>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</si>
  <si>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</si>
  <si>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</si>
  <si>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</si>
  <si>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</si>
  <si>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</si>
  <si>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</si>
  <si>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</si>
  <si>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</si>
  <si>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</si>
  <si>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</si>
  <si>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</si>
  <si>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</si>
  <si>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</si>
  <si>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</si>
  <si>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</si>
  <si>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</si>
  <si>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</si>
  <si>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</si>
  <si>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</si>
  <si>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</si>
  <si>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</si>
  <si>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</si>
  <si>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</si>
  <si>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</si>
  <si>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</si>
  <si>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</si>
  <si>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</si>
  <si>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</si>
  <si>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</si>
  <si>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</si>
  <si>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</si>
  <si>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</si>
  <si>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</si>
  <si>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</si>
  <si>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</si>
  <si>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</si>
  <si>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</si>
  <si>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</si>
  <si>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</si>
  <si>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</si>
  <si>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</si>
  <si>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</si>
  <si>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</si>
  <si>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</si>
  <si>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</si>
  <si>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</si>
  <si>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</si>
  <si>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</si>
  <si>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</si>
  <si>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</si>
  <si>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</si>
  <si>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</si>
  <si>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</si>
  <si>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</si>
  <si>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</si>
  <si>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</si>
  <si>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</si>
  <si>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</si>
  <si>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</si>
  <si>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</si>
  <si>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</si>
  <si>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</si>
  <si>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</si>
  <si>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</si>
  <si>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</si>
  <si>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</si>
  <si>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</si>
  <si>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</si>
  <si>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</si>
  <si>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</si>
  <si>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</si>
  <si>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</si>
  <si>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</si>
  <si>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</si>
  <si>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</si>
  <si>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</si>
  <si>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</si>
  <si>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</si>
  <si>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</si>
  <si>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</si>
  <si>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</si>
  <si>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</si>
  <si>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</si>
  <si>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</si>
  <si>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</si>
  <si>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</si>
  <si>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</si>
  <si>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</si>
  <si>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</si>
  <si>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</si>
  <si>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</si>
  <si>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</si>
  <si>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</si>
  <si>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</si>
  <si>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</si>
  <si>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</si>
  <si>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</si>
  <si>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</si>
  <si>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</si>
  <si>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</si>
  <si>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</si>
  <si>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</si>
  <si>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</si>
  <si>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</si>
  <si>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</si>
  <si>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</si>
  <si>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</si>
  <si>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</si>
  <si>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</si>
  <si>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</si>
  <si>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</si>
  <si>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</si>
  <si>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</si>
  <si>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</si>
  <si>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</si>
  <si>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</si>
  <si>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</si>
  <si>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</si>
  <si>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</si>
  <si>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</si>
  <si>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</si>
  <si>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</si>
  <si>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</si>
  <si>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</si>
  <si>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</si>
  <si>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</si>
  <si>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</si>
  <si>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</si>
  <si>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</si>
  <si>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</si>
  <si>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</si>
  <si>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</si>
  <si>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</si>
  <si>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</si>
  <si>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</si>
  <si>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</si>
  <si>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</si>
  <si>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</si>
  <si>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</si>
  <si>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</si>
  <si>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</si>
  <si>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</si>
  <si>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</si>
  <si>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</si>
  <si>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</si>
  <si>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</si>
  <si>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</si>
  <si>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</si>
  <si>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</si>
  <si>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</si>
  <si>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</si>
  <si>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</si>
  <si>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</si>
  <si>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</si>
  <si>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</si>
  <si>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</si>
  <si>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</si>
  <si>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</si>
  <si>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</si>
  <si>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</si>
  <si>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</si>
  <si>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</si>
  <si>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</si>
  <si>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</si>
  <si>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</si>
  <si>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</si>
  <si>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</si>
  <si>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</si>
  <si>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</si>
  <si>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</si>
  <si>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</si>
  <si>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</si>
  <si>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</si>
  <si>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</si>
  <si>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</si>
  <si>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</si>
  <si>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</si>
  <si>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</si>
  <si>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</si>
  <si>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</si>
  <si>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</si>
  <si>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</si>
  <si>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</si>
  <si>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</si>
  <si>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</si>
  <si>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</si>
  <si>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</si>
  <si>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</si>
  <si>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</si>
  <si>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</si>
  <si>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</si>
  <si>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</si>
  <si>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</si>
  <si>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</si>
  <si>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</si>
  <si>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</si>
  <si>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</si>
  <si>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</si>
  <si>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</si>
  <si>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</si>
  <si>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</si>
  <si>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</si>
  <si>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</si>
  <si>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</si>
  <si>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</si>
  <si>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</si>
  <si>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</si>
  <si>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</si>
  <si>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</si>
  <si>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</si>
  <si>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</si>
  <si>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</si>
  <si>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</si>
  <si>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</si>
  <si>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</si>
  <si>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</si>
  <si>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</si>
  <si>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</si>
  <si>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</si>
  <si>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</si>
  <si>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</si>
  <si>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</si>
  <si>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</si>
  <si>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</si>
  <si>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</si>
  <si>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</si>
  <si>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</si>
  <si>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</si>
  <si>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</si>
  <si>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</si>
  <si>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</si>
  <si>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</si>
  <si>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</si>
  <si>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</si>
  <si>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</si>
  <si>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</si>
  <si>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</si>
  <si>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</si>
  <si>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</si>
  <si>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</si>
  <si>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</si>
  <si>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</si>
  <si>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</si>
  <si>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</si>
  <si>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</si>
  <si>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</si>
  <si>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</si>
  <si>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</si>
  <si>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</si>
  <si>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朝日町</t>
  </si>
  <si>
    <t>明和町</t>
  </si>
  <si>
    <t>24_令和7年度</t>
  </si>
  <si>
    <t>24_令和8年度</t>
  </si>
  <si>
    <t>24_令和9年度</t>
  </si>
  <si>
    <t>24_令和10年度</t>
  </si>
  <si>
    <t>24_令和11年度</t>
  </si>
  <si>
    <t>24_令和12年度</t>
  </si>
  <si>
    <t>24343_令和6年度</t>
  </si>
  <si>
    <t>24343</t>
  </si>
  <si>
    <t>24216_令和6年度</t>
  </si>
  <si>
    <t>24216</t>
  </si>
  <si>
    <t>伊賀市</t>
  </si>
  <si>
    <t>24203_令和6年度</t>
  </si>
  <si>
    <t>24203</t>
  </si>
  <si>
    <t>伊勢市</t>
  </si>
  <si>
    <t>24214_令和6年度</t>
  </si>
  <si>
    <t>24214</t>
  </si>
  <si>
    <t>いなべ市</t>
  </si>
  <si>
    <t>24443_令和6年度</t>
  </si>
  <si>
    <t>24443</t>
  </si>
  <si>
    <t>大台町</t>
  </si>
  <si>
    <t>24209_令和6年度</t>
  </si>
  <si>
    <t>24209</t>
  </si>
  <si>
    <t>尾鷲市</t>
  </si>
  <si>
    <t>24210_令和6年度</t>
  </si>
  <si>
    <t>24210</t>
  </si>
  <si>
    <t>亀山市</t>
  </si>
  <si>
    <t>24344_令和6年度</t>
  </si>
  <si>
    <t>24344</t>
  </si>
  <si>
    <t>川越町</t>
  </si>
  <si>
    <t>24303_令和6年度</t>
  </si>
  <si>
    <t>24303</t>
  </si>
  <si>
    <t>木曽岬町</t>
  </si>
  <si>
    <t>24562_令和6年度</t>
  </si>
  <si>
    <t>24562</t>
  </si>
  <si>
    <t>紀宝町</t>
  </si>
  <si>
    <t>24543_令和6年度</t>
  </si>
  <si>
    <t>24543</t>
  </si>
  <si>
    <t>紀北町</t>
  </si>
  <si>
    <t>24212_令和6年度</t>
  </si>
  <si>
    <t>24212</t>
  </si>
  <si>
    <t>熊野市</t>
  </si>
  <si>
    <t>24205_令和6年度</t>
  </si>
  <si>
    <t>24205</t>
  </si>
  <si>
    <t>桑名市</t>
  </si>
  <si>
    <t>24341_令和6年度</t>
  </si>
  <si>
    <t>24341</t>
  </si>
  <si>
    <t>菰野町</t>
  </si>
  <si>
    <t>24215_令和6年度</t>
  </si>
  <si>
    <t>24215</t>
  </si>
  <si>
    <t>志摩市</t>
  </si>
  <si>
    <t>24207_令和6年度</t>
  </si>
  <si>
    <t>24207</t>
  </si>
  <si>
    <t>鈴鹿市</t>
  </si>
  <si>
    <t>24471_令和6年度</t>
  </si>
  <si>
    <t>24471</t>
  </si>
  <si>
    <t>大紀町</t>
  </si>
  <si>
    <t>24441_令和6年度</t>
  </si>
  <si>
    <t>24441</t>
  </si>
  <si>
    <t>多気町</t>
  </si>
  <si>
    <t>24461_令和6年度</t>
  </si>
  <si>
    <t>24461</t>
  </si>
  <si>
    <t>玉城町</t>
  </si>
  <si>
    <t>24201_令和6年度</t>
  </si>
  <si>
    <t>24201</t>
  </si>
  <si>
    <t>津市</t>
  </si>
  <si>
    <t>24324_令和6年度</t>
  </si>
  <si>
    <t>24324</t>
  </si>
  <si>
    <t>東員町</t>
  </si>
  <si>
    <t>24211_令和6年度</t>
  </si>
  <si>
    <t>24211</t>
  </si>
  <si>
    <t>鳥羽市</t>
  </si>
  <si>
    <t>24208_令和6年度</t>
  </si>
  <si>
    <t>24208</t>
  </si>
  <si>
    <t>名張市</t>
  </si>
  <si>
    <t>24204_令和6年度</t>
  </si>
  <si>
    <t>24204</t>
  </si>
  <si>
    <t>松阪市</t>
  </si>
  <si>
    <t>24472_令和6年度</t>
  </si>
  <si>
    <t>24472</t>
  </si>
  <si>
    <t>南伊勢町</t>
  </si>
  <si>
    <t>24561_令和6年度</t>
  </si>
  <si>
    <t>24561</t>
  </si>
  <si>
    <t>御浜町</t>
  </si>
  <si>
    <t>24442_令和6年度</t>
  </si>
  <si>
    <t>24442</t>
  </si>
  <si>
    <t>24202_令和6年度</t>
  </si>
  <si>
    <t>24202</t>
  </si>
  <si>
    <t>四日市市</t>
  </si>
  <si>
    <t>24470_令和6年度</t>
  </si>
  <si>
    <t>24470</t>
  </si>
  <si>
    <t>度会町</t>
  </si>
  <si>
    <t>24343_令和4年度</t>
  </si>
  <si>
    <t>24216_令和4年度</t>
  </si>
  <si>
    <t>24203_令和4年度</t>
  </si>
  <si>
    <t>24214_令和4年度</t>
  </si>
  <si>
    <t>24443_令和4年度</t>
  </si>
  <si>
    <t>24209_令和4年度</t>
  </si>
  <si>
    <t>24210_令和4年度</t>
  </si>
  <si>
    <t>24344_令和4年度</t>
  </si>
  <si>
    <t>24303_令和4年度</t>
  </si>
  <si>
    <t>24562_令和4年度</t>
  </si>
  <si>
    <t>24543_令和4年度</t>
  </si>
  <si>
    <t>24212_令和4年度</t>
  </si>
  <si>
    <t>24205_令和4年度</t>
  </si>
  <si>
    <t>24341_令和4年度</t>
  </si>
  <si>
    <t>24215_令和4年度</t>
  </si>
  <si>
    <t>24207_令和4年度</t>
  </si>
  <si>
    <t>24471_令和4年度</t>
  </si>
  <si>
    <t>24441_令和4年度</t>
  </si>
  <si>
    <t>24461_令和4年度</t>
  </si>
  <si>
    <t>24201_令和4年度</t>
  </si>
  <si>
    <t>24324_令和4年度</t>
  </si>
  <si>
    <t>24211_令和4年度</t>
  </si>
  <si>
    <t>24208_令和4年度</t>
  </si>
  <si>
    <t>24204_令和4年度</t>
  </si>
  <si>
    <t>24472_令和4年度</t>
  </si>
  <si>
    <t>24561_令和4年度</t>
  </si>
  <si>
    <t>24442_令和4年度</t>
  </si>
  <si>
    <t>24202_令和4年度</t>
  </si>
  <si>
    <t>24470_令和4年度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</si>
</sst>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117.77678704592</c:v>
                </c:pt>
                <c:pt idx="1">
                  <c:v>127.99869688404</c:v>
                </c:pt>
                <c:pt idx="2">
                  <c:v>132.97807339631899</c:v>
                </c:pt>
                <c:pt idx="3">
                  <c:v>131.62861455873499</c:v>
                </c:pt>
                <c:pt idx="4">
                  <c:v>129.53548545960641</c:v>
                </c:pt>
                <c:pt idx="5">
                  <c:v>153.54980465902139</c:v>
                </c:pt>
                <c:pt idx="6">
                  <c:v>150.43277819776341</c:v>
                </c:pt>
                <c:pt idx="7">
                  <c:v>165.68915444505498</c:v>
                </c:pt>
                <c:pt idx="8">
                  <c:v>168.14114522725762</c:v>
                </c:pt>
                <c:pt idx="9">
                  <c:v>169.53029478879151</c:v>
                </c:pt>
                <c:pt idx="10">
                  <c:v>184.18470450306961</c:v>
                </c:pt>
                <c:pt idx="11">
                  <c:v>186.09808314221908</c:v>
                </c:pt>
                <c:pt idx="12">
                  <c:v>186.49509342345476</c:v>
                </c:pt>
                <c:pt idx="13">
                  <c:v>197.91190065424138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4061.8038177422291</c:v>
                </c:pt>
                <c:pt idx="1">
                  <c:v>4091.9379033233472</c:v>
                </c:pt>
                <c:pt idx="2">
                  <c:v>4022.9216800867066</c:v>
                </c:pt>
                <c:pt idx="3">
                  <c:v>4047.3118174205529</c:v>
                </c:pt>
                <c:pt idx="4">
                  <c:v>3971.9791876000841</c:v>
                </c:pt>
                <c:pt idx="5">
                  <c:v>3869.5722569186191</c:v>
                </c:pt>
                <c:pt idx="6">
                  <c:v>3835.5319648202048</c:v>
                </c:pt>
                <c:pt idx="7">
                  <c:v>3785.37045432471</c:v>
                </c:pt>
                <c:pt idx="8">
                  <c:v>3733.4290274836699</c:v>
                </c:pt>
                <c:pt idx="9">
                  <c:v>3685.6462235974545</c:v>
                </c:pt>
                <c:pt idx="10">
                  <c:v>3617.4997440067505</c:v>
                </c:pt>
                <c:pt idx="11">
                  <c:v>3280.5175459818684</c:v>
                </c:pt>
                <c:pt idx="12">
                  <c:v>3274.197451831853</c:v>
                </c:pt>
                <c:pt idx="13">
                  <c:v>3353.7803593372473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2668.7965448793589</c:v>
                </c:pt>
                <c:pt idx="1">
                  <c:v>3055.1983105288109</c:v>
                </c:pt>
                <c:pt idx="2">
                  <c:v>3137.323037303187</c:v>
                </c:pt>
                <c:pt idx="3">
                  <c:v>3092.743952890864</c:v>
                </c:pt>
                <c:pt idx="4">
                  <c:v>3186.0867872023141</c:v>
                </c:pt>
                <c:pt idx="5">
                  <c:v>2868.658794104485</c:v>
                </c:pt>
                <c:pt idx="6">
                  <c:v>2702.83783736961</c:v>
                </c:pt>
                <c:pt idx="7">
                  <c:v>2763.0316918391877</c:v>
                </c:pt>
                <c:pt idx="8">
                  <c:v>2702.7400757864798</c:v>
                </c:pt>
                <c:pt idx="9">
                  <c:v>2455.6530522716207</c:v>
                </c:pt>
                <c:pt idx="10">
                  <c:v>2299.6453329570509</c:v>
                </c:pt>
                <c:pt idx="11">
                  <c:v>2294.5895049581927</c:v>
                </c:pt>
                <c:pt idx="12">
                  <c:v>2383.4259032993209</c:v>
                </c:pt>
                <c:pt idx="13">
                  <c:v>2224.4754211366076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2973.4480652956559</c:v>
                </c:pt>
                <c:pt idx="1">
                  <c:v>3069.322305727701</c:v>
                </c:pt>
                <c:pt idx="2">
                  <c:v>3574.672010805632</c:v>
                </c:pt>
                <c:pt idx="3">
                  <c:v>3375.627425719013</c:v>
                </c:pt>
                <c:pt idx="4">
                  <c:v>3398.9582553398109</c:v>
                </c:pt>
                <c:pt idx="5">
                  <c:v>3438.3593917681619</c:v>
                </c:pt>
                <c:pt idx="6">
                  <c:v>2810.4479886177041</c:v>
                </c:pt>
                <c:pt idx="7">
                  <c:v>2722.9960277659115</c:v>
                </c:pt>
                <c:pt idx="8">
                  <c:v>2572.6229972018582</c:v>
                </c:pt>
                <c:pt idx="9">
                  <c:v>2662.4952558026753</c:v>
                </c:pt>
                <c:pt idx="10">
                  <c:v>2373.9247139593294</c:v>
                </c:pt>
                <c:pt idx="11">
                  <c:v>2130.1511768504984</c:v>
                </c:pt>
                <c:pt idx="12">
                  <c:v>2444.4510707427803</c:v>
                </c:pt>
                <c:pt idx="13">
                  <c:v>2253.9827024068686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12071.330336968578</c:v>
                </c:pt>
                <c:pt idx="1">
                  <c:v>12488.966198323218</c:v>
                </c:pt>
                <c:pt idx="2">
                  <c:v>13012.124677121576</c:v>
                </c:pt>
                <c:pt idx="3">
                  <c:v>13300.368878370644</c:v>
                </c:pt>
                <c:pt idx="4">
                  <c:v>13556.283990306543</c:v>
                </c:pt>
                <c:pt idx="5">
                  <c:v>13091.668931647717</c:v>
                </c:pt>
                <c:pt idx="6">
                  <c:v>13255.744027069668</c:v>
                </c:pt>
                <c:pt idx="7">
                  <c:v>12878.01805149195</c:v>
                </c:pt>
                <c:pt idx="8">
                  <c:v>12787.743923192395</c:v>
                </c:pt>
                <c:pt idx="9">
                  <c:v>13042.722629549105</c:v>
                </c:pt>
                <c:pt idx="10">
                  <c:v>12680.026517023503</c:v>
                </c:pt>
                <c:pt idx="11">
                  <c:v>12264.591387530378</c:v>
                </c:pt>
                <c:pt idx="12">
                  <c:v>13035.189878429566</c:v>
                </c:pt>
                <c:pt idx="13">
                  <c:v>12378.718962761424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12480.334499706491</c:v>
                </c:pt>
                <c:pt idx="2">
                  <c:v>183.9329383338893</c:v>
                </c:pt>
                <c:pt idx="3">
                  <c:v>486.35398279457502</c:v>
                </c:pt>
                <c:pt idx="4">
                  <c:v>2714.147275301912</c:v>
                </c:pt>
                <c:pt idx="5">
                  <c:v>2867.5483856849119</c:v>
                </c:pt>
                <c:pt idx="7">
                  <c:v>4009.1508913470807</c:v>
                </c:pt>
                <c:pt idx="8">
                  <c:v>109.43075148699</c:v>
                </c:pt>
                <c:pt idx="9">
                  <c:v>181.49409666940701</c:v>
                </c:pt>
                <c:pt idx="10">
                  <c:v>113.97845197732001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13150.621420834956</c:v>
                </c:pt>
                <c:pt idx="4" formatCode="#,##0">
                  <c:v>2714.147275301912</c:v>
                </c:pt>
                <c:pt idx="5" formatCode="#,##0">
                  <c:v>2867.5483856849119</c:v>
                </c:pt>
                <c:pt idx="6" formatCode="#,##0">
                  <c:v>4300.0757395034771</c:v>
                </c:pt>
                <c:pt idx="10" formatCode="#,##0">
                  <c:v>113.97845197732001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13046.47717472255</c:v>
                </c:pt>
                <c:pt idx="2">
                  <c:v>146.69100143365031</c:v>
                </c:pt>
                <c:pt idx="3">
                  <c:v>363.11581415034402</c:v>
                </c:pt>
                <c:pt idx="4">
                  <c:v>3398.9582553398109</c:v>
                </c:pt>
                <c:pt idx="5">
                  <c:v>3186.0867872023141</c:v>
                </c:pt>
                <c:pt idx="7">
                  <c:v>3666.8454489834598</c:v>
                </c:pt>
                <c:pt idx="8">
                  <c:v>144.565466823333</c:v>
                </c:pt>
                <c:pt idx="9">
                  <c:v>160.56827179329159</c:v>
                </c:pt>
                <c:pt idx="10">
                  <c:v>129.53548545960641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13556.283990306543</c:v>
                </c:pt>
                <c:pt idx="4" formatCode="#,##0">
                  <c:v>3398.9582553398109</c:v>
                </c:pt>
                <c:pt idx="5" formatCode="#,##0">
                  <c:v>3186.0867872023141</c:v>
                </c:pt>
                <c:pt idx="6" formatCode="#,##0">
                  <c:v>3971.9791876000841</c:v>
                </c:pt>
                <c:pt idx="10" formatCode="#,##0">
                  <c:v>129.53548545960641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11934.416230145463</c:v>
                </c:pt>
                <c:pt idx="2">
                  <c:v>114.55004473711983</c:v>
                </c:pt>
                <c:pt idx="3">
                  <c:v>329.75268787884153</c:v>
                </c:pt>
                <c:pt idx="4">
                  <c:v>2253.9827024068686</c:v>
                </c:pt>
                <c:pt idx="5">
                  <c:v>2224.4754211366076</c:v>
                </c:pt>
                <c:pt idx="7">
                  <c:v>3092.2351642178573</c:v>
                </c:pt>
                <c:pt idx="8">
                  <c:v>104.34249834530382</c:v>
                </c:pt>
                <c:pt idx="9">
                  <c:v>157.20269677408612</c:v>
                </c:pt>
                <c:pt idx="10">
                  <c:v>197.91190065424138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12378.718962761424</c:v>
                </c:pt>
                <c:pt idx="4">
                  <c:v>2253.9827024068686</c:v>
                </c:pt>
                <c:pt idx="5">
                  <c:v>2224.4754211366076</c:v>
                </c:pt>
                <c:pt idx="6">
                  <c:v>3353.7803593372473</c:v>
                </c:pt>
                <c:pt idx="10">
                  <c:v>197.91190065424138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三重県</c:v>
                </c:pt>
              </c:strCache>
            </c:strRef>
          </c:cat>
          <c:val>
            <c:numRef>
              <c:f>①CO2排出量の現状把握!$AX$43:$AX$45</c:f>
              <c:numCache>
                <c:formatCode>0%</c:formatCode>
                <c:ptCount val="3"/>
                <c:pt idx="0">
                  <c:v>0.42072759503743129</c:v>
                </c:pt>
                <c:pt idx="1">
                  <c:v>0.6065362442534229</c:v>
                </c:pt>
                <c:pt idx="2">
                  <c:v>0.6065362442534229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三重県</c:v>
                </c:pt>
              </c:strCache>
            </c:strRef>
          </c:cat>
          <c:val>
            <c:numRef>
              <c:f>①CO2排出量の現状把握!$AY$43:$AY$45</c:f>
              <c:numCache>
                <c:formatCode>0%</c:formatCode>
                <c:ptCount val="3"/>
                <c:pt idx="0">
                  <c:v>0.19118662390594171</c:v>
                </c:pt>
                <c:pt idx="1">
                  <c:v>0.11044133137223008</c:v>
                </c:pt>
                <c:pt idx="2">
                  <c:v>0.11044133137223008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三重県</c:v>
                </c:pt>
              </c:strCache>
            </c:strRef>
          </c:cat>
          <c:val>
            <c:numRef>
              <c:f>①CO2排出量の現状把握!$AZ$43:$AZ$45</c:f>
              <c:numCache>
                <c:formatCode>0%</c:formatCode>
                <c:ptCount val="3"/>
                <c:pt idx="0">
                  <c:v>0.18034974026133399</c:v>
                </c:pt>
                <c:pt idx="1">
                  <c:v>0.10899552461196407</c:v>
                </c:pt>
                <c:pt idx="2">
                  <c:v>0.10899552461196407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三重県</c:v>
                </c:pt>
              </c:strCache>
            </c:strRef>
          </c:cat>
          <c:val>
            <c:numRef>
              <c:f>①CO2排出量の現状把握!$BA$43:$BA$45</c:f>
              <c:numCache>
                <c:formatCode>0%</c:formatCode>
                <c:ptCount val="3"/>
                <c:pt idx="0">
                  <c:v>0.19226168778726088</c:v>
                </c:pt>
                <c:pt idx="1">
                  <c:v>0.16432955213885278</c:v>
                </c:pt>
                <c:pt idx="2">
                  <c:v>0.16432955213885278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三重県</c:v>
                </c:pt>
              </c:strCache>
            </c:strRef>
          </c:cat>
          <c:val>
            <c:numRef>
              <c:f>①CO2排出量の現状把握!$BB$43:$BB$45</c:f>
              <c:numCache>
                <c:formatCode>0%</c:formatCode>
                <c:ptCount val="3"/>
                <c:pt idx="0">
                  <c:v>1.5474353008032191E-2</c:v>
                </c:pt>
                <c:pt idx="1">
                  <c:v>9.6973476235299901E-3</c:v>
                </c:pt>
                <c:pt idx="2">
                  <c:v>9.6973476235299901E-3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615869</c:v>
                </c:pt>
                <c:pt idx="1">
                  <c:v>615869</c:v>
                </c:pt>
                <c:pt idx="2">
                  <c:v>615869</c:v>
                </c:pt>
                <c:pt idx="3">
                  <c:v>615869</c:v>
                </c:pt>
                <c:pt idx="4">
                  <c:v>615869</c:v>
                </c:pt>
                <c:pt idx="5">
                  <c:v>610352</c:v>
                </c:pt>
                <c:pt idx="6">
                  <c:v>610352</c:v>
                </c:pt>
                <c:pt idx="7">
                  <c:v>610352</c:v>
                </c:pt>
                <c:pt idx="8">
                  <c:v>610352</c:v>
                </c:pt>
                <c:pt idx="9">
                  <c:v>610352</c:v>
                </c:pt>
                <c:pt idx="10">
                  <c:v>610352</c:v>
                </c:pt>
                <c:pt idx="11">
                  <c:v>607576</c:v>
                </c:pt>
                <c:pt idx="12">
                  <c:v>607576</c:v>
                </c:pt>
                <c:pt idx="13">
                  <c:v>607576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117.77678704592</c:v>
                </c:pt>
                <c:pt idx="1">
                  <c:v>127.99869688404</c:v>
                </c:pt>
                <c:pt idx="2">
                  <c:v>132.97807339631899</c:v>
                </c:pt>
                <c:pt idx="3">
                  <c:v>131.62861455873499</c:v>
                </c:pt>
                <c:pt idx="4">
                  <c:v>129.53548545960641</c:v>
                </c:pt>
                <c:pt idx="5">
                  <c:v>153.54980465902139</c:v>
                </c:pt>
                <c:pt idx="6">
                  <c:v>150.43277819776341</c:v>
                </c:pt>
                <c:pt idx="7">
                  <c:v>165.68915444505501</c:v>
                </c:pt>
                <c:pt idx="8">
                  <c:v>168.1411452272576</c:v>
                </c:pt>
                <c:pt idx="9">
                  <c:v>169.53029478879151</c:v>
                </c:pt>
                <c:pt idx="10">
                  <c:v>184.18470450306961</c:v>
                </c:pt>
                <c:pt idx="11">
                  <c:v>186.09808314221908</c:v>
                </c:pt>
                <c:pt idx="12">
                  <c:v>186.49509342345476</c:v>
                </c:pt>
                <c:pt idx="13">
                  <c:v>197.91190065424138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26702965</c:v>
                </c:pt>
                <c:pt idx="1">
                  <c:v>26509534</c:v>
                </c:pt>
                <c:pt idx="2">
                  <c:v>26058306</c:v>
                </c:pt>
                <c:pt idx="3">
                  <c:v>27419532</c:v>
                </c:pt>
                <c:pt idx="4">
                  <c:v>26617693</c:v>
                </c:pt>
                <c:pt idx="5">
                  <c:v>27089969</c:v>
                </c:pt>
                <c:pt idx="6">
                  <c:v>27310409</c:v>
                </c:pt>
                <c:pt idx="7">
                  <c:v>27951131.739042789</c:v>
                </c:pt>
                <c:pt idx="8">
                  <c:v>27171300.999999989</c:v>
                </c:pt>
                <c:pt idx="9">
                  <c:v>28015817</c:v>
                </c:pt>
                <c:pt idx="10">
                  <c:v>28034196</c:v>
                </c:pt>
                <c:pt idx="11">
                  <c:v>25482811</c:v>
                </c:pt>
                <c:pt idx="12">
                  <c:v>26208492.999999993</c:v>
                </c:pt>
                <c:pt idx="13">
                  <c:v>27374074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1849703</c:v>
                </c:pt>
                <c:pt idx="1">
                  <c:v>1844293</c:v>
                </c:pt>
                <c:pt idx="2">
                  <c:v>1838613</c:v>
                </c:pt>
                <c:pt idx="3">
                  <c:v>1871619</c:v>
                </c:pt>
                <c:pt idx="4">
                  <c:v>1868860</c:v>
                </c:pt>
                <c:pt idx="5">
                  <c:v>1860113</c:v>
                </c:pt>
                <c:pt idx="6">
                  <c:v>1850028</c:v>
                </c:pt>
                <c:pt idx="7">
                  <c:v>1841753</c:v>
                </c:pt>
                <c:pt idx="8">
                  <c:v>1834269</c:v>
                </c:pt>
                <c:pt idx="9">
                  <c:v>1824637</c:v>
                </c:pt>
                <c:pt idx="10">
                  <c:v>1813859</c:v>
                </c:pt>
                <c:pt idx="11">
                  <c:v>1800756</c:v>
                </c:pt>
                <c:pt idx="12">
                  <c:v>1784968</c:v>
                </c:pt>
                <c:pt idx="13">
                  <c:v>1772427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1103806</c:v>
                </c:pt>
                <c:pt idx="1">
                  <c:v>1112073</c:v>
                </c:pt>
                <c:pt idx="2">
                  <c:v>1125948</c:v>
                </c:pt>
                <c:pt idx="3">
                  <c:v>1139865</c:v>
                </c:pt>
                <c:pt idx="4">
                  <c:v>1154898</c:v>
                </c:pt>
                <c:pt idx="5">
                  <c:v>1164418</c:v>
                </c:pt>
                <c:pt idx="6">
                  <c:v>1169044</c:v>
                </c:pt>
                <c:pt idx="7">
                  <c:v>1177768</c:v>
                </c:pt>
                <c:pt idx="8">
                  <c:v>1185521</c:v>
                </c:pt>
                <c:pt idx="9">
                  <c:v>1190888</c:v>
                </c:pt>
                <c:pt idx="10">
                  <c:v>1193203</c:v>
                </c:pt>
                <c:pt idx="11">
                  <c:v>1195700</c:v>
                </c:pt>
                <c:pt idx="12">
                  <c:v>1194508</c:v>
                </c:pt>
                <c:pt idx="13">
                  <c:v>1196115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327179</c:v>
                </c:pt>
                <c:pt idx="1">
                  <c:v>321498</c:v>
                </c:pt>
                <c:pt idx="2">
                  <c:v>318196</c:v>
                </c:pt>
                <c:pt idx="3">
                  <c:v>314224</c:v>
                </c:pt>
                <c:pt idx="4">
                  <c:v>310908</c:v>
                </c:pt>
                <c:pt idx="5">
                  <c:v>307715</c:v>
                </c:pt>
                <c:pt idx="6">
                  <c:v>304300</c:v>
                </c:pt>
                <c:pt idx="7">
                  <c:v>306475</c:v>
                </c:pt>
                <c:pt idx="8">
                  <c:v>304334</c:v>
                </c:pt>
                <c:pt idx="9">
                  <c:v>304218</c:v>
                </c:pt>
                <c:pt idx="10">
                  <c:v>299156</c:v>
                </c:pt>
                <c:pt idx="11">
                  <c:v>299558</c:v>
                </c:pt>
                <c:pt idx="12">
                  <c:v>300021</c:v>
                </c:pt>
                <c:pt idx="13">
                  <c:v>301777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724893</c:v>
                </c:pt>
                <c:pt idx="1">
                  <c:v>730515</c:v>
                </c:pt>
                <c:pt idx="2">
                  <c:v>727521</c:v>
                </c:pt>
                <c:pt idx="3">
                  <c:v>763846</c:v>
                </c:pt>
                <c:pt idx="4">
                  <c:v>768510</c:v>
                </c:pt>
                <c:pt idx="5">
                  <c:v>773416</c:v>
                </c:pt>
                <c:pt idx="6">
                  <c:v>777756</c:v>
                </c:pt>
                <c:pt idx="7">
                  <c:v>782840</c:v>
                </c:pt>
                <c:pt idx="8">
                  <c:v>789961</c:v>
                </c:pt>
                <c:pt idx="9">
                  <c:v>795821</c:v>
                </c:pt>
                <c:pt idx="10">
                  <c:v>802803</c:v>
                </c:pt>
                <c:pt idx="11">
                  <c:v>806290</c:v>
                </c:pt>
                <c:pt idx="12">
                  <c:v>807206</c:v>
                </c:pt>
                <c:pt idx="13">
                  <c:v>812795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7683</c:v>
                </c:pt>
                <c:pt idx="1">
                  <c:v>7683</c:v>
                </c:pt>
                <c:pt idx="2">
                  <c:v>7683</c:v>
                </c:pt>
                <c:pt idx="3">
                  <c:v>7683</c:v>
                </c:pt>
                <c:pt idx="4">
                  <c:v>7683</c:v>
                </c:pt>
                <c:pt idx="5">
                  <c:v>7068</c:v>
                </c:pt>
                <c:pt idx="6">
                  <c:v>7068</c:v>
                </c:pt>
                <c:pt idx="7">
                  <c:v>7068</c:v>
                </c:pt>
                <c:pt idx="8">
                  <c:v>7068</c:v>
                </c:pt>
                <c:pt idx="9">
                  <c:v>7068</c:v>
                </c:pt>
                <c:pt idx="10">
                  <c:v>7068</c:v>
                </c:pt>
                <c:pt idx="11">
                  <c:v>9021</c:v>
                </c:pt>
                <c:pt idx="12">
                  <c:v>9021</c:v>
                </c:pt>
                <c:pt idx="13">
                  <c:v>9021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59747</c:v>
                </c:pt>
                <c:pt idx="1">
                  <c:v>59747</c:v>
                </c:pt>
                <c:pt idx="2">
                  <c:v>59747</c:v>
                </c:pt>
                <c:pt idx="3">
                  <c:v>59747</c:v>
                </c:pt>
                <c:pt idx="4">
                  <c:v>59747</c:v>
                </c:pt>
                <c:pt idx="5">
                  <c:v>48408</c:v>
                </c:pt>
                <c:pt idx="6">
                  <c:v>48408</c:v>
                </c:pt>
                <c:pt idx="7">
                  <c:v>48408</c:v>
                </c:pt>
                <c:pt idx="8">
                  <c:v>48408</c:v>
                </c:pt>
                <c:pt idx="9">
                  <c:v>48408</c:v>
                </c:pt>
                <c:pt idx="10">
                  <c:v>48408</c:v>
                </c:pt>
                <c:pt idx="11">
                  <c:v>47284</c:v>
                </c:pt>
                <c:pt idx="12">
                  <c:v>47284</c:v>
                </c:pt>
                <c:pt idx="13">
                  <c:v>47284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93745.843399999998</c:v>
                </c:pt>
                <c:pt idx="1">
                  <c:v>97647.336500000005</c:v>
                </c:pt>
                <c:pt idx="2">
                  <c:v>94157.205400000006</c:v>
                </c:pt>
                <c:pt idx="3">
                  <c:v>101369.69289999999</c:v>
                </c:pt>
                <c:pt idx="4">
                  <c:v>104092.4881</c:v>
                </c:pt>
                <c:pt idx="5">
                  <c:v>105427.10129999999</c:v>
                </c:pt>
                <c:pt idx="6">
                  <c:v>108985.5588</c:v>
                </c:pt>
                <c:pt idx="7">
                  <c:v>98954.779200000004</c:v>
                </c:pt>
                <c:pt idx="8">
                  <c:v>105034.3774</c:v>
                </c:pt>
                <c:pt idx="9">
                  <c:v>112079.10649999999</c:v>
                </c:pt>
                <c:pt idx="10">
                  <c:v>107172.5557</c:v>
                </c:pt>
                <c:pt idx="11">
                  <c:v>104918.6455</c:v>
                </c:pt>
                <c:pt idx="12">
                  <c:v>110343.7567</c:v>
                </c:pt>
                <c:pt idx="13">
                  <c:v>118667.5664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67.251999999999995</c:v>
                </c:pt>
                <c:pt idx="5">
                  <c:v>71.790000000000006</c:v>
                </c:pt>
                <c:pt idx="6">
                  <c:v>88.751999999999995</c:v>
                </c:pt>
                <c:pt idx="7">
                  <c:v>135.58199999999999</c:v>
                </c:pt>
                <c:pt idx="8">
                  <c:v>140</c:v>
                </c:pt>
                <c:pt idx="9">
                  <c:v>170</c:v>
                </c:pt>
                <c:pt idx="10">
                  <c:v>186.45500000000001</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40.052</c:v>
                </c:pt>
                <c:pt idx="1">
                  <c:v>41.877000000000002</c:v>
                </c:pt>
                <c:pt idx="2">
                  <c:v>40.991999999999997</c:v>
                </c:pt>
                <c:pt idx="3">
                  <c:v>65.501999999999995</c:v>
                </c:pt>
                <c:pt idx="4">
                  <c:v>57.304000000000002</c:v>
                </c:pt>
                <c:pt idx="5">
                  <c:v>46.414999999999999</c:v>
                </c:pt>
                <c:pt idx="6">
                  <c:v>55.256999999999998</c:v>
                </c:pt>
                <c:pt idx="7">
                  <c:v>50.671999999999997</c:v>
                </c:pt>
                <c:pt idx="8">
                  <c:v>24.405999999999999</c:v>
                </c:pt>
                <c:pt idx="9">
                  <c:v>9</c:v>
                </c:pt>
                <c:pt idx="10">
                  <c:v>71.05</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124.16500000000001</c:v>
                </c:pt>
                <c:pt idx="1">
                  <c:v>115.22499999999999</c:v>
                </c:pt>
                <c:pt idx="2">
                  <c:v>132.10499999999999</c:v>
                </c:pt>
                <c:pt idx="3">
                  <c:v>99.87</c:v>
                </c:pt>
                <c:pt idx="4">
                  <c:v>120.03700000000001</c:v>
                </c:pt>
                <c:pt idx="5">
                  <c:v>117.929</c:v>
                </c:pt>
                <c:pt idx="6">
                  <c:v>142.59899999999999</c:v>
                </c:pt>
                <c:pt idx="7">
                  <c:v>181.89699999999999</c:v>
                </c:pt>
                <c:pt idx="8">
                  <c:v>164.32</c:v>
                </c:pt>
                <c:pt idx="9">
                  <c:v>193.661</c:v>
                </c:pt>
                <c:pt idx="10">
                  <c:v>228.541</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14</c:v>
                </c:pt>
                <c:pt idx="1">
                  <c:v>14</c:v>
                </c:pt>
                <c:pt idx="2">
                  <c:v>15</c:v>
                </c:pt>
                <c:pt idx="3">
                  <c:v>5.9909999999999997</c:v>
                </c:pt>
                <c:pt idx="4">
                  <c:v>64.069999999999993</c:v>
                </c:pt>
                <c:pt idx="5">
                  <c:v>32.762</c:v>
                </c:pt>
                <c:pt idx="6">
                  <c:v>26</c:v>
                </c:pt>
                <c:pt idx="7">
                  <c:v>36</c:v>
                </c:pt>
                <c:pt idx="8">
                  <c:v>28.364999999999998</c:v>
                </c:pt>
                <c:pt idx="9">
                  <c:v>29</c:v>
                </c:pt>
                <c:pt idx="10">
                  <c:v>28</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48.448</c:v>
                </c:pt>
                <c:pt idx="1">
                  <c:v>37.000999999999998</c:v>
                </c:pt>
                <c:pt idx="2">
                  <c:v>41.164999999999999</c:v>
                </c:pt>
                <c:pt idx="3">
                  <c:v>52.329000000000001</c:v>
                </c:pt>
                <c:pt idx="4">
                  <c:v>55.682000000000002</c:v>
                </c:pt>
                <c:pt idx="5">
                  <c:v>34.908000000000001</c:v>
                </c:pt>
                <c:pt idx="6">
                  <c:v>55.476999999999997</c:v>
                </c:pt>
                <c:pt idx="7">
                  <c:v>48.545000000000002</c:v>
                </c:pt>
                <c:pt idx="8">
                  <c:v>45.587000000000003</c:v>
                </c:pt>
                <c:pt idx="9">
                  <c:v>85.45</c:v>
                </c:pt>
                <c:pt idx="10">
                  <c:v>99.049000000000007</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11.368</c:v>
                </c:pt>
                <c:pt idx="1">
                  <c:v>13.832000000000001</c:v>
                </c:pt>
                <c:pt idx="2">
                  <c:v>3.2210000000000001</c:v>
                </c:pt>
                <c:pt idx="3">
                  <c:v>15.438000000000001</c:v>
                </c:pt>
                <c:pt idx="4">
                  <c:v>1.899</c:v>
                </c:pt>
                <c:pt idx="5">
                  <c:v>24.321000000000002</c:v>
                </c:pt>
                <c:pt idx="6">
                  <c:v>26.155000000000001</c:v>
                </c:pt>
                <c:pt idx="7">
                  <c:v>29.283999999999999</c:v>
                </c:pt>
                <c:pt idx="8">
                  <c:v>33.956000000000003</c:v>
                </c:pt>
                <c:pt idx="9">
                  <c:v>30.425000000000001</c:v>
                </c:pt>
                <c:pt idx="10">
                  <c:v>36.223999999999997</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1381.768</c:v>
                </c:pt>
                <c:pt idx="1">
                  <c:v>1412.403</c:v>
                </c:pt>
                <c:pt idx="2">
                  <c:v>1485.5319999999999</c:v>
                </c:pt>
                <c:pt idx="3">
                  <c:v>1509.2750000000001</c:v>
                </c:pt>
                <c:pt idx="4">
                  <c:v>1528.2190000000001</c:v>
                </c:pt>
                <c:pt idx="5">
                  <c:v>1572.5149999999999</c:v>
                </c:pt>
                <c:pt idx="6">
                  <c:v>1461.3919999999998</c:v>
                </c:pt>
                <c:pt idx="7">
                  <c:v>1494.1880000000001</c:v>
                </c:pt>
                <c:pt idx="8">
                  <c:v>1467.6930000000002</c:v>
                </c:pt>
                <c:pt idx="9">
                  <c:v>1456.6610000000001</c:v>
                </c:pt>
                <c:pt idx="10">
                  <c:v>1494.9190000000001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13321.377</c:v>
                </c:pt>
                <c:pt idx="1">
                  <c:v>13637.906000000001</c:v>
                </c:pt>
                <c:pt idx="2">
                  <c:v>13581.831</c:v>
                </c:pt>
                <c:pt idx="3">
                  <c:v>13311.147000000001</c:v>
                </c:pt>
                <c:pt idx="4">
                  <c:v>13190.0805</c:v>
                </c:pt>
                <c:pt idx="5">
                  <c:v>12452.691000000001</c:v>
                </c:pt>
                <c:pt idx="6">
                  <c:v>13646.214</c:v>
                </c:pt>
                <c:pt idx="7">
                  <c:v>14062.334000000001</c:v>
                </c:pt>
                <c:pt idx="8">
                  <c:v>13528.034</c:v>
                </c:pt>
                <c:pt idx="9">
                  <c:v>12551.624</c:v>
                </c:pt>
                <c:pt idx="10">
                  <c:v>12721.388000000001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3311.3420000000001</c:v>
                </c:pt>
                <c:pt idx="1">
                  <c:v>3222.511</c:v>
                </c:pt>
                <c:pt idx="2">
                  <c:v>3095.2420000000002</c:v>
                </c:pt>
                <c:pt idx="3">
                  <c:v>3127.0309999999999</c:v>
                </c:pt>
                <c:pt idx="4">
                  <c:v>3147.4490000000001</c:v>
                </c:pt>
                <c:pt idx="5">
                  <c:v>2996.0259999999998</c:v>
                </c:pt>
                <c:pt idx="6">
                  <c:v>2987.0639999999999</c:v>
                </c:pt>
                <c:pt idx="7">
                  <c:v>3100.6590000000001</c:v>
                </c:pt>
                <c:pt idx="8">
                  <c:v>2937.087</c:v>
                </c:pt>
                <c:pt idx="9">
                  <c:v>2829.0430000000001</c:v>
                </c:pt>
                <c:pt idx="10">
                  <c:v>2729.7289999999998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586.51599999999996</c:v>
                </c:pt>
                <c:pt idx="1">
                  <c:v>664.84299999999996</c:v>
                </c:pt>
                <c:pt idx="2">
                  <c:v>678.31600000000003</c:v>
                </c:pt>
                <c:pt idx="3">
                  <c:v>680.49</c:v>
                </c:pt>
                <c:pt idx="4">
                  <c:v>759.76400000000012</c:v>
                </c:pt>
                <c:pt idx="5">
                  <c:v>823.23800000000006</c:v>
                </c:pt>
                <c:pt idx="6">
                  <c:v>689.40199999999993</c:v>
                </c:pt>
                <c:pt idx="7">
                  <c:v>685.79399999999998</c:v>
                </c:pt>
                <c:pt idx="8">
                  <c:v>651.20600000000002</c:v>
                </c:pt>
                <c:pt idx="9">
                  <c:v>593.73099999999999</c:v>
                </c:pt>
                <c:pt idx="10">
                  <c:v>582.02700000000004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25.16</c:v>
                </c:pt>
                <c:pt idx="1">
                  <c:v>22.687000000000001</c:v>
                </c:pt>
                <c:pt idx="2">
                  <c:v>16.501000000000001</c:v>
                </c:pt>
                <c:pt idx="3">
                  <c:v>26.047999999999998</c:v>
                </c:pt>
                <c:pt idx="4">
                  <c:v>7.6740000000000004</c:v>
                </c:pt>
                <c:pt idx="5">
                  <c:v>7.78</c:v>
                </c:pt>
                <c:pt idx="6">
                  <c:v>35.093000000000004</c:v>
                </c:pt>
                <c:pt idx="7">
                  <c:v>34.366999999999997</c:v>
                </c:pt>
                <c:pt idx="8">
                  <c:v>33.049999999999997</c:v>
                </c:pt>
                <c:pt idx="9">
                  <c:v>23.724</c:v>
                </c:pt>
                <c:pt idx="10">
                  <c:v>33.198</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13.965</c:v>
                </c:pt>
                <c:pt idx="1">
                  <c:v>14.962</c:v>
                </c:pt>
                <c:pt idx="2">
                  <c:v>16.57</c:v>
                </c:pt>
                <c:pt idx="3">
                  <c:v>15.927</c:v>
                </c:pt>
                <c:pt idx="4">
                  <c:v>15.779</c:v>
                </c:pt>
                <c:pt idx="5">
                  <c:v>14.936</c:v>
                </c:pt>
                <c:pt idx="6">
                  <c:v>14.863</c:v>
                </c:pt>
                <c:pt idx="7">
                  <c:v>14.765000000000001</c:v>
                </c:pt>
                <c:pt idx="8">
                  <c:v>14.098000000000001</c:v>
                </c:pt>
                <c:pt idx="9">
                  <c:v>14.962999999999999</c:v>
                </c:pt>
                <c:pt idx="10">
                  <c:v>15.577999999999999</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11004.195</c:v>
                </c:pt>
                <c:pt idx="1">
                  <c:v>11347.241</c:v>
                </c:pt>
                <c:pt idx="2">
                  <c:v>11493.217000000001</c:v>
                </c:pt>
                <c:pt idx="3">
                  <c:v>11210.056</c:v>
                </c:pt>
                <c:pt idx="4">
                  <c:v>11153.877500000001</c:v>
                </c:pt>
                <c:pt idx="5">
                  <c:v>10511.351000000001</c:v>
                </c:pt>
                <c:pt idx="6">
                  <c:v>11775.424000000001</c:v>
                </c:pt>
                <c:pt idx="7">
                  <c:v>12202.916999999999</c:v>
                </c:pt>
                <c:pt idx="8">
                  <c:v>11796.92</c:v>
                </c:pt>
                <c:pt idx="9">
                  <c:v>11064.36</c:v>
                </c:pt>
                <c:pt idx="10">
                  <c:v>11505.093999999999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3574.672010805632</c:v>
                </c:pt>
                <c:pt idx="1">
                  <c:v>3375.627425719013</c:v>
                </c:pt>
                <c:pt idx="2">
                  <c:v>3398.9582553398109</c:v>
                </c:pt>
                <c:pt idx="3">
                  <c:v>3438.3593917681619</c:v>
                </c:pt>
                <c:pt idx="4">
                  <c:v>2810.4479886177041</c:v>
                </c:pt>
                <c:pt idx="5">
                  <c:v>2722.9960277659115</c:v>
                </c:pt>
                <c:pt idx="6">
                  <c:v>2572.6229972018582</c:v>
                </c:pt>
                <c:pt idx="7">
                  <c:v>2662.4952558026753</c:v>
                </c:pt>
                <c:pt idx="8">
                  <c:v>2373.9247139593294</c:v>
                </c:pt>
                <c:pt idx="9">
                  <c:v>2130.1511768504984</c:v>
                </c:pt>
                <c:pt idx="10">
                  <c:v>2444.4510707427803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13012.124677121576</c:v>
                </c:pt>
                <c:pt idx="1">
                  <c:v>13300.368878370644</c:v>
                </c:pt>
                <c:pt idx="2">
                  <c:v>13556.283990306543</c:v>
                </c:pt>
                <c:pt idx="3">
                  <c:v>13091.668931647717</c:v>
                </c:pt>
                <c:pt idx="4">
                  <c:v>13255.744027069668</c:v>
                </c:pt>
                <c:pt idx="5">
                  <c:v>12878.01805149195</c:v>
                </c:pt>
                <c:pt idx="6">
                  <c:v>12787.743923192395</c:v>
                </c:pt>
                <c:pt idx="7">
                  <c:v>13042.722629549105</c:v>
                </c:pt>
                <c:pt idx="8">
                  <c:v>12680.026517023503</c:v>
                </c:pt>
                <c:pt idx="9">
                  <c:v>12264.591387530378</c:v>
                </c:pt>
                <c:pt idx="10">
                  <c:v>13035.189878429566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0.84869460399628627</c:v>
                </c:pt>
                <c:pt idx="1">
                  <c:v>0.85598302604331233</c:v>
                </c:pt>
                <c:pt idx="2">
                  <c:v>0.85025424432255203</c:v>
                </c:pt>
                <c:pt idx="3">
                  <c:v>0.85948025868569078</c:v>
                </c:pt>
                <c:pt idx="4">
                  <c:v>0.84320657348049866</c:v>
                </c:pt>
                <c:pt idx="5">
                  <c:v>0.8179882151026806</c:v>
                </c:pt>
                <c:pt idx="6">
                  <c:v>0.92474325972019122</c:v>
                </c:pt>
                <c:pt idx="7">
                  <c:v>0.93937817647384558</c:v>
                </c:pt>
                <c:pt idx="8">
                  <c:v>0.9340728100291279</c:v>
                </c:pt>
                <c:pt idx="9">
                  <c:v>0.90529285886268174</c:v>
                </c:pt>
                <c:pt idx="10">
                  <c:v>0.8863599309066581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0.16407547272226955</c:v>
                </c:pt>
                <c:pt idx="1">
                  <c:v>0.19695390401634372</c:v>
                </c:pt>
                <c:pt idx="2">
                  <c:v>0.19956585195901014</c:v>
                </c:pt>
                <c:pt idx="3">
                  <c:v>0.19791124849519029</c:v>
                </c:pt>
                <c:pt idx="4">
                  <c:v>0.27033554902173579</c:v>
                </c:pt>
                <c:pt idx="5">
                  <c:v>0.30232802090255989</c:v>
                </c:pt>
                <c:pt idx="6">
                  <c:v>0.26797630307660142</c:v>
                </c:pt>
                <c:pt idx="7">
                  <c:v>0.25757567023091288</c:v>
                </c:pt>
                <c:pt idx="8">
                  <c:v>0.27431619721161749</c:v>
                </c:pt>
                <c:pt idx="9">
                  <c:v>0.27872716568307215</c:v>
                </c:pt>
                <c:pt idx="10">
                  <c:v>0.23810130911032842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11505.093999999999</c:v>
                </c:pt>
                <c:pt idx="2">
                  <c:v>15.577999999999999</c:v>
                </c:pt>
                <c:pt idx="3">
                  <c:v>33.198</c:v>
                </c:pt>
                <c:pt idx="4">
                  <c:v>582.02700000000004</c:v>
                </c:pt>
                <c:pt idx="5">
                  <c:v>2729.7289999999998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11553.869999999999</c:v>
                </c:pt>
                <c:pt idx="4" formatCode="#,##0">
                  <c:v>582.02700000000004</c:v>
                </c:pt>
                <c:pt idx="5" formatCode="#,##0">
                  <c:v>2729.7289999999998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14：パルプ・紙・紙加工品製造業(N=4)</c:v>
                </c:pt>
                <c:pt idx="1">
                  <c:v>16：化学工業(N=46)</c:v>
                </c:pt>
                <c:pt idx="2">
                  <c:v>17：石油製品・石炭製品製造業(N=1)</c:v>
                </c:pt>
                <c:pt idx="3">
                  <c:v>21：窯業・土石製品製造業(N=19)</c:v>
                </c:pt>
                <c:pt idx="4">
                  <c:v>22：鉄鋼業(N=6)</c:v>
                </c:pt>
                <c:pt idx="5">
                  <c:v>9：食料品製造業(N=32)</c:v>
                </c:pt>
                <c:pt idx="6">
                  <c:v>10：飲料・たばこ・飼料製造業(N=7)</c:v>
                </c:pt>
                <c:pt idx="7">
                  <c:v>11：繊維工業(N=3)</c:v>
                </c:pt>
                <c:pt idx="8">
                  <c:v>12：木材・木製品製造業(N=2)</c:v>
                </c:pt>
                <c:pt idx="9">
                  <c:v>13：家具・装備品製造業(N=2)</c:v>
                </c:pt>
                <c:pt idx="10">
                  <c:v>15：印刷・同関連業(N=3)</c:v>
                </c:pt>
                <c:pt idx="11">
                  <c:v>18：プラスチック製品製造業(N=30)</c:v>
                </c:pt>
                <c:pt idx="12">
                  <c:v>19：ゴム製品製造業(N=9)</c:v>
                </c:pt>
                <c:pt idx="13">
                  <c:v>20：なめし革・同製品・毛皮製造業(N=0)</c:v>
                </c:pt>
                <c:pt idx="14">
                  <c:v>23：非鉄金属製造業(N=9)</c:v>
                </c:pt>
                <c:pt idx="15">
                  <c:v>24：金属製品製造業(N=19)</c:v>
                </c:pt>
                <c:pt idx="16">
                  <c:v>25：はん用機械器具製造業(N=12)</c:v>
                </c:pt>
                <c:pt idx="17">
                  <c:v>26：生産用機械器具製造業(N=6)</c:v>
                </c:pt>
                <c:pt idx="18">
                  <c:v>27：業務用機械器具製造業(N=3)</c:v>
                </c:pt>
                <c:pt idx="19">
                  <c:v>28：電子部品等製造業(N=9)</c:v>
                </c:pt>
                <c:pt idx="20">
                  <c:v>29：電気機械器具製造業(N=9)</c:v>
                </c:pt>
                <c:pt idx="21">
                  <c:v>30：情報通信機械器具製造業(N=0)</c:v>
                </c:pt>
                <c:pt idx="22">
                  <c:v>31：輸送用機械器具製造業(N=41)</c:v>
                </c:pt>
                <c:pt idx="23">
                  <c:v>32：その他の製造業(N=2)</c:v>
                </c:pt>
                <c:pt idx="24">
                  <c:v>F：電気・ガス・熱供給・水道業(N=7)</c:v>
                </c:pt>
                <c:pt idx="25">
                  <c:v>G：情報通信業(N=1)</c:v>
                </c:pt>
                <c:pt idx="26">
                  <c:v>H：運輸業，郵便業(N=0)</c:v>
                </c:pt>
                <c:pt idx="27">
                  <c:v>I：卸売業，小売業(N=10)</c:v>
                </c:pt>
                <c:pt idx="28">
                  <c:v>J：金融業，保険業(N=0)</c:v>
                </c:pt>
                <c:pt idx="29">
                  <c:v>K：不動産業，物品賃貸業(N=4)</c:v>
                </c:pt>
                <c:pt idx="30">
                  <c:v>L：学術研究,専門･技術ｻｰﾋﾞｽ業(N=0)</c:v>
                </c:pt>
                <c:pt idx="31">
                  <c:v>M：宿泊業，飲食サービス業(N=5)</c:v>
                </c:pt>
                <c:pt idx="32">
                  <c:v>N：生活関連ｻｰﾋﾞｽ業,娯楽業(N=4)</c:v>
                </c:pt>
                <c:pt idx="33">
                  <c:v>O：教育，学習支援業(N=3)</c:v>
                </c:pt>
                <c:pt idx="34">
                  <c:v>P：医療，福祉(N=13)</c:v>
                </c:pt>
                <c:pt idx="35">
                  <c:v>Q：複合サービス事業(N=0)</c:v>
                </c:pt>
                <c:pt idx="36">
                  <c:v>R：ｻｰﾋﾞｽ業(他に分類されない)(N=12)</c:v>
                </c:pt>
                <c:pt idx="37">
                  <c:v>S：公務(N=2)</c:v>
                </c:pt>
                <c:pt idx="38">
                  <c:v>石油精製業・コークス製造業(N=3)</c:v>
                </c:pt>
                <c:pt idx="39">
                  <c:v>発電所・変電所(N=5)</c:v>
                </c:pt>
                <c:pt idx="40">
                  <c:v>ガス製造工場(N=3)</c:v>
                </c:pt>
                <c:pt idx="41">
                  <c:v>熱供給業(N=0)</c:v>
                </c:pt>
              </c:strCache>
            </c:strRef>
          </c:cat>
          <c:val>
            <c:numRef>
              <c:f>③特定事業所の現状把握!$BF$16:$BF$57</c:f>
              <c:numCache>
                <c:formatCode>[=0]#,##0;[&lt;1]0.00;#,##0</c:formatCode>
                <c:ptCount val="42"/>
                <c:pt idx="0">
                  <c:v>126.023</c:v>
                </c:pt>
                <c:pt idx="1">
                  <c:v>4315.1840000000002</c:v>
                </c:pt>
                <c:pt idx="2">
                  <c:v>8.18</c:v>
                </c:pt>
                <c:pt idx="3">
                  <c:v>1922.2429999999999</c:v>
                </c:pt>
                <c:pt idx="4">
                  <c:v>44.396000000000001</c:v>
                </c:pt>
                <c:pt idx="5">
                  <c:v>294.08699999999999</c:v>
                </c:pt>
                <c:pt idx="6">
                  <c:v>108.143</c:v>
                </c:pt>
                <c:pt idx="7">
                  <c:v>38.082000000000001</c:v>
                </c:pt>
                <c:pt idx="8">
                  <c:v>8.827</c:v>
                </c:pt>
                <c:pt idx="9">
                  <c:v>8.64</c:v>
                </c:pt>
                <c:pt idx="10">
                  <c:v>20.466999999999999</c:v>
                </c:pt>
                <c:pt idx="11">
                  <c:v>208.876</c:v>
                </c:pt>
                <c:pt idx="12">
                  <c:v>254.77500000000001</c:v>
                </c:pt>
                <c:pt idx="13">
                  <c:v>0</c:v>
                </c:pt>
                <c:pt idx="14">
                  <c:v>239.684</c:v>
                </c:pt>
                <c:pt idx="15">
                  <c:v>114.889</c:v>
                </c:pt>
                <c:pt idx="16">
                  <c:v>148.63800000000001</c:v>
                </c:pt>
                <c:pt idx="17">
                  <c:v>27.411000000000001</c:v>
                </c:pt>
                <c:pt idx="18">
                  <c:v>42.994999999999997</c:v>
                </c:pt>
                <c:pt idx="19">
                  <c:v>2735.576</c:v>
                </c:pt>
                <c:pt idx="20">
                  <c:v>68.765000000000001</c:v>
                </c:pt>
                <c:pt idx="21">
                  <c:v>0</c:v>
                </c:pt>
                <c:pt idx="22">
                  <c:v>613.85199999999998</c:v>
                </c:pt>
                <c:pt idx="23">
                  <c:v>155.36099999999999</c:v>
                </c:pt>
                <c:pt idx="24">
                  <c:v>28.541</c:v>
                </c:pt>
                <c:pt idx="25">
                  <c:v>1.748</c:v>
                </c:pt>
                <c:pt idx="26">
                  <c:v>0</c:v>
                </c:pt>
                <c:pt idx="27">
                  <c:v>30.102</c:v>
                </c:pt>
                <c:pt idx="28">
                  <c:v>0</c:v>
                </c:pt>
                <c:pt idx="29">
                  <c:v>17.151</c:v>
                </c:pt>
                <c:pt idx="30">
                  <c:v>0</c:v>
                </c:pt>
                <c:pt idx="31">
                  <c:v>35.387999999999998</c:v>
                </c:pt>
                <c:pt idx="32">
                  <c:v>20.574000000000002</c:v>
                </c:pt>
                <c:pt idx="33">
                  <c:v>27.759</c:v>
                </c:pt>
                <c:pt idx="34">
                  <c:v>56.902999999999999</c:v>
                </c:pt>
                <c:pt idx="35">
                  <c:v>0</c:v>
                </c:pt>
                <c:pt idx="36">
                  <c:v>352.20400000000001</c:v>
                </c:pt>
                <c:pt idx="37">
                  <c:v>11.657</c:v>
                </c:pt>
                <c:pt idx="38">
                  <c:v>2220.3760000000002</c:v>
                </c:pt>
                <c:pt idx="39">
                  <c:v>408.827</c:v>
                </c:pt>
                <c:pt idx="40">
                  <c:v>100.526</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12721.388000000001</c:v>
                </c:pt>
                <c:pt idx="2" formatCode="#,##0_);[Red]\(#,##0\)">
                  <c:v>394.78500000000003</c:v>
                </c:pt>
                <c:pt idx="3" formatCode="#,##0_);[Red]\(#,##0\)">
                  <c:v>1100.134</c:v>
                </c:pt>
                <c:pt idx="4" formatCode="#,##0_);[Red]\(#,##0\)">
                  <c:v>36.223999999999997</c:v>
                </c:pt>
                <c:pt idx="5" formatCode="#,##0_);[Red]\(#,##0\)">
                  <c:v>99.049000000000007</c:v>
                </c:pt>
                <c:pt idx="6" formatCode="#,##0_);[Red]\(#,##0\)">
                  <c:v>28</c:v>
                </c:pt>
                <c:pt idx="7" formatCode="#,##0_);[Red]\(#,##0\)">
                  <c:v>228.541</c:v>
                </c:pt>
                <c:pt idx="8" formatCode="#,##0_);[Red]\(#,##0\)">
                  <c:v>71.05</c:v>
                </c:pt>
                <c:pt idx="9" formatCode="#,##0_);[Red]\(#,##0\)">
                  <c:v>186.45500000000001</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12721.388000000001</c:v>
                </c:pt>
                <c:pt idx="1">
                  <c:v>1494.9190000000001</c:v>
                </c:pt>
                <c:pt idx="4" formatCode="#,##0_);[Red]\(#,##0\)">
                  <c:v>36.223999999999997</c:v>
                </c:pt>
                <c:pt idx="5" formatCode="#,##0_);[Red]\(#,##0\)">
                  <c:v>99.049000000000007</c:v>
                </c:pt>
                <c:pt idx="6" formatCode="#,##0_);[Red]\(#,##0\)">
                  <c:v>28</c:v>
                </c:pt>
                <c:pt idx="7" formatCode="#,##0_);[Red]\(#,##0\)">
                  <c:v>228.541</c:v>
                </c:pt>
                <c:pt idx="8" formatCode="#,##0_);[Red]\(#,##0\)">
                  <c:v>71.05</c:v>
                </c:pt>
                <c:pt idx="9" formatCode="#,##0_);[Red]\(#,##0\)">
                  <c:v>186.45500000000001</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三重県</c:v>
                </c:pt>
              </c:strCache>
            </c:strRef>
          </c:tx>
          <c:spPr>
            <a:solidFill>
              <a:srgbClr val="FF0066"/>
            </a:solidFill>
            <a:ln>
              <a:noFill/>
            </a:ln>
          </c:spPr>
          <c:invertIfNegative val="0"/>
          <c:cat>
            <c:strRef>
              <c:f>③特定事業所の現状把握!$BD$21:$BD$39</c:f>
              <c:strCache>
                <c:ptCount val="19"/>
                <c:pt idx="0">
                  <c:v>9：食料品製造業(N=32)</c:v>
                </c:pt>
                <c:pt idx="1">
                  <c:v>10：飲料・たばこ・飼料製造業(N=7)</c:v>
                </c:pt>
                <c:pt idx="2">
                  <c:v>11：繊維工業(N=3)</c:v>
                </c:pt>
                <c:pt idx="3">
                  <c:v>12：木材・木製品製造業(N=2)</c:v>
                </c:pt>
                <c:pt idx="4">
                  <c:v>13：家具・装備品製造業(N=2)</c:v>
                </c:pt>
                <c:pt idx="5">
                  <c:v>15：印刷・同関連業(N=3)</c:v>
                </c:pt>
                <c:pt idx="6">
                  <c:v>18：プラスチック製品製造業(N=30)</c:v>
                </c:pt>
                <c:pt idx="7">
                  <c:v>19：ゴム製品製造業(N=9)</c:v>
                </c:pt>
                <c:pt idx="8">
                  <c:v>20：なめし革・同製品・毛皮製造業(N=0)</c:v>
                </c:pt>
                <c:pt idx="9">
                  <c:v>23：非鉄金属製造業(N=9)</c:v>
                </c:pt>
                <c:pt idx="10">
                  <c:v>24：金属製品製造業(N=19)</c:v>
                </c:pt>
                <c:pt idx="11">
                  <c:v>25：はん用機械器具製造業(N=12)</c:v>
                </c:pt>
                <c:pt idx="12">
                  <c:v>26：生産用機械器具製造業(N=6)</c:v>
                </c:pt>
                <c:pt idx="13">
                  <c:v>27：業務用機械器具製造業(N=3)</c:v>
                </c:pt>
                <c:pt idx="14">
                  <c:v>28：電子部品等製造業(N=9)</c:v>
                </c:pt>
                <c:pt idx="15">
                  <c:v>29：電気機械器具製造業(N=9)</c:v>
                </c:pt>
                <c:pt idx="16">
                  <c:v>30：情報通信機械器具製造業(N=0)</c:v>
                </c:pt>
                <c:pt idx="17">
                  <c:v>31：輸送用機械器具製造業(N=41)</c:v>
                </c:pt>
                <c:pt idx="18">
                  <c:v>32：その他の製造業(N=2)</c:v>
                </c:pt>
              </c:strCache>
            </c:strRef>
          </c:cat>
          <c:val>
            <c:numRef>
              <c:f>③特定事業所の現状把握!$BG$21:$BG$39</c:f>
              <c:numCache>
                <c:formatCode>[=0]#,##0;[&lt;1]0.00;#,##0</c:formatCode>
                <c:ptCount val="19"/>
                <c:pt idx="0">
                  <c:v>9.1902187499999997</c:v>
                </c:pt>
                <c:pt idx="1">
                  <c:v>15.449</c:v>
                </c:pt>
                <c:pt idx="2">
                  <c:v>12.694000000000001</c:v>
                </c:pt>
                <c:pt idx="3">
                  <c:v>4.4135</c:v>
                </c:pt>
                <c:pt idx="4">
                  <c:v>4.32</c:v>
                </c:pt>
                <c:pt idx="5">
                  <c:v>6.8223333333333329</c:v>
                </c:pt>
                <c:pt idx="6">
                  <c:v>6.9625333333333339</c:v>
                </c:pt>
                <c:pt idx="7">
                  <c:v>28.308333333333334</c:v>
                </c:pt>
                <c:pt idx="8">
                  <c:v>0</c:v>
                </c:pt>
                <c:pt idx="9">
                  <c:v>26.631555555555554</c:v>
                </c:pt>
                <c:pt idx="10">
                  <c:v>6.0467894736842105</c:v>
                </c:pt>
                <c:pt idx="11">
                  <c:v>12.3865</c:v>
                </c:pt>
                <c:pt idx="12">
                  <c:v>4.5685000000000002</c:v>
                </c:pt>
                <c:pt idx="13">
                  <c:v>14.331666666666665</c:v>
                </c:pt>
                <c:pt idx="14">
                  <c:v>303.95288888888888</c:v>
                </c:pt>
                <c:pt idx="15">
                  <c:v>7.6405555555555553</c:v>
                </c:pt>
                <c:pt idx="16">
                  <c:v>0</c:v>
                </c:pt>
                <c:pt idx="17">
                  <c:v>14.972</c:v>
                </c:pt>
                <c:pt idx="18">
                  <c:v>77.680499999999995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9：食料品製造業(N=32)</c:v>
                </c:pt>
                <c:pt idx="1">
                  <c:v>10：飲料・たばこ・飼料製造業(N=7)</c:v>
                </c:pt>
                <c:pt idx="2">
                  <c:v>11：繊維工業(N=3)</c:v>
                </c:pt>
                <c:pt idx="3">
                  <c:v>12：木材・木製品製造業(N=2)</c:v>
                </c:pt>
                <c:pt idx="4">
                  <c:v>13：家具・装備品製造業(N=2)</c:v>
                </c:pt>
                <c:pt idx="5">
                  <c:v>15：印刷・同関連業(N=3)</c:v>
                </c:pt>
                <c:pt idx="6">
                  <c:v>18：プラスチック製品製造業(N=30)</c:v>
                </c:pt>
                <c:pt idx="7">
                  <c:v>19：ゴム製品製造業(N=9)</c:v>
                </c:pt>
                <c:pt idx="8">
                  <c:v>20：なめし革・同製品・毛皮製造業(N=0)</c:v>
                </c:pt>
                <c:pt idx="9">
                  <c:v>23：非鉄金属製造業(N=9)</c:v>
                </c:pt>
                <c:pt idx="10">
                  <c:v>24：金属製品製造業(N=19)</c:v>
                </c:pt>
                <c:pt idx="11">
                  <c:v>25：はん用機械器具製造業(N=12)</c:v>
                </c:pt>
                <c:pt idx="12">
                  <c:v>26：生産用機械器具製造業(N=6)</c:v>
                </c:pt>
                <c:pt idx="13">
                  <c:v>27：業務用機械器具製造業(N=3)</c:v>
                </c:pt>
                <c:pt idx="14">
                  <c:v>28：電子部品等製造業(N=9)</c:v>
                </c:pt>
                <c:pt idx="15">
                  <c:v>29：電気機械器具製造業(N=9)</c:v>
                </c:pt>
                <c:pt idx="16">
                  <c:v>30：情報通信機械器具製造業(N=0)</c:v>
                </c:pt>
                <c:pt idx="17">
                  <c:v>31：輸送用機械器具製造業(N=41)</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三重県</c:v>
                </c:pt>
              </c:strCache>
            </c:strRef>
          </c:tx>
          <c:spPr>
            <a:solidFill>
              <a:srgbClr val="FF0066"/>
            </a:solidFill>
            <a:ln>
              <a:noFill/>
            </a:ln>
          </c:spPr>
          <c:invertIfNegative val="0"/>
          <c:cat>
            <c:strRef>
              <c:f>③特定事業所の現状把握!$BD$40:$BD$53</c:f>
              <c:strCache>
                <c:ptCount val="14"/>
                <c:pt idx="0">
                  <c:v>F：電気・ガス・熱供給・水道業(N=7)</c:v>
                </c:pt>
                <c:pt idx="1">
                  <c:v>G：情報通信業(N=1)</c:v>
                </c:pt>
                <c:pt idx="2">
                  <c:v>H：運輸業，郵便業(N=0)</c:v>
                </c:pt>
                <c:pt idx="3">
                  <c:v>I：卸売業，小売業(N=10)</c:v>
                </c:pt>
                <c:pt idx="4">
                  <c:v>J：金融業，保険業(N=0)</c:v>
                </c:pt>
                <c:pt idx="5">
                  <c:v>K：不動産業，物品賃貸業(N=4)</c:v>
                </c:pt>
                <c:pt idx="6">
                  <c:v>L：学術研究,専門･技術ｻｰﾋﾞｽ業(N=0)</c:v>
                </c:pt>
                <c:pt idx="7">
                  <c:v>M：宿泊業，飲食サービス業(N=5)</c:v>
                </c:pt>
                <c:pt idx="8">
                  <c:v>N：生活関連ｻｰﾋﾞｽ業,娯楽業(N=4)</c:v>
                </c:pt>
                <c:pt idx="9">
                  <c:v>O：教育，学習支援業(N=3)</c:v>
                </c:pt>
                <c:pt idx="10">
                  <c:v>P：医療，福祉(N=13)</c:v>
                </c:pt>
                <c:pt idx="11">
                  <c:v>Q：複合サービス事業(N=0)</c:v>
                </c:pt>
                <c:pt idx="12">
                  <c:v>R：ｻｰﾋﾞｽ業(他に分類されない)(N=12)</c:v>
                </c:pt>
                <c:pt idx="13">
                  <c:v>S：公務(N=2)</c:v>
                </c:pt>
              </c:strCache>
            </c:strRef>
          </c:cat>
          <c:val>
            <c:numRef>
              <c:f>③特定事業所の現状把握!$BG$40:$BG$53</c:f>
              <c:numCache>
                <c:formatCode>[=0]#,##0;[&lt;1]0.00;#,##0</c:formatCode>
                <c:ptCount val="14"/>
                <c:pt idx="0">
                  <c:v>4.077285714285714</c:v>
                </c:pt>
                <c:pt idx="1">
                  <c:v>1.748</c:v>
                </c:pt>
                <c:pt idx="2">
                  <c:v>0</c:v>
                </c:pt>
                <c:pt idx="3">
                  <c:v>3.0102000000000002</c:v>
                </c:pt>
                <c:pt idx="4">
                  <c:v>0</c:v>
                </c:pt>
                <c:pt idx="5">
                  <c:v>4.28775</c:v>
                </c:pt>
                <c:pt idx="6">
                  <c:v>0</c:v>
                </c:pt>
                <c:pt idx="7">
                  <c:v>7.0775999999999994</c:v>
                </c:pt>
                <c:pt idx="8">
                  <c:v>5.1435000000000004</c:v>
                </c:pt>
                <c:pt idx="9">
                  <c:v>9.2530000000000001</c:v>
                </c:pt>
                <c:pt idx="10">
                  <c:v>4.3771538461538464</c:v>
                </c:pt>
                <c:pt idx="11">
                  <c:v>0</c:v>
                </c:pt>
                <c:pt idx="12">
                  <c:v>29.350333333333335</c:v>
                </c:pt>
                <c:pt idx="13">
                  <c:v>5.8285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F：電気・ガス・熱供給・水道業(N=7)</c:v>
                </c:pt>
                <c:pt idx="1">
                  <c:v>G：情報通信業(N=1)</c:v>
                </c:pt>
                <c:pt idx="2">
                  <c:v>H：運輸業，郵便業(N=0)</c:v>
                </c:pt>
                <c:pt idx="3">
                  <c:v>I：卸売業，小売業(N=10)</c:v>
                </c:pt>
                <c:pt idx="4">
                  <c:v>J：金融業，保険業(N=0)</c:v>
                </c:pt>
                <c:pt idx="5">
                  <c:v>K：不動産業，物品賃貸業(N=4)</c:v>
                </c:pt>
                <c:pt idx="6">
                  <c:v>L：学術研究,専門･技術ｻｰﾋﾞｽ業(N=0)</c:v>
                </c:pt>
                <c:pt idx="7">
                  <c:v>M：宿泊業，飲食サービス業(N=5)</c:v>
                </c:pt>
                <c:pt idx="8">
                  <c:v>N：生活関連ｻｰﾋﾞｽ業,娯楽業(N=4)</c:v>
                </c:pt>
                <c:pt idx="9">
                  <c:v>O：教育，学習支援業(N=3)</c:v>
                </c:pt>
                <c:pt idx="10">
                  <c:v>P：医療，福祉(N=13)</c:v>
                </c:pt>
                <c:pt idx="11">
                  <c:v>Q：複合サービス事業(N=0)</c:v>
                </c:pt>
                <c:pt idx="12">
                  <c:v>R：ｻｰﾋﾞｽ業(他に分類されない)(N=12)</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三重県</c:v>
                </c:pt>
              </c:strCache>
            </c:strRef>
          </c:tx>
          <c:spPr>
            <a:solidFill>
              <a:srgbClr val="FF0066"/>
            </a:solidFill>
            <a:ln>
              <a:noFill/>
            </a:ln>
          </c:spPr>
          <c:invertIfNegative val="0"/>
          <c:cat>
            <c:strRef>
              <c:f>③特定事業所の現状把握!$BD$54:$BD$57</c:f>
              <c:strCache>
                <c:ptCount val="4"/>
                <c:pt idx="0">
                  <c:v>石油精製業・コークス製造業(N=3)</c:v>
                </c:pt>
                <c:pt idx="1">
                  <c:v>発電所・変電所(N=5)</c:v>
                </c:pt>
                <c:pt idx="2">
                  <c:v>ガス製造工場(N=3)</c:v>
                </c:pt>
                <c:pt idx="3">
                  <c:v>熱供給業(N=0)</c:v>
                </c:pt>
              </c:strCache>
            </c:strRef>
          </c:cat>
          <c:val>
            <c:numRef>
              <c:f>③特定事業所の現状把握!$BG$54:$BG$57</c:f>
              <c:numCache>
                <c:formatCode>[=0]#,##0;[&lt;1]0.00;#,##0</c:formatCode>
                <c:ptCount val="4"/>
                <c:pt idx="0">
                  <c:v>740.1253333333334</c:v>
                </c:pt>
                <c:pt idx="1">
                  <c:v>81.7654</c:v>
                </c:pt>
                <c:pt idx="2">
                  <c:v>33.508666666666663</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石油精製業・コークス製造業(N=3)</c:v>
                </c:pt>
                <c:pt idx="1">
                  <c:v>発電所・変電所(N=5)</c:v>
                </c:pt>
                <c:pt idx="2">
                  <c:v>ガス製造工場(N=3)</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三重県</c:v>
                </c:pt>
              </c:strCache>
            </c:strRef>
          </c:tx>
          <c:spPr>
            <a:solidFill>
              <a:srgbClr val="FF0066"/>
            </a:solidFill>
            <a:ln>
              <a:noFill/>
            </a:ln>
          </c:spPr>
          <c:invertIfNegative val="0"/>
          <c:cat>
            <c:strRef>
              <c:f>③特定事業所の現状把握!$BD$16:$BD$20</c:f>
              <c:strCache>
                <c:ptCount val="5"/>
                <c:pt idx="0">
                  <c:v>14：パルプ・紙・紙加工品製造業(N=4)</c:v>
                </c:pt>
                <c:pt idx="1">
                  <c:v>16：化学工業(N=46)</c:v>
                </c:pt>
                <c:pt idx="2">
                  <c:v>17：石油製品・石炭製品製造業(N=1)</c:v>
                </c:pt>
                <c:pt idx="3">
                  <c:v>21：窯業・土石製品製造業(N=19)</c:v>
                </c:pt>
                <c:pt idx="4">
                  <c:v>22：鉄鋼業(N=6)</c:v>
                </c:pt>
              </c:strCache>
            </c:strRef>
          </c:cat>
          <c:val>
            <c:numRef>
              <c:f>③特定事業所の現状把握!$BG$16:$BG$20</c:f>
              <c:numCache>
                <c:formatCode>[=0]#,##0;[&lt;1]0.00;#,##0</c:formatCode>
                <c:ptCount val="5"/>
                <c:pt idx="0">
                  <c:v>31.505749999999999</c:v>
                </c:pt>
                <c:pt idx="1">
                  <c:v>93.808347826086958</c:v>
                </c:pt>
                <c:pt idx="2">
                  <c:v>8.18</c:v>
                </c:pt>
                <c:pt idx="3">
                  <c:v>101.17068421052632</c:v>
                </c:pt>
                <c:pt idx="4">
                  <c:v>7.3993333333333338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14：パルプ・紙・紙加工品製造業(N=4)</c:v>
                </c:pt>
                <c:pt idx="1">
                  <c:v>16：化学工業(N=46)</c:v>
                </c:pt>
                <c:pt idx="2">
                  <c:v>17：石油製品・石炭製品製造業(N=1)</c:v>
                </c:pt>
                <c:pt idx="3">
                  <c:v>21：窯業・土石製品製造業(N=19)</c:v>
                </c:pt>
                <c:pt idx="4">
                  <c:v>22：鉄鋼業(N=6)</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3,229,372</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336744.29999997269</c:v>
                </c:pt>
                <c:pt idx="1">
                  <c:v>2571248.5999999796</c:v>
                </c:pt>
                <c:pt idx="2">
                  <c:v>202058.8</c:v>
                </c:pt>
                <c:pt idx="3">
                  <c:v>14140.2</c:v>
                </c:pt>
                <c:pt idx="4">
                  <c:v>0</c:v>
                </c:pt>
                <c:pt idx="5">
                  <c:v>105180.22899999999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5,055,671</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404133.56931596721</c:v>
                </c:pt>
                <c:pt idx="1">
                  <c:v>3401144.7981359735</c:v>
                </c:pt>
                <c:pt idx="2">
                  <c:v>438968.70182399999</c:v>
                </c:pt>
                <c:pt idx="3">
                  <c:v>74320.891199999998</c:v>
                </c:pt>
                <c:pt idx="4">
                  <c:v>0</c:v>
                </c:pt>
                <c:pt idx="5">
                  <c:v>737103.04483200004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2,773</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三重県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1089.8649406800002</c:v>
                </c:pt>
                <c:pt idx="1">
                  <c:v>506.54674213199991</c:v>
                </c:pt>
                <c:pt idx="2">
                  <c:v>11.514322907999999</c:v>
                </c:pt>
                <c:pt idx="3">
                  <c:v>3.3555599999999998E-4</c:v>
                </c:pt>
                <c:pt idx="4">
                  <c:v>246.81705335999996</c:v>
                </c:pt>
                <c:pt idx="5">
                  <c:v>918.65268742000012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27,388,623</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三重県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22342103</c:v>
                </c:pt>
                <c:pt idx="1">
                  <c:v>4992100</c:v>
                </c:pt>
                <c:pt idx="2">
                  <c:v>54417.999999999993</c:v>
                </c:pt>
                <c:pt idx="3">
                  <c:v>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19360.7</c:v>
                </c:pt>
                <c:pt idx="1">
                  <c:v>50990.7</c:v>
                </c:pt>
                <c:pt idx="2">
                  <c:v>53460.7</c:v>
                </c:pt>
                <c:pt idx="3">
                  <c:v>54067</c:v>
                </c:pt>
                <c:pt idx="4">
                  <c:v>48570.692999999992</c:v>
                </c:pt>
                <c:pt idx="5">
                  <c:v>97620.693999999989</c:v>
                </c:pt>
                <c:pt idx="6">
                  <c:v>97669.694000000003</c:v>
                </c:pt>
                <c:pt idx="7">
                  <c:v>99659.694000000003</c:v>
                </c:pt>
                <c:pt idx="8">
                  <c:v>105180.22899999999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430</c:v>
                </c:pt>
                <c:pt idx="1">
                  <c:v>1085.2</c:v>
                </c:pt>
                <c:pt idx="2">
                  <c:v>1085.2</c:v>
                </c:pt>
                <c:pt idx="3">
                  <c:v>1085</c:v>
                </c:pt>
                <c:pt idx="4">
                  <c:v>1284.2</c:v>
                </c:pt>
                <c:pt idx="5">
                  <c:v>1284.2</c:v>
                </c:pt>
                <c:pt idx="6">
                  <c:v>1284.2</c:v>
                </c:pt>
                <c:pt idx="7">
                  <c:v>1284.2</c:v>
                </c:pt>
                <c:pt idx="8">
                  <c:v>14140.2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108000</c:v>
                </c:pt>
                <c:pt idx="1">
                  <c:v>180000</c:v>
                </c:pt>
                <c:pt idx="2">
                  <c:v>202039.3</c:v>
                </c:pt>
                <c:pt idx="3">
                  <c:v>202059</c:v>
                </c:pt>
                <c:pt idx="4">
                  <c:v>199058.8</c:v>
                </c:pt>
                <c:pt idx="5">
                  <c:v>199058.8</c:v>
                </c:pt>
                <c:pt idx="6">
                  <c:v>202058.8</c:v>
                </c:pt>
                <c:pt idx="7">
                  <c:v>202058.8</c:v>
                </c:pt>
                <c:pt idx="8">
                  <c:v>202058.8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788037.60000000009</c:v>
                </c:pt>
                <c:pt idx="1">
                  <c:v>1077989.3</c:v>
                </c:pt>
                <c:pt idx="2">
                  <c:v>1287669.5</c:v>
                </c:pt>
                <c:pt idx="3">
                  <c:v>1610482.6</c:v>
                </c:pt>
                <c:pt idx="4">
                  <c:v>1839301.2</c:v>
                </c:pt>
                <c:pt idx="5">
                  <c:v>2033487.300000004</c:v>
                </c:pt>
                <c:pt idx="6">
                  <c:v>2214121.3999999431</c:v>
                </c:pt>
                <c:pt idx="7">
                  <c:v>2485797.3999999752</c:v>
                </c:pt>
                <c:pt idx="8">
                  <c:v>2571248.5999999796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182861.10000000009</c:v>
                </c:pt>
                <c:pt idx="1">
                  <c:v>198342.09999999989</c:v>
                </c:pt>
                <c:pt idx="2">
                  <c:v>211779.5</c:v>
                </c:pt>
                <c:pt idx="3">
                  <c:v>230109</c:v>
                </c:pt>
                <c:pt idx="4">
                  <c:v>243374</c:v>
                </c:pt>
                <c:pt idx="5">
                  <c:v>262003.9</c:v>
                </c:pt>
                <c:pt idx="6">
                  <c:v>289670.79999998643</c:v>
                </c:pt>
                <c:pt idx="7">
                  <c:v>313500.19999998022</c:v>
                </c:pt>
                <c:pt idx="8">
                  <c:v>336744.29999997269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9.607953228543438E-2</c:v>
                </c:pt>
                <c:pt idx="1">
                  <c:v>0.14018503348553915</c:v>
                </c:pt>
                <c:pt idx="2">
                  <c:v>0.1567585327269522</c:v>
                </c:pt>
                <c:pt idx="3">
                  <c:v>0.17624484680821462</c:v>
                </c:pt>
                <c:pt idx="4">
                  <c:v>0.19209835408334353</c:v>
                </c:pt>
                <c:pt idx="5">
                  <c:v>0.22218147878060565</c:v>
                </c:pt>
                <c:pt idx="6">
                  <c:v>0.22703827991782977</c:v>
                </c:pt>
                <c:pt idx="7">
                  <c:v>0.26130695821979055</c:v>
                </c:pt>
                <c:pt idx="8">
                  <c:v>0.27473976964032398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43086</c:v>
                </c:pt>
                <c:pt idx="1">
                  <c:v>46192</c:v>
                </c:pt>
                <c:pt idx="2">
                  <c:v>48912</c:v>
                </c:pt>
                <c:pt idx="3">
                  <c:v>52814</c:v>
                </c:pt>
                <c:pt idx="4">
                  <c:v>55277</c:v>
                </c:pt>
                <c:pt idx="5">
                  <c:v>58680</c:v>
                </c:pt>
                <c:pt idx="6">
                  <c:v>63311</c:v>
                </c:pt>
                <c:pt idx="7">
                  <c:v>67238</c:v>
                </c:pt>
                <c:pt idx="8">
                  <c:v>71329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18401671.559696585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5055671.0053079408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44664620.591000013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30274026.130000006</c:v>
                </c:pt>
                <c:pt idx="1">
                  <c:v>14070742.836999997</c:v>
                </c:pt>
                <c:pt idx="2">
                  <c:v>319842.30299999996</c:v>
                </c:pt>
                <c:pt idx="3">
                  <c:v>9.3209999999999997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3805278.3674519407</c:v>
                </c:pt>
                <c:pt idx="1">
                  <c:v>438968.70182399999</c:v>
                </c:pt>
                <c:pt idx="2">
                  <c:v>74320.891199999998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三重県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三重県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13150.621420834956</v>
      </c>
      <c r="BB5" s="31"/>
      <c r="BC5" s="18"/>
      <c r="BD5" s="1058">
        <f>SUM(BC6:BC8)</f>
        <v>13556.283990306543</v>
      </c>
      <c r="BE5" s="31"/>
      <c r="BF5" s="18"/>
      <c r="BG5" s="1058">
        <f>AK35</f>
        <v>12378.718962761424</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12480.334499706491</v>
      </c>
      <c r="BA6" s="18"/>
      <c r="BB6" s="31"/>
      <c r="BC6" s="1058">
        <f>O32</f>
        <v>13046.47717472255</v>
      </c>
      <c r="BD6" s="18"/>
      <c r="BE6" s="31"/>
      <c r="BF6" s="1058">
        <f>AK36</f>
        <v>11934.416230145463</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183.9329383338893</v>
      </c>
      <c r="BA7" s="18"/>
      <c r="BB7" s="31"/>
      <c r="BC7" s="1058">
        <f>O33</f>
        <v>146.69100143365031</v>
      </c>
      <c r="BD7" s="18"/>
      <c r="BE7" s="31"/>
      <c r="BF7" s="1058">
        <f t="shared" ref="BF7:BF8" si="0">AK37</f>
        <v>114.55004473711983</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486.35398279457502</v>
      </c>
      <c r="BA8" s="18"/>
      <c r="BB8" s="31"/>
      <c r="BC8" s="1058">
        <f>O34</f>
        <v>363.11581415034402</v>
      </c>
      <c r="BD8" s="18"/>
      <c r="BE8" s="31"/>
      <c r="BF8" s="1058">
        <f t="shared" si="0"/>
        <v>329.75268787884153</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23146.371273302579</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2714.147275301912</v>
      </c>
      <c r="BA9" s="1058">
        <f>AZ9</f>
        <v>2714.147275301912</v>
      </c>
      <c r="BB9" s="31"/>
      <c r="BC9" s="1058">
        <f>O35</f>
        <v>3398.9582553398109</v>
      </c>
      <c r="BD9" s="1058">
        <f>BC9</f>
        <v>3398.9582553398109</v>
      </c>
      <c r="BE9" s="31"/>
      <c r="BF9" s="1058">
        <f>AK39</f>
        <v>2253.9827024068686</v>
      </c>
      <c r="BG9" s="1058">
        <f>AK39</f>
        <v>2253.9827024068686</v>
      </c>
      <c r="BH9" s="31"/>
    </row>
    <row r="10" spans="1:62" ht="17.100000000000001" customHeight="1" thickBot="1">
      <c r="B10" s="336"/>
      <c r="C10" s="337"/>
      <c r="D10" s="339"/>
      <c r="E10" s="339"/>
      <c r="F10" s="339"/>
      <c r="G10" s="338"/>
      <c r="H10" s="338"/>
      <c r="I10" s="339"/>
      <c r="J10" s="340"/>
      <c r="K10" s="347"/>
      <c r="L10" s="259" t="s">
        <v>115</v>
      </c>
      <c r="M10" s="259"/>
      <c r="N10" s="575"/>
      <c r="O10" s="916">
        <f>SUM(O11:O13)</f>
        <v>13150.621420834956</v>
      </c>
      <c r="P10" s="465">
        <f t="shared" ref="P10:P22" si="1">O10/$O$9</f>
        <v>0.56815045717352286</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2867.5483856849119</v>
      </c>
      <c r="BA10" s="1058">
        <f>AZ10</f>
        <v>2867.5483856849119</v>
      </c>
      <c r="BB10" s="31"/>
      <c r="BC10" s="1058">
        <f>O36</f>
        <v>3186.0867872023141</v>
      </c>
      <c r="BD10" s="1058">
        <f>BC10</f>
        <v>3186.0867872023141</v>
      </c>
      <c r="BE10" s="31"/>
      <c r="BF10" s="1058">
        <f>AK40</f>
        <v>2224.4754211366076</v>
      </c>
      <c r="BG10" s="1058">
        <f>AK40</f>
        <v>2224.4754211366076</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12480.334499706491</v>
      </c>
      <c r="P11" s="466">
        <f t="shared" si="1"/>
        <v>0.5391918392884989</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4300.0757395034771</v>
      </c>
      <c r="BB11" s="31"/>
      <c r="BC11" s="1058"/>
      <c r="BD11" s="1058">
        <f>SUM(BC12:BC14)</f>
        <v>3971.9791876000841</v>
      </c>
      <c r="BE11" s="31"/>
      <c r="BF11" s="18"/>
      <c r="BG11" s="1058">
        <f>AK41</f>
        <v>3353.7803593372473</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183.9329383338893</v>
      </c>
      <c r="P12" s="466">
        <f t="shared" si="1"/>
        <v>7.9465129182491202E-3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4009.1508913470807</v>
      </c>
      <c r="BA12" s="18"/>
      <c r="BB12" s="31"/>
      <c r="BC12" s="1058">
        <f>O38</f>
        <v>3666.8454489834598</v>
      </c>
      <c r="BD12" s="18"/>
      <c r="BE12" s="31"/>
      <c r="BF12" s="1058">
        <f>AK42</f>
        <v>3092.2351642178573</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486.35398279457502</v>
      </c>
      <c r="P13" s="466">
        <f t="shared" si="1"/>
        <v>2.1012104966774817E-2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109.43075148699</v>
      </c>
      <c r="BA13" s="18"/>
      <c r="BB13" s="31"/>
      <c r="BC13" s="1058">
        <f>O41</f>
        <v>144.565466823333</v>
      </c>
      <c r="BD13" s="18"/>
      <c r="BE13" s="31"/>
      <c r="BF13" s="1058">
        <f>AK45</f>
        <v>104.34249834530382</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2714.147275301912</v>
      </c>
      <c r="P14" s="465">
        <f t="shared" si="1"/>
        <v>0.11726016329965536</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181.49409666940701</v>
      </c>
      <c r="BA14" s="18"/>
      <c r="BB14" s="31"/>
      <c r="BC14" s="1058">
        <f>O42</f>
        <v>160.56827179329159</v>
      </c>
      <c r="BD14" s="18"/>
      <c r="BE14" s="31"/>
      <c r="BF14" s="1058">
        <f t="shared" ref="BF14" si="2">AK46</f>
        <v>157.20269677408612</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2867.5483856849119</v>
      </c>
      <c r="P15" s="465">
        <f t="shared" si="1"/>
        <v>0.12388759999682504</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113.97845197732001</v>
      </c>
      <c r="BA15" s="1058">
        <f>AZ15</f>
        <v>113.97845197732001</v>
      </c>
      <c r="BB15" s="31"/>
      <c r="BC15" s="1058">
        <f>O43</f>
        <v>129.53548545960641</v>
      </c>
      <c r="BD15" s="1058">
        <f>BC15</f>
        <v>129.53548545960641</v>
      </c>
      <c r="BE15" s="31"/>
      <c r="BF15" s="1058">
        <f>AK47</f>
        <v>197.91190065424138</v>
      </c>
      <c r="BG15" s="1058">
        <f>AK47</f>
        <v>197.91190065424138</v>
      </c>
      <c r="BH15" s="31"/>
    </row>
    <row r="16" spans="1:62" ht="17.100000000000001" customHeight="1" thickBot="1">
      <c r="B16" s="336"/>
      <c r="C16" s="337"/>
      <c r="D16" s="339"/>
      <c r="E16" s="339"/>
      <c r="F16" s="339"/>
      <c r="G16" s="338"/>
      <c r="H16" s="338"/>
      <c r="I16" s="339"/>
      <c r="J16" s="340"/>
      <c r="K16" s="348"/>
      <c r="L16" s="259" t="s">
        <v>129</v>
      </c>
      <c r="M16" s="357"/>
      <c r="N16" s="358"/>
      <c r="O16" s="916">
        <f>SUM(O18:O21)</f>
        <v>4300.0757395034771</v>
      </c>
      <c r="P16" s="465">
        <f t="shared" si="1"/>
        <v>0.18577753241447648</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4009.1508913470807</v>
      </c>
      <c r="P17" s="466">
        <f t="shared" si="1"/>
        <v>0.17320861417147076</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2240.1324418462468</v>
      </c>
      <c r="P18" s="466">
        <f t="shared" si="1"/>
        <v>9.6781150505006117E-2</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1769.0184495008341</v>
      </c>
      <c r="P19" s="466">
        <f t="shared" si="1"/>
        <v>7.6427463666464662E-2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109.43075148699</v>
      </c>
      <c r="P20" s="466">
        <f t="shared" si="1"/>
        <v>4.7277713726647649E-3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181.49409666940701</v>
      </c>
      <c r="P21" s="466">
        <f t="shared" si="1"/>
        <v>7.8411468703409853E-3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113.97845197732001</v>
      </c>
      <c r="P22" s="624">
        <f t="shared" si="1"/>
        <v>4.9242471155202068E-3</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12071.330336968578</v>
      </c>
      <c r="AZ22" s="1058">
        <f t="shared" si="3"/>
        <v>12488.966198323218</v>
      </c>
      <c r="BA22" s="1058">
        <f t="shared" si="3"/>
        <v>13012.124677121576</v>
      </c>
      <c r="BB22" s="1058">
        <f t="shared" si="3"/>
        <v>13300.368878370644</v>
      </c>
      <c r="BC22" s="1058">
        <f t="shared" si="3"/>
        <v>13556.283990306543</v>
      </c>
      <c r="BD22" s="1058">
        <f t="shared" si="3"/>
        <v>13091.668931647717</v>
      </c>
      <c r="BE22" s="1058">
        <f t="shared" si="3"/>
        <v>13255.744027069668</v>
      </c>
      <c r="BF22" s="1058">
        <f t="shared" si="3"/>
        <v>12878.01805149195</v>
      </c>
      <c r="BG22" s="1058">
        <f t="shared" si="3"/>
        <v>12787.743923192395</v>
      </c>
      <c r="BH22" s="1058">
        <f t="shared" si="3"/>
        <v>13042.722629549105</v>
      </c>
      <c r="BI22" s="1058">
        <f t="shared" si="3"/>
        <v>12680.026517023503</v>
      </c>
      <c r="BJ22" s="1058">
        <f t="shared" si="3"/>
        <v>12264.591387530378</v>
      </c>
      <c r="BK22" s="1058">
        <f t="shared" si="3"/>
        <v>13035.189878429566</v>
      </c>
      <c r="BL22" s="1058">
        <f t="shared" si="3"/>
        <v>12378.718962761424</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2973.4480652956559</v>
      </c>
      <c r="AZ23" s="1058">
        <f t="shared" ref="AZ23:BL23" si="4">Y39</f>
        <v>3069.322305727701</v>
      </c>
      <c r="BA23" s="1058">
        <f t="shared" si="4"/>
        <v>3574.672010805632</v>
      </c>
      <c r="BB23" s="1058">
        <f t="shared" si="4"/>
        <v>3375.627425719013</v>
      </c>
      <c r="BC23" s="1058">
        <f t="shared" si="4"/>
        <v>3398.9582553398109</v>
      </c>
      <c r="BD23" s="1058">
        <f t="shared" si="4"/>
        <v>3438.3593917681619</v>
      </c>
      <c r="BE23" s="1058">
        <f t="shared" si="4"/>
        <v>2810.4479886177041</v>
      </c>
      <c r="BF23" s="1058">
        <f t="shared" si="4"/>
        <v>2722.9960277659115</v>
      </c>
      <c r="BG23" s="1058">
        <f t="shared" si="4"/>
        <v>2572.6229972018582</v>
      </c>
      <c r="BH23" s="1058">
        <f t="shared" si="4"/>
        <v>2662.4952558026753</v>
      </c>
      <c r="BI23" s="1058">
        <f t="shared" si="4"/>
        <v>2373.9247139593294</v>
      </c>
      <c r="BJ23" s="1058">
        <f t="shared" si="4"/>
        <v>2130.1511768504984</v>
      </c>
      <c r="BK23" s="1058">
        <f t="shared" si="4"/>
        <v>2444.4510707427803</v>
      </c>
      <c r="BL23" s="1058">
        <f t="shared" si="4"/>
        <v>2253.9827024068686</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2668.7965448793589</v>
      </c>
      <c r="AZ24" s="1058">
        <f t="shared" ref="AZ24:BL24" si="5">Y40</f>
        <v>3055.1983105288109</v>
      </c>
      <c r="BA24" s="1058">
        <f t="shared" si="5"/>
        <v>3137.323037303187</v>
      </c>
      <c r="BB24" s="1058">
        <f t="shared" si="5"/>
        <v>3092.743952890864</v>
      </c>
      <c r="BC24" s="1058">
        <f t="shared" si="5"/>
        <v>3186.0867872023141</v>
      </c>
      <c r="BD24" s="1058">
        <f t="shared" si="5"/>
        <v>2868.658794104485</v>
      </c>
      <c r="BE24" s="1058">
        <f t="shared" si="5"/>
        <v>2702.83783736961</v>
      </c>
      <c r="BF24" s="1058">
        <f t="shared" si="5"/>
        <v>2763.0316918391877</v>
      </c>
      <c r="BG24" s="1058">
        <f t="shared" si="5"/>
        <v>2702.7400757864798</v>
      </c>
      <c r="BH24" s="1058">
        <f t="shared" si="5"/>
        <v>2455.6530522716207</v>
      </c>
      <c r="BI24" s="1058">
        <f t="shared" si="5"/>
        <v>2299.6453329570509</v>
      </c>
      <c r="BJ24" s="1058">
        <f t="shared" si="5"/>
        <v>2294.5895049581927</v>
      </c>
      <c r="BK24" s="1058">
        <f t="shared" si="5"/>
        <v>2383.4259032993209</v>
      </c>
      <c r="BL24" s="1058">
        <f t="shared" si="5"/>
        <v>2224.4754211366076</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4061.8038177422291</v>
      </c>
      <c r="AZ25" s="1058">
        <f t="shared" ref="AZ25:BL25" si="6">Y41</f>
        <v>4091.9379033233472</v>
      </c>
      <c r="BA25" s="1058">
        <f t="shared" si="6"/>
        <v>4022.9216800867066</v>
      </c>
      <c r="BB25" s="1058">
        <f t="shared" si="6"/>
        <v>4047.3118174205529</v>
      </c>
      <c r="BC25" s="1058">
        <f t="shared" si="6"/>
        <v>3971.9791876000841</v>
      </c>
      <c r="BD25" s="1058">
        <f t="shared" si="6"/>
        <v>3869.5722569186191</v>
      </c>
      <c r="BE25" s="1058">
        <f t="shared" si="6"/>
        <v>3835.5319648202048</v>
      </c>
      <c r="BF25" s="1058">
        <f t="shared" si="6"/>
        <v>3785.37045432471</v>
      </c>
      <c r="BG25" s="1058">
        <f t="shared" si="6"/>
        <v>3733.4290274836699</v>
      </c>
      <c r="BH25" s="1058">
        <f t="shared" si="6"/>
        <v>3685.6462235974545</v>
      </c>
      <c r="BI25" s="1058">
        <f t="shared" si="6"/>
        <v>3617.4997440067505</v>
      </c>
      <c r="BJ25" s="1058">
        <f t="shared" si="6"/>
        <v>3280.5175459818684</v>
      </c>
      <c r="BK25" s="1058">
        <f t="shared" si="6"/>
        <v>3274.197451831853</v>
      </c>
      <c r="BL25" s="1058">
        <f t="shared" si="6"/>
        <v>3353.7803593372473</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117.77678704592</v>
      </c>
      <c r="AZ26" s="1058">
        <f t="shared" si="7"/>
        <v>127.99869688404</v>
      </c>
      <c r="BA26" s="1058">
        <f t="shared" si="7"/>
        <v>132.97807339631899</v>
      </c>
      <c r="BB26" s="1058">
        <f t="shared" si="7"/>
        <v>131.62861455873499</v>
      </c>
      <c r="BC26" s="1058">
        <f t="shared" si="7"/>
        <v>129.53548545960641</v>
      </c>
      <c r="BD26" s="1058">
        <f t="shared" si="7"/>
        <v>153.54980465902139</v>
      </c>
      <c r="BE26" s="1058">
        <f t="shared" si="7"/>
        <v>150.43277819776341</v>
      </c>
      <c r="BF26" s="1058">
        <f t="shared" si="7"/>
        <v>165.68915444505498</v>
      </c>
      <c r="BG26" s="1058">
        <f t="shared" si="7"/>
        <v>168.14114522725762</v>
      </c>
      <c r="BH26" s="1058">
        <f t="shared" si="7"/>
        <v>169.53029478879151</v>
      </c>
      <c r="BI26" s="1058">
        <f t="shared" si="7"/>
        <v>184.18470450306961</v>
      </c>
      <c r="BJ26" s="1058">
        <f t="shared" si="7"/>
        <v>186.09808314221908</v>
      </c>
      <c r="BK26" s="1058">
        <f t="shared" si="7"/>
        <v>186.49509342345476</v>
      </c>
      <c r="BL26" s="1058">
        <f t="shared" si="7"/>
        <v>197.91190065424138</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21893.155551931741</v>
      </c>
      <c r="AZ27" s="1058">
        <f t="shared" si="8"/>
        <v>22833.423414787118</v>
      </c>
      <c r="BA27" s="1058">
        <f t="shared" si="8"/>
        <v>23880.019478713421</v>
      </c>
      <c r="BB27" s="1058">
        <f t="shared" si="8"/>
        <v>23947.680688959812</v>
      </c>
      <c r="BC27" s="1058">
        <f t="shared" si="8"/>
        <v>24242.843705908363</v>
      </c>
      <c r="BD27" s="1058">
        <f t="shared" si="8"/>
        <v>23421.809179098003</v>
      </c>
      <c r="BE27" s="1058">
        <f t="shared" si="8"/>
        <v>22754.99459607495</v>
      </c>
      <c r="BF27" s="1058">
        <f t="shared" si="8"/>
        <v>22315.105379866818</v>
      </c>
      <c r="BG27" s="1058">
        <f t="shared" si="8"/>
        <v>21964.67716889166</v>
      </c>
      <c r="BH27" s="1058">
        <f t="shared" si="8"/>
        <v>22016.047456009645</v>
      </c>
      <c r="BI27" s="1058">
        <f t="shared" si="8"/>
        <v>21155.281012449705</v>
      </c>
      <c r="BJ27" s="1058">
        <f t="shared" si="8"/>
        <v>20155.947698463158</v>
      </c>
      <c r="BK27" s="1058">
        <f t="shared" si="8"/>
        <v>21323.759397726975</v>
      </c>
      <c r="BL27" s="1058">
        <f t="shared" si="8"/>
        <v>20408.869346296393</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24242.843705908363</v>
      </c>
      <c r="P30" s="464">
        <f>P31+P35+P36+P37+P43</f>
        <v>0.99999999999999989</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13556.283990306543</v>
      </c>
      <c r="P31" s="465">
        <f t="shared" ref="P31:P43" si="9">O31/$O$30</f>
        <v>0.55918703906021816</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13046.47717472255</v>
      </c>
      <c r="P32" s="466">
        <f t="shared" si="9"/>
        <v>0.53815787178229912</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146.69100143365031</v>
      </c>
      <c r="P33" s="466">
        <f t="shared" si="9"/>
        <v>6.0508991112251161E-3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363.11581415034402</v>
      </c>
      <c r="P34" s="466">
        <f t="shared" si="9"/>
        <v>1.497826816669395E-2</v>
      </c>
      <c r="Q34" s="341"/>
      <c r="R34" s="14"/>
      <c r="S34" s="336"/>
      <c r="T34" s="575" t="s">
        <v>113</v>
      </c>
      <c r="U34" s="345"/>
      <c r="V34" s="345"/>
      <c r="W34" s="345"/>
      <c r="X34" s="903">
        <f>X35+X39+X40+X41+X47</f>
        <v>21893.155551931741</v>
      </c>
      <c r="Y34" s="904">
        <f t="shared" ref="Y34:AK34" si="10">Y35+Y39+Y40+Y41+Y47</f>
        <v>22833.423414787118</v>
      </c>
      <c r="Z34" s="904">
        <f t="shared" si="10"/>
        <v>23880.019478713421</v>
      </c>
      <c r="AA34" s="904">
        <f t="shared" si="10"/>
        <v>23947.680688959812</v>
      </c>
      <c r="AB34" s="904">
        <f t="shared" si="10"/>
        <v>24242.843705908363</v>
      </c>
      <c r="AC34" s="904">
        <f t="shared" si="10"/>
        <v>23421.809179098003</v>
      </c>
      <c r="AD34" s="904">
        <f t="shared" si="10"/>
        <v>22754.99459607495</v>
      </c>
      <c r="AE34" s="904">
        <f t="shared" si="10"/>
        <v>22315.105379866818</v>
      </c>
      <c r="AF34" s="904">
        <f t="shared" si="10"/>
        <v>21964.67716889166</v>
      </c>
      <c r="AG34" s="904">
        <f t="shared" si="10"/>
        <v>22016.047456009645</v>
      </c>
      <c r="AH34" s="904">
        <f t="shared" si="10"/>
        <v>21155.281012449705</v>
      </c>
      <c r="AI34" s="904">
        <f t="shared" si="10"/>
        <v>20155.947698463158</v>
      </c>
      <c r="AJ34" s="904">
        <f t="shared" si="10"/>
        <v>21323.759397726975</v>
      </c>
      <c r="AK34" s="905">
        <f t="shared" si="10"/>
        <v>20408.869346296393</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3398.9582553398109</v>
      </c>
      <c r="P35" s="465">
        <f t="shared" si="9"/>
        <v>0.14020460209094329</v>
      </c>
      <c r="Q35" s="341"/>
      <c r="R35" s="14"/>
      <c r="S35" s="336"/>
      <c r="T35" s="347"/>
      <c r="U35" s="259" t="s">
        <v>115</v>
      </c>
      <c r="V35" s="357"/>
      <c r="W35" s="357"/>
      <c r="X35" s="906">
        <f>SUM(X36:X38)</f>
        <v>12071.330336968578</v>
      </c>
      <c r="Y35" s="907">
        <f t="shared" ref="Y35:AK35" si="11">SUM(Y36:Y38)</f>
        <v>12488.966198323218</v>
      </c>
      <c r="Z35" s="907">
        <f t="shared" si="11"/>
        <v>13012.124677121576</v>
      </c>
      <c r="AA35" s="907">
        <f t="shared" si="11"/>
        <v>13300.368878370644</v>
      </c>
      <c r="AB35" s="907">
        <f t="shared" si="11"/>
        <v>13556.283990306543</v>
      </c>
      <c r="AC35" s="907">
        <f t="shared" si="11"/>
        <v>13091.668931647717</v>
      </c>
      <c r="AD35" s="907">
        <f t="shared" si="11"/>
        <v>13255.744027069668</v>
      </c>
      <c r="AE35" s="907">
        <f t="shared" si="11"/>
        <v>12878.01805149195</v>
      </c>
      <c r="AF35" s="907">
        <f t="shared" si="11"/>
        <v>12787.743923192395</v>
      </c>
      <c r="AG35" s="907">
        <f t="shared" si="11"/>
        <v>13042.722629549105</v>
      </c>
      <c r="AH35" s="907">
        <f t="shared" si="11"/>
        <v>12680.026517023503</v>
      </c>
      <c r="AI35" s="907">
        <f t="shared" si="11"/>
        <v>12264.591387530378</v>
      </c>
      <c r="AJ35" s="907">
        <f t="shared" si="11"/>
        <v>13035.189878429566</v>
      </c>
      <c r="AK35" s="908">
        <f t="shared" si="11"/>
        <v>12378.718962761424</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3186.0867872023141</v>
      </c>
      <c r="P36" s="465">
        <f t="shared" si="9"/>
        <v>0.13142380596323419</v>
      </c>
      <c r="Q36" s="341"/>
      <c r="R36" s="14"/>
      <c r="S36" s="369" t="s">
        <v>185</v>
      </c>
      <c r="T36" s="348"/>
      <c r="U36" s="359"/>
      <c r="V36" s="349" t="s">
        <v>185</v>
      </c>
      <c r="W36" s="370"/>
      <c r="X36" s="909">
        <f>VLOOKUP(年度マスタ!$K$4&amp;"_"&amp;X$33,データシート1!$A:$BT,MATCH("aa_"&amp;$S36,データシート1!$A$1:$BT$1,0),0)</f>
        <v>11538.347635574941</v>
      </c>
      <c r="Y36" s="910">
        <f>VLOOKUP(年度マスタ!$K$4&amp;"_"&amp;Y$33,データシート1!$A:$BT,MATCH("aa_"&amp;$S36,データシート1!$A$1:$BT$1,0),0)</f>
        <v>11979.622801486799</v>
      </c>
      <c r="Z36" s="910">
        <f>VLOOKUP(年度マスタ!$K$4&amp;"_"&amp;Z$33,データシート1!$A:$BT,MATCH("aa_"&amp;$S36,データシート1!$A$1:$BT$1,0),0)</f>
        <v>12455.360748520139</v>
      </c>
      <c r="AA36" s="910">
        <f>VLOOKUP(年度マスタ!$K$4&amp;"_"&amp;AA$33,データシート1!$A:$BT,MATCH("aa_"&amp;$S36,データシート1!$A$1:$BT$1,0),0)</f>
        <v>12749.939188032509</v>
      </c>
      <c r="AB36" s="910">
        <f>VLOOKUP(年度マスタ!$K$4&amp;"_"&amp;AB$33,データシート1!$A:$BT,MATCH("aa_"&amp;$S36,データシート1!$A$1:$BT$1,0),0)</f>
        <v>13046.47717472255</v>
      </c>
      <c r="AC36" s="910">
        <f>VLOOKUP(年度マスタ!$K$4&amp;"_"&amp;AC$33,データシート1!$A:$BT,MATCH("aa_"&amp;$S36,データシート1!$A$1:$BT$1,0),0)</f>
        <v>12628.101689100889</v>
      </c>
      <c r="AD36" s="910">
        <f>VLOOKUP(年度マスタ!$K$4&amp;"_"&amp;AD$33,データシート1!$A:$BT,MATCH("aa_"&amp;$S36,データシート1!$A$1:$BT$1,0),0)</f>
        <v>12524.857556139559</v>
      </c>
      <c r="AE36" s="910">
        <f>VLOOKUP(年度マスタ!$K$4&amp;"_"&amp;AE$33,データシート1!$A:$BT,MATCH("aa_"&amp;$S36,データシート1!$A$1:$BT$1,0),0)</f>
        <v>12402.605744355946</v>
      </c>
      <c r="AF36" s="910">
        <f>VLOOKUP(年度マスタ!$K$4&amp;"_"&amp;AF$33,データシート1!$A:$BT,MATCH("aa_"&amp;$S36,データシート1!$A$1:$BT$1,0),0)</f>
        <v>12319.139312387049</v>
      </c>
      <c r="AG36" s="910">
        <f>VLOOKUP(年度マスタ!$K$4&amp;"_"&amp;AG$33,データシート1!$A:$BT,MATCH("aa_"&amp;$S36,データシート1!$A$1:$BT$1,0),0)</f>
        <v>12610.971451290081</v>
      </c>
      <c r="AH36" s="910">
        <f>VLOOKUP(年度マスタ!$K$4&amp;"_"&amp;AH$33,データシート1!$A:$BT,MATCH("aa_"&amp;$S36,データシート1!$A$1:$BT$1,0),0)</f>
        <v>12253.919627131343</v>
      </c>
      <c r="AI36" s="910">
        <f>VLOOKUP(年度マスタ!$K$4&amp;"_"&amp;AI$33,データシート1!$A:$BT,MATCH("aa_"&amp;$S36,データシート1!$A$1:$BT$1,0),0)</f>
        <v>11772.659809199695</v>
      </c>
      <c r="AJ36" s="910">
        <f>VLOOKUP(年度マスタ!$K$4&amp;"_"&amp;AJ$33,データシート1!$A:$BT,MATCH("aa_"&amp;$S36,データシート1!$A$1:$BT$1,0),0)</f>
        <v>12549.07171140297</v>
      </c>
      <c r="AK36" s="911">
        <f>VLOOKUP(年度マスタ!$K$4&amp;"_"&amp;AK$33,データシート1!$A:$BT,MATCH("aa_"&amp;$S36,データシート1!$A$1:$BT$1,0),0)</f>
        <v>11934.416230145463</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3971.9791876000841</v>
      </c>
      <c r="P37" s="465">
        <f t="shared" si="9"/>
        <v>0.1638413065638851</v>
      </c>
      <c r="Q37" s="341"/>
      <c r="R37" s="14"/>
      <c r="S37" s="369" t="s">
        <v>188</v>
      </c>
      <c r="T37" s="348"/>
      <c r="U37" s="359"/>
      <c r="V37" s="349" t="s">
        <v>195</v>
      </c>
      <c r="W37" s="370"/>
      <c r="X37" s="909">
        <f>VLOOKUP(年度マスタ!$K$4&amp;"_"&amp;X$33,データシート1!$A:$BT,MATCH("aa_"&amp;$S37,データシート1!$A$1:$BT$1,0),0)</f>
        <v>124.3882604074149</v>
      </c>
      <c r="Y37" s="910">
        <f>VLOOKUP(年度マスタ!$K$4&amp;"_"&amp;Y$33,データシート1!$A:$BT,MATCH("aa_"&amp;$S37,データシート1!$A$1:$BT$1,0),0)</f>
        <v>130.05346103966829</v>
      </c>
      <c r="Z37" s="910">
        <f>VLOOKUP(年度マスタ!$K$4&amp;"_"&amp;Z$33,データシート1!$A:$BT,MATCH("aa_"&amp;$S37,データシート1!$A$1:$BT$1,0),0)</f>
        <v>179.531812063095</v>
      </c>
      <c r="AA37" s="910">
        <f>VLOOKUP(年度マスタ!$K$4&amp;"_"&amp;AA$33,データシート1!$A:$BT,MATCH("aa_"&amp;$S37,データシート1!$A$1:$BT$1,0),0)</f>
        <v>167.64013034537601</v>
      </c>
      <c r="AB37" s="910">
        <f>VLOOKUP(年度マスタ!$K$4&amp;"_"&amp;AB$33,データシート1!$A:$BT,MATCH("aa_"&amp;$S37,データシート1!$A$1:$BT$1,0),0)</f>
        <v>146.69100143365031</v>
      </c>
      <c r="AC37" s="910">
        <f>VLOOKUP(年度マスタ!$K$4&amp;"_"&amp;AC$33,データシート1!$A:$BT,MATCH("aa_"&amp;$S37,データシート1!$A$1:$BT$1,0),0)</f>
        <v>140.71482441383691</v>
      </c>
      <c r="AD37" s="910">
        <f>VLOOKUP(年度マスタ!$K$4&amp;"_"&amp;AD$33,データシート1!$A:$BT,MATCH("aa_"&amp;$S37,データシート1!$A$1:$BT$1,0),0)</f>
        <v>133.14790442518009</v>
      </c>
      <c r="AE37" s="910">
        <f>VLOOKUP(年度マスタ!$K$4&amp;"_"&amp;AE$33,データシート1!$A:$BT,MATCH("aa_"&amp;$S37,データシート1!$A$1:$BT$1,0),0)</f>
        <v>124.62813075050944</v>
      </c>
      <c r="AF37" s="910">
        <f>VLOOKUP(年度マスタ!$K$4&amp;"_"&amp;AF$33,データシート1!$A:$BT,MATCH("aa_"&amp;$S37,データシート1!$A$1:$BT$1,0),0)</f>
        <v>125.82175463122995</v>
      </c>
      <c r="AG37" s="910">
        <f>VLOOKUP(年度マスタ!$K$4&amp;"_"&amp;AG$33,データシート1!$A:$BT,MATCH("aa_"&amp;$S37,データシート1!$A$1:$BT$1,0),0)</f>
        <v>116.54143431174344</v>
      </c>
      <c r="AH37" s="910">
        <f>VLOOKUP(年度マスタ!$K$4&amp;"_"&amp;AH$33,データシート1!$A:$BT,MATCH("aa_"&amp;$S37,データシート1!$A$1:$BT$1,0),0)</f>
        <v>108.65654549814862</v>
      </c>
      <c r="AI37" s="910">
        <f>VLOOKUP(年度マスタ!$K$4&amp;"_"&amp;AI$33,データシート1!$A:$BT,MATCH("aa_"&amp;$S37,データシート1!$A$1:$BT$1,0),0)</f>
        <v>111.5268536536459</v>
      </c>
      <c r="AJ37" s="910">
        <f>VLOOKUP(年度マスタ!$K$4&amp;"_"&amp;AJ$33,データシート1!$A:$BT,MATCH("aa_"&amp;$S37,データシート1!$A$1:$BT$1,0),0)</f>
        <v>122.23662622963222</v>
      </c>
      <c r="AK37" s="911">
        <f>VLOOKUP(年度マスタ!$K$4&amp;"_"&amp;AK$33,データシート1!$A:$BT,MATCH("aa_"&amp;$S37,データシート1!$A$1:$BT$1,0),0)</f>
        <v>114.55004473711983</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3666.8454489834598</v>
      </c>
      <c r="P38" s="466">
        <f t="shared" si="9"/>
        <v>0.1512547576293532</v>
      </c>
      <c r="Q38" s="341"/>
      <c r="R38" s="14"/>
      <c r="S38" s="369" t="s">
        <v>189</v>
      </c>
      <c r="T38" s="348"/>
      <c r="U38" s="361"/>
      <c r="V38" s="371" t="s">
        <v>198</v>
      </c>
      <c r="W38" s="371"/>
      <c r="X38" s="909">
        <f>VLOOKUP(年度マスタ!$K$4&amp;"_"&amp;X$33,データシート1!$A:$BT,MATCH("aa_"&amp;$S38,データシート1!$A$1:$BT$1,0),0)</f>
        <v>408.59444098622208</v>
      </c>
      <c r="Y38" s="910">
        <f>VLOOKUP(年度マスタ!$K$4&amp;"_"&amp;Y$33,データシート1!$A:$BT,MATCH("aa_"&amp;$S38,データシート1!$A$1:$BT$1,0),0)</f>
        <v>379.28993579675131</v>
      </c>
      <c r="Z38" s="910">
        <f>VLOOKUP(年度マスタ!$K$4&amp;"_"&amp;Z$33,データシート1!$A:$BT,MATCH("aa_"&amp;$S38,データシート1!$A$1:$BT$1,0),0)</f>
        <v>377.23211653834181</v>
      </c>
      <c r="AA38" s="910">
        <f>VLOOKUP(年度マスタ!$K$4&amp;"_"&amp;AA$33,データシート1!$A:$BT,MATCH("aa_"&amp;$S38,データシート1!$A$1:$BT$1,0),0)</f>
        <v>382.78955999275701</v>
      </c>
      <c r="AB38" s="910">
        <f>VLOOKUP(年度マスタ!$K$4&amp;"_"&amp;AB$33,データシート1!$A:$BT,MATCH("aa_"&amp;$S38,データシート1!$A$1:$BT$1,0),0)</f>
        <v>363.11581415034402</v>
      </c>
      <c r="AC38" s="910">
        <f>VLOOKUP(年度マスタ!$K$4&amp;"_"&amp;AC$33,データシート1!$A:$BT,MATCH("aa_"&amp;$S38,データシート1!$A$1:$BT$1,0),0)</f>
        <v>322.85241813298978</v>
      </c>
      <c r="AD38" s="910">
        <f>VLOOKUP(年度マスタ!$K$4&amp;"_"&amp;AD$33,データシート1!$A:$BT,MATCH("aa_"&amp;$S38,データシート1!$A$1:$BT$1,0),0)</f>
        <v>597.73856650492746</v>
      </c>
      <c r="AE38" s="910">
        <f>VLOOKUP(年度マスタ!$K$4&amp;"_"&amp;AE$33,データシート1!$A:$BT,MATCH("aa_"&amp;$S38,データシート1!$A$1:$BT$1,0),0)</f>
        <v>350.78417638549598</v>
      </c>
      <c r="AF38" s="910">
        <f>VLOOKUP(年度マスタ!$K$4&amp;"_"&amp;AF$33,データシート1!$A:$BT,MATCH("aa_"&amp;$S38,データシート1!$A$1:$BT$1,0),0)</f>
        <v>342.78285617411547</v>
      </c>
      <c r="AG38" s="910">
        <f>VLOOKUP(年度マスタ!$K$4&amp;"_"&amp;AG$33,データシート1!$A:$BT,MATCH("aa_"&amp;$S38,データシート1!$A$1:$BT$1,0),0)</f>
        <v>315.20974394728211</v>
      </c>
      <c r="AH38" s="910">
        <f>VLOOKUP(年度マスタ!$K$4&amp;"_"&amp;AH$33,データシート1!$A:$BT,MATCH("aa_"&amp;$S38,データシート1!$A$1:$BT$1,0),0)</f>
        <v>317.45034439401144</v>
      </c>
      <c r="AI38" s="910">
        <f>VLOOKUP(年度マスタ!$K$4&amp;"_"&amp;AI$33,データシート1!$A:$BT,MATCH("aa_"&amp;$S38,データシート1!$A$1:$BT$1,0),0)</f>
        <v>380.40472467703603</v>
      </c>
      <c r="AJ38" s="910">
        <f>VLOOKUP(年度マスタ!$K$4&amp;"_"&amp;AJ$33,データシート1!$A:$BT,MATCH("aa_"&amp;$S38,データシート1!$A$1:$BT$1,0),0)</f>
        <v>363.88154079696398</v>
      </c>
      <c r="AK38" s="911">
        <f>VLOOKUP(年度マスタ!$K$4&amp;"_"&amp;AK$33,データシート1!$A:$BT,MATCH("aa_"&amp;$S38,データシート1!$A$1:$BT$1,0),0)</f>
        <v>329.75268787884153</v>
      </c>
      <c r="AL38" s="343"/>
      <c r="AW38" s="18" t="str">
        <f>年度マスタ!H4</f>
        <v>24</v>
      </c>
      <c r="AX38" s="18" t="s">
        <v>199</v>
      </c>
      <c r="AY38" s="18">
        <f>VLOOKUP($AW38&amp;"_"&amp;$AY$34,データシート1!$A:$BT,MATCH($AY$31&amp;"_"&amp;AY$36,データシート1!$A$1:$BT$1,0),0)</f>
        <v>11934.416230145463</v>
      </c>
      <c r="AZ38" s="18">
        <f>VLOOKUP($AW38&amp;"_"&amp;$AY$34,データシート1!$A:$BT,MATCH($AY$31&amp;"_"&amp;AZ$36,データシート1!$A$1:$BT$1,0),0)</f>
        <v>114.55004473711983</v>
      </c>
      <c r="BA38" s="18">
        <f>VLOOKUP($AW38&amp;"_"&amp;$AY$34,データシート1!$A:$BT,MATCH($AY$31&amp;"_"&amp;BA$36,データシート1!$A$1:$BT$1,0),0)</f>
        <v>329.75268787884153</v>
      </c>
      <c r="BB38" s="18">
        <f>VLOOKUP($AW38&amp;"_"&amp;$AY$34,データシート1!$A:$BT,MATCH($AY$31&amp;"_"&amp;BB$36,データシート1!$A$1:$BT$1,0),0)</f>
        <v>2253.9827024068686</v>
      </c>
      <c r="BC38" s="18">
        <f>VLOOKUP($AW38&amp;"_"&amp;$AY$34,データシート1!$A:$BT,MATCH($AY$31&amp;"_"&amp;BC$36,データシート1!$A$1:$BT$1,0),0)</f>
        <v>2224.4754211366076</v>
      </c>
      <c r="BD38" s="18">
        <f>VLOOKUP($AW38&amp;"_"&amp;$AY$34,データシート1!$A:$BT,MATCH($AY$31&amp;"_"&amp;BD$36,データシート1!$A$1:$BT$1,0),0)</f>
        <v>1711.0505283289162</v>
      </c>
      <c r="BE38" s="18">
        <f>VLOOKUP($AW38&amp;"_"&amp;$AY$34,データシート1!$A:$BT,MATCH($AY$31&amp;"_"&amp;BE$36,データシート1!$A$1:$BT$1,0),0)</f>
        <v>1381.1846358889411</v>
      </c>
      <c r="BF38" s="18">
        <f>VLOOKUP($AW38&amp;"_"&amp;$AY$34,データシート1!$A:$BT,MATCH($AY$31&amp;"_"&amp;BF$36,データシート1!$A$1:$BT$1,0),0)</f>
        <v>104.34249834530382</v>
      </c>
      <c r="BG38" s="18">
        <f>VLOOKUP($AW38&amp;"_"&amp;$AY$34,データシート1!$A:$BT,MATCH($AY$31&amp;"_"&amp;BG$36,データシート1!$A$1:$BT$1,0),0)</f>
        <v>157.20269677408612</v>
      </c>
      <c r="BH38" s="18">
        <f>VLOOKUP($AW38&amp;"_"&amp;$AY$34,データシート1!$A:$BT,MATCH($AY$31&amp;"_"&amp;BH$36,データシート1!$A$1:$BT$1,0),0)</f>
        <v>197.91190065424138</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2113.7468433791296</v>
      </c>
      <c r="P39" s="466">
        <f t="shared" si="9"/>
        <v>8.7190548642772314E-2</v>
      </c>
      <c r="Q39" s="341"/>
      <c r="R39" s="14"/>
      <c r="S39" s="369" t="s">
        <v>190</v>
      </c>
      <c r="T39" s="348"/>
      <c r="U39" s="356" t="s">
        <v>200</v>
      </c>
      <c r="V39" s="357"/>
      <c r="W39" s="357"/>
      <c r="X39" s="906">
        <f>VLOOKUP(年度マスタ!$K$4&amp;"_"&amp;X$33,データシート1!$A:$BT,MATCH("aa_"&amp;$S39,データシート1!$A$1:$BT$1,0),0)</f>
        <v>2973.4480652956559</v>
      </c>
      <c r="Y39" s="907">
        <f>VLOOKUP(年度マスタ!$K$4&amp;"_"&amp;Y$33,データシート1!$A:$BT,MATCH("aa_"&amp;$S39,データシート1!$A$1:$BT$1,0),0)</f>
        <v>3069.322305727701</v>
      </c>
      <c r="Z39" s="907">
        <f>VLOOKUP(年度マスタ!$K$4&amp;"_"&amp;Z$33,データシート1!$A:$BT,MATCH("aa_"&amp;$S39,データシート1!$A$1:$BT$1,0),0)</f>
        <v>3574.672010805632</v>
      </c>
      <c r="AA39" s="907">
        <f>VLOOKUP(年度マスタ!$K$4&amp;"_"&amp;AA$33,データシート1!$A:$BT,MATCH("aa_"&amp;$S39,データシート1!$A$1:$BT$1,0),0)</f>
        <v>3375.627425719013</v>
      </c>
      <c r="AB39" s="907">
        <f>VLOOKUP(年度マスタ!$K$4&amp;"_"&amp;AB$33,データシート1!$A:$BT,MATCH("aa_"&amp;$S39,データシート1!$A$1:$BT$1,0),0)</f>
        <v>3398.9582553398109</v>
      </c>
      <c r="AC39" s="907">
        <f>VLOOKUP(年度マスタ!$K$4&amp;"_"&amp;AC$33,データシート1!$A:$BT,MATCH("aa_"&amp;$S39,データシート1!$A$1:$BT$1,0),0)</f>
        <v>3438.3593917681619</v>
      </c>
      <c r="AD39" s="907">
        <f>VLOOKUP(年度マスタ!$K$4&amp;"_"&amp;AD$33,データシート1!$A:$BT,MATCH("aa_"&amp;$S39,データシート1!$A$1:$BT$1,0),0)</f>
        <v>2810.4479886177041</v>
      </c>
      <c r="AE39" s="907">
        <f>VLOOKUP(年度マスタ!$K$4&amp;"_"&amp;AE$33,データシート1!$A:$BT,MATCH("aa_"&amp;$S39,データシート1!$A$1:$BT$1,0),0)</f>
        <v>2722.9960277659115</v>
      </c>
      <c r="AF39" s="907">
        <f>VLOOKUP(年度マスタ!$K$4&amp;"_"&amp;AF$33,データシート1!$A:$BT,MATCH("aa_"&amp;$S39,データシート1!$A$1:$BT$1,0),0)</f>
        <v>2572.6229972018582</v>
      </c>
      <c r="AG39" s="907">
        <f>VLOOKUP(年度マスタ!$K$4&amp;"_"&amp;AG$33,データシート1!$A:$BT,MATCH("aa_"&amp;$S39,データシート1!$A$1:$BT$1,0),0)</f>
        <v>2662.4952558026753</v>
      </c>
      <c r="AH39" s="907">
        <f>VLOOKUP(年度マスタ!$K$4&amp;"_"&amp;AH$33,データシート1!$A:$BT,MATCH("aa_"&amp;$S39,データシート1!$A$1:$BT$1,0),0)</f>
        <v>2373.9247139593294</v>
      </c>
      <c r="AI39" s="907">
        <f>VLOOKUP(年度マスタ!$K$4&amp;"_"&amp;AI$33,データシート1!$A:$BT,MATCH("aa_"&amp;$S39,データシート1!$A$1:$BT$1,0),0)</f>
        <v>2130.1511768504984</v>
      </c>
      <c r="AJ39" s="907">
        <f>VLOOKUP(年度マスタ!$K$4&amp;"_"&amp;AJ$33,データシート1!$A:$BT,MATCH("aa_"&amp;$S39,データシート1!$A$1:$BT$1,0),0)</f>
        <v>2444.4510707427803</v>
      </c>
      <c r="AK39" s="908">
        <f>VLOOKUP(年度マスタ!$K$4&amp;"_"&amp;AK$33,データシート1!$A:$BT,MATCH("aa_"&amp;$S39,データシート1!$A$1:$BT$1,0),0)</f>
        <v>2253.9827024068686</v>
      </c>
      <c r="AL39" s="343"/>
      <c r="AW39" s="18" t="str">
        <f>年度マスタ!K4</f>
        <v>24</v>
      </c>
      <c r="AX39" s="18" t="s">
        <v>201</v>
      </c>
      <c r="AY39" s="18">
        <f>VLOOKUP($AW39&amp;"_"&amp;$AY$34,データシート1!$A:$BT,MATCH($AY$31&amp;"_"&amp;AY$36,データシート1!$A$1:$BT$1,0),0)</f>
        <v>11934.416230145463</v>
      </c>
      <c r="AZ39" s="18">
        <f>VLOOKUP($AW39&amp;"_"&amp;$AY$34,データシート1!$A:$BT,MATCH($AY$31&amp;"_"&amp;AZ$36,データシート1!$A$1:$BT$1,0),0)</f>
        <v>114.55004473711983</v>
      </c>
      <c r="BA39" s="18">
        <f>VLOOKUP($AW39&amp;"_"&amp;$AY$34,データシート1!$A:$BT,MATCH($AY$31&amp;"_"&amp;BA$36,データシート1!$A$1:$BT$1,0),0)</f>
        <v>329.75268787884153</v>
      </c>
      <c r="BB39" s="18">
        <f>VLOOKUP($AW39&amp;"_"&amp;$AY$34,データシート1!$A:$BT,MATCH($AY$31&amp;"_"&amp;BB$36,データシート1!$A$1:$BT$1,0),0)</f>
        <v>2253.9827024068686</v>
      </c>
      <c r="BC39" s="18">
        <f>VLOOKUP($AW39&amp;"_"&amp;$AY$34,データシート1!$A:$BT,MATCH($AY$31&amp;"_"&amp;BC$36,データシート1!$A$1:$BT$1,0),0)</f>
        <v>2224.4754211366076</v>
      </c>
      <c r="BD39" s="18">
        <f>VLOOKUP($AW39&amp;"_"&amp;$AY$34,データシート1!$A:$BT,MATCH($AY$31&amp;"_"&amp;BD$36,データシート1!$A$1:$BT$1,0),0)</f>
        <v>1711.0505283289162</v>
      </c>
      <c r="BE39" s="18">
        <f>VLOOKUP($AW39&amp;"_"&amp;$AY$34,データシート1!$A:$BT,MATCH($AY$31&amp;"_"&amp;BE$36,データシート1!$A$1:$BT$1,0),0)</f>
        <v>1381.1846358889411</v>
      </c>
      <c r="BF39" s="18">
        <f>VLOOKUP($AW39&amp;"_"&amp;$AY$34,データシート1!$A:$BT,MATCH($AY$31&amp;"_"&amp;BF$36,データシート1!$A$1:$BT$1,0),0)</f>
        <v>104.34249834530382</v>
      </c>
      <c r="BG39" s="18">
        <f>VLOOKUP($AW39&amp;"_"&amp;$AY$34,データシート1!$A:$BT,MATCH($AY$31&amp;"_"&amp;BG$36,データシート1!$A$1:$BT$1,0),0)</f>
        <v>157.20269677408612</v>
      </c>
      <c r="BH39" s="18">
        <f>VLOOKUP($AW39&amp;"_"&amp;$AY$34,データシート1!$A:$BT,MATCH($AY$31&amp;"_"&amp;BH$36,データシート1!$A$1:$BT$1,0),0)</f>
        <v>197.91190065424138</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1553.0986056043303</v>
      </c>
      <c r="P40" s="466">
        <f t="shared" si="9"/>
        <v>6.4064208986580884E-2</v>
      </c>
      <c r="Q40" s="341"/>
      <c r="R40" s="14"/>
      <c r="S40" s="369" t="s">
        <v>166</v>
      </c>
      <c r="T40" s="348"/>
      <c r="U40" s="356" t="s">
        <v>166</v>
      </c>
      <c r="V40" s="357"/>
      <c r="W40" s="357"/>
      <c r="X40" s="906">
        <f>VLOOKUP(年度マスタ!$K$4&amp;"_"&amp;X$33,データシート1!$A:$BT,MATCH("aa_"&amp;$S40,データシート1!$A$1:$BT$1,0),0)</f>
        <v>2668.7965448793589</v>
      </c>
      <c r="Y40" s="907">
        <f>VLOOKUP(年度マスタ!$K$4&amp;"_"&amp;Y$33,データシート1!$A:$BT,MATCH("aa_"&amp;$S40,データシート1!$A$1:$BT$1,0),0)</f>
        <v>3055.1983105288109</v>
      </c>
      <c r="Z40" s="907">
        <f>VLOOKUP(年度マスタ!$K$4&amp;"_"&amp;Z$33,データシート1!$A:$BT,MATCH("aa_"&amp;$S40,データシート1!$A$1:$BT$1,0),0)</f>
        <v>3137.323037303187</v>
      </c>
      <c r="AA40" s="907">
        <f>VLOOKUP(年度マスタ!$K$4&amp;"_"&amp;AA$33,データシート1!$A:$BT,MATCH("aa_"&amp;$S40,データシート1!$A$1:$BT$1,0),0)</f>
        <v>3092.743952890864</v>
      </c>
      <c r="AB40" s="907">
        <f>VLOOKUP(年度マスタ!$K$4&amp;"_"&amp;AB$33,データシート1!$A:$BT,MATCH("aa_"&amp;$S40,データシート1!$A$1:$BT$1,0),0)</f>
        <v>3186.0867872023141</v>
      </c>
      <c r="AC40" s="907">
        <f>VLOOKUP(年度マスタ!$K$4&amp;"_"&amp;AC$33,データシート1!$A:$BT,MATCH("aa_"&amp;$S40,データシート1!$A$1:$BT$1,0),0)</f>
        <v>2868.658794104485</v>
      </c>
      <c r="AD40" s="907">
        <f>VLOOKUP(年度マスタ!$K$4&amp;"_"&amp;AD$33,データシート1!$A:$BT,MATCH("aa_"&amp;$S40,データシート1!$A$1:$BT$1,0),0)</f>
        <v>2702.83783736961</v>
      </c>
      <c r="AE40" s="907">
        <f>VLOOKUP(年度マスタ!$K$4&amp;"_"&amp;AE$33,データシート1!$A:$BT,MATCH("aa_"&amp;$S40,データシート1!$A$1:$BT$1,0),0)</f>
        <v>2763.0316918391877</v>
      </c>
      <c r="AF40" s="907">
        <f>VLOOKUP(年度マスタ!$K$4&amp;"_"&amp;AF$33,データシート1!$A:$BT,MATCH("aa_"&amp;$S40,データシート1!$A$1:$BT$1,0),0)</f>
        <v>2702.7400757864798</v>
      </c>
      <c r="AG40" s="907">
        <f>VLOOKUP(年度マスタ!$K$4&amp;"_"&amp;AG$33,データシート1!$A:$BT,MATCH("aa_"&amp;$S40,データシート1!$A$1:$BT$1,0),0)</f>
        <v>2455.6530522716207</v>
      </c>
      <c r="AH40" s="907">
        <f>VLOOKUP(年度マスタ!$K$4&amp;"_"&amp;AH$33,データシート1!$A:$BT,MATCH("aa_"&amp;$S40,データシート1!$A$1:$BT$1,0),0)</f>
        <v>2299.6453329570509</v>
      </c>
      <c r="AI40" s="907">
        <f>VLOOKUP(年度マスタ!$K$4&amp;"_"&amp;AI$33,データシート1!$A:$BT,MATCH("aa_"&amp;$S40,データシート1!$A$1:$BT$1,0),0)</f>
        <v>2294.5895049581927</v>
      </c>
      <c r="AJ40" s="907">
        <f>VLOOKUP(年度マスタ!$K$4&amp;"_"&amp;AJ$33,データシート1!$A:$BT,MATCH("aa_"&amp;$S40,データシート1!$A$1:$BT$1,0),0)</f>
        <v>2383.4259032993209</v>
      </c>
      <c r="AK40" s="908">
        <f>VLOOKUP(年度マスタ!$K$4&amp;"_"&amp;AK$33,データシート1!$A:$BT,MATCH("aa_"&amp;$S40,データシート1!$A$1:$BT$1,0),0)</f>
        <v>2224.4754211366076</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144.565466823333</v>
      </c>
      <c r="P41" s="466">
        <f t="shared" si="9"/>
        <v>5.9632223256094385E-3</v>
      </c>
      <c r="Q41" s="341"/>
      <c r="R41" s="14"/>
      <c r="S41" s="369" t="s">
        <v>202</v>
      </c>
      <c r="T41" s="348"/>
      <c r="U41" s="259" t="s">
        <v>129</v>
      </c>
      <c r="V41" s="357"/>
      <c r="W41" s="357"/>
      <c r="X41" s="906">
        <f>X42+X45+X46</f>
        <v>4061.8038177422291</v>
      </c>
      <c r="Y41" s="907">
        <f t="shared" ref="Y41:AH41" si="12">Y42+Y45+Y46</f>
        <v>4091.9379033233472</v>
      </c>
      <c r="Z41" s="907">
        <f t="shared" si="12"/>
        <v>4022.9216800867066</v>
      </c>
      <c r="AA41" s="907">
        <f t="shared" si="12"/>
        <v>4047.3118174205529</v>
      </c>
      <c r="AB41" s="907">
        <f t="shared" si="12"/>
        <v>3971.9791876000841</v>
      </c>
      <c r="AC41" s="907">
        <f t="shared" si="12"/>
        <v>3869.5722569186191</v>
      </c>
      <c r="AD41" s="907">
        <f t="shared" si="12"/>
        <v>3835.5319648202048</v>
      </c>
      <c r="AE41" s="907">
        <f t="shared" si="12"/>
        <v>3785.37045432471</v>
      </c>
      <c r="AF41" s="907">
        <f t="shared" si="12"/>
        <v>3733.4290274836699</v>
      </c>
      <c r="AG41" s="907">
        <f t="shared" si="12"/>
        <v>3685.6462235974545</v>
      </c>
      <c r="AH41" s="907">
        <f t="shared" si="12"/>
        <v>3617.4997440067505</v>
      </c>
      <c r="AI41" s="907">
        <f>AI42+AI45+AI46</f>
        <v>3280.5175459818684</v>
      </c>
      <c r="AJ41" s="907">
        <f>AJ42+AJ45+AJ46</f>
        <v>3274.197451831853</v>
      </c>
      <c r="AK41" s="908">
        <f>AK42+AK45+AK46</f>
        <v>3353.7803593372473</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160.56827179329159</v>
      </c>
      <c r="P42" s="466">
        <f t="shared" si="9"/>
        <v>6.6233266089224746E-3</v>
      </c>
      <c r="Q42" s="341"/>
      <c r="R42" s="14"/>
      <c r="S42" s="369"/>
      <c r="T42" s="348"/>
      <c r="U42" s="359"/>
      <c r="V42" s="576" t="s">
        <v>130</v>
      </c>
      <c r="W42" s="349"/>
      <c r="X42" s="909">
        <f>SUM(X43:X44)</f>
        <v>3809.0617368329918</v>
      </c>
      <c r="Y42" s="910">
        <f t="shared" ref="Y42:AK42" si="13">SUM(Y43:Y44)</f>
        <v>3827.9277686916212</v>
      </c>
      <c r="Z42" s="910">
        <f t="shared" si="13"/>
        <v>3744.4247312606794</v>
      </c>
      <c r="AA42" s="910">
        <f t="shared" si="13"/>
        <v>3743.150143129521</v>
      </c>
      <c r="AB42" s="910">
        <f t="shared" si="13"/>
        <v>3666.8454489834598</v>
      </c>
      <c r="AC42" s="910">
        <f t="shared" si="13"/>
        <v>3568.6144921450023</v>
      </c>
      <c r="AD42" s="910">
        <f t="shared" si="13"/>
        <v>3541.3479551911441</v>
      </c>
      <c r="AE42" s="910">
        <f t="shared" si="13"/>
        <v>3491.6259609837066</v>
      </c>
      <c r="AF42" s="910">
        <f t="shared" si="13"/>
        <v>3452.1469899278163</v>
      </c>
      <c r="AG42" s="910">
        <f t="shared" si="13"/>
        <v>3408.5213699850492</v>
      </c>
      <c r="AH42" s="910">
        <f t="shared" si="13"/>
        <v>3346.5862344999896</v>
      </c>
      <c r="AI42" s="910">
        <f t="shared" si="13"/>
        <v>3030.5920784783257</v>
      </c>
      <c r="AJ42" s="910">
        <f t="shared" si="13"/>
        <v>3017.5789769089715</v>
      </c>
      <c r="AK42" s="911">
        <f t="shared" si="13"/>
        <v>3092.2351642178573</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129.53548545960641</v>
      </c>
      <c r="P43" s="624">
        <f t="shared" si="9"/>
        <v>5.3432463217191212E-3</v>
      </c>
      <c r="Q43" s="341"/>
      <c r="R43" s="14"/>
      <c r="S43" s="369" t="s">
        <v>191</v>
      </c>
      <c r="T43" s="372"/>
      <c r="U43" s="359"/>
      <c r="V43" s="373"/>
      <c r="W43" s="360" t="s">
        <v>191</v>
      </c>
      <c r="X43" s="909">
        <f>VLOOKUP(年度マスタ!$K$4&amp;"_"&amp;X$33,データシート1!$A:$BT,MATCH("aa_"&amp;$S43,データシート1!$A$1:$BT$1,0),0)</f>
        <v>2183.4869838218378</v>
      </c>
      <c r="Y43" s="910">
        <f>VLOOKUP(年度マスタ!$K$4&amp;"_"&amp;Y$33,データシート1!$A:$BT,MATCH("aa_"&amp;$S43,データシート1!$A$1:$BT$1,0),0)</f>
        <v>2189.6653625464451</v>
      </c>
      <c r="Z43" s="910">
        <f>VLOOKUP(年度マスタ!$K$4&amp;"_"&amp;Z$33,データシート1!$A:$BT,MATCH("aa_"&amp;$S43,データシート1!$A$1:$BT$1,0),0)</f>
        <v>2169.8452727985596</v>
      </c>
      <c r="AA43" s="910">
        <f>VLOOKUP(年度マスタ!$K$4&amp;"_"&amp;AA$33,データシート1!$A:$BT,MATCH("aa_"&amp;$S43,データシート1!$A$1:$BT$1,0),0)</f>
        <v>2179.3792109796359</v>
      </c>
      <c r="AB43" s="910">
        <f>VLOOKUP(年度マスタ!$K$4&amp;"_"&amp;AB$33,データシート1!$A:$BT,MATCH("aa_"&amp;$S43,データシート1!$A$1:$BT$1,0),0)</f>
        <v>2113.7468433791296</v>
      </c>
      <c r="AC43" s="910">
        <f>VLOOKUP(年度マスタ!$K$4&amp;"_"&amp;AC$33,データシート1!$A:$BT,MATCH("aa_"&amp;$S43,データシート1!$A$1:$BT$1,0),0)</f>
        <v>2023.4762208761456</v>
      </c>
      <c r="AD43" s="910">
        <f>VLOOKUP(年度マスタ!$K$4&amp;"_"&amp;AD$33,データシート1!$A:$BT,MATCH("aa_"&amp;$S43,データシート1!$A$1:$BT$1,0),0)</f>
        <v>2012.1503209258019</v>
      </c>
      <c r="AE43" s="910">
        <f>VLOOKUP(年度マスタ!$K$4&amp;"_"&amp;AE$33,データシート1!$A:$BT,MATCH("aa_"&amp;$S43,データシート1!$A$1:$BT$1,0),0)</f>
        <v>2002.5491562424472</v>
      </c>
      <c r="AF43" s="910">
        <f>VLOOKUP(年度マスタ!$K$4&amp;"_"&amp;AF$33,データシート1!$A:$BT,MATCH("aa_"&amp;$S43,データシート1!$A$1:$BT$1,0),0)</f>
        <v>1982.8395824025217</v>
      </c>
      <c r="AG43" s="910">
        <f>VLOOKUP(年度マスタ!$K$4&amp;"_"&amp;AG$33,データシート1!$A:$BT,MATCH("aa_"&amp;$S43,データシート1!$A$1:$BT$1,0),0)</f>
        <v>1954.3942638240437</v>
      </c>
      <c r="AH43" s="910">
        <f>VLOOKUP(年度マスタ!$K$4&amp;"_"&amp;AH$33,データシート1!$A:$BT,MATCH("aa_"&amp;$S43,データシート1!$A$1:$BT$1,0),0)</f>
        <v>1905.8710529573161</v>
      </c>
      <c r="AI43" s="910">
        <f>VLOOKUP(年度マスタ!$K$4&amp;"_"&amp;AI$33,データシート1!$A:$BT,MATCH("aa_"&amp;$S43,データシート1!$A$1:$BT$1,0),0)</f>
        <v>1673.3068944741287</v>
      </c>
      <c r="AJ43" s="910">
        <f>VLOOKUP(年度マスタ!$K$4&amp;"_"&amp;AJ$33,データシート1!$A:$BT,MATCH("aa_"&amp;$S43,データシート1!$A$1:$BT$1,0),0)</f>
        <v>1623.4984276126536</v>
      </c>
      <c r="AK43" s="911">
        <f>VLOOKUP(年度マスタ!$K$4&amp;"_"&amp;AK$33,データシート1!$A:$BT,MATCH("aa_"&amp;$S43,データシート1!$A$1:$BT$1,0),0)</f>
        <v>1711.0505283289162</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1625.5747530111539</v>
      </c>
      <c r="Y44" s="910">
        <f>VLOOKUP(年度マスタ!$K$4&amp;"_"&amp;Y$33,データシート1!$A:$BT,MATCH("aa_"&amp;$S44,データシート1!$A$1:$BT$1,0),0)</f>
        <v>1638.2624061451761</v>
      </c>
      <c r="Z44" s="910">
        <f>VLOOKUP(年度マスタ!$K$4&amp;"_"&amp;Z$33,データシート1!$A:$BT,MATCH("aa_"&amp;$S44,データシート1!$A$1:$BT$1,0),0)</f>
        <v>1574.5794584621199</v>
      </c>
      <c r="AA44" s="910">
        <f>VLOOKUP(年度マスタ!$K$4&amp;"_"&amp;AA$33,データシート1!$A:$BT,MATCH("aa_"&amp;$S44,データシート1!$A$1:$BT$1,0),0)</f>
        <v>1563.7709321498851</v>
      </c>
      <c r="AB44" s="910">
        <f>VLOOKUP(年度マスタ!$K$4&amp;"_"&amp;AB$33,データシート1!$A:$BT,MATCH("aa_"&amp;$S44,データシート1!$A$1:$BT$1,0),0)</f>
        <v>1553.0986056043303</v>
      </c>
      <c r="AC44" s="910">
        <f>VLOOKUP(年度マスタ!$K$4&amp;"_"&amp;AC$33,データシート1!$A:$BT,MATCH("aa_"&amp;$S44,データシート1!$A$1:$BT$1,0),0)</f>
        <v>1545.1382712688569</v>
      </c>
      <c r="AD44" s="910">
        <f>VLOOKUP(年度マスタ!$K$4&amp;"_"&amp;AD$33,データシート1!$A:$BT,MATCH("aa_"&amp;$S44,データシート1!$A$1:$BT$1,0),0)</f>
        <v>1529.1976342653422</v>
      </c>
      <c r="AE44" s="910">
        <f>VLOOKUP(年度マスタ!$K$4&amp;"_"&amp;AE$33,データシート1!$A:$BT,MATCH("aa_"&amp;$S44,データシート1!$A$1:$BT$1,0),0)</f>
        <v>1489.0768047412594</v>
      </c>
      <c r="AF44" s="910">
        <f>VLOOKUP(年度マスタ!$K$4&amp;"_"&amp;AF$33,データシート1!$A:$BT,MATCH("aa_"&amp;$S44,データシート1!$A$1:$BT$1,0),0)</f>
        <v>1469.3074075252944</v>
      </c>
      <c r="AG44" s="910">
        <f>VLOOKUP(年度マスタ!$K$4&amp;"_"&amp;AG$33,データシート1!$A:$BT,MATCH("aa_"&amp;$S44,データシート1!$A$1:$BT$1,0),0)</f>
        <v>1454.1271061610055</v>
      </c>
      <c r="AH44" s="910">
        <f>VLOOKUP(年度マスタ!$K$4&amp;"_"&amp;AH$33,データシート1!$A:$BT,MATCH("aa_"&amp;$S44,データシート1!$A$1:$BT$1,0),0)</f>
        <v>1440.7151815426735</v>
      </c>
      <c r="AI44" s="910">
        <f>VLOOKUP(年度マスタ!$K$4&amp;"_"&amp;AI$33,データシート1!$A:$BT,MATCH("aa_"&amp;$S44,データシート1!$A$1:$BT$1,0),0)</f>
        <v>1357.2851840041969</v>
      </c>
      <c r="AJ44" s="910">
        <f>VLOOKUP(年度マスタ!$K$4&amp;"_"&amp;AJ$33,データシート1!$A:$BT,MATCH("aa_"&amp;$S44,データシート1!$A$1:$BT$1,0),0)</f>
        <v>1394.0805492963182</v>
      </c>
      <c r="AK44" s="911">
        <f>VLOOKUP(年度マスタ!$K$4&amp;"_"&amp;AK$33,データシート1!$A:$BT,MATCH("aa_"&amp;$S44,データシート1!$A$1:$BT$1,0),0)</f>
        <v>1381.1846358889411</v>
      </c>
      <c r="AL44" s="343"/>
      <c r="AW44" s="18" t="str">
        <f>AW47</f>
        <v>三重県</v>
      </c>
      <c r="AX44" s="1065">
        <f t="shared" si="14"/>
        <v>0.6065362442534229</v>
      </c>
      <c r="AY44" s="1065">
        <f t="shared" si="14"/>
        <v>0.11044133137223008</v>
      </c>
      <c r="AZ44" s="1065">
        <f t="shared" si="14"/>
        <v>0.10899552461196407</v>
      </c>
      <c r="BA44" s="1065">
        <f t="shared" si="14"/>
        <v>0.16432955213885278</v>
      </c>
      <c r="BB44" s="1065">
        <f t="shared" si="14"/>
        <v>9.6973476235299901E-3</v>
      </c>
      <c r="BC44" s="1065">
        <f>SUM(AX44:BB44)</f>
        <v>0.99999999999999989</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107.832798644267</v>
      </c>
      <c r="Y45" s="910">
        <f>VLOOKUP(年度マスタ!$K$4&amp;"_"&amp;Y$33,データシート1!$A:$BT,MATCH("aa_"&amp;$S45,データシート1!$A$1:$BT$1,0),0)</f>
        <v>112.20487949181199</v>
      </c>
      <c r="Z45" s="910">
        <f>VLOOKUP(年度マスタ!$K$4&amp;"_"&amp;Z$33,データシート1!$A:$BT,MATCH("aa_"&amp;$S45,データシート1!$A$1:$BT$1,0),0)</f>
        <v>129.02842136172501</v>
      </c>
      <c r="AA45" s="910">
        <f>VLOOKUP(年度マスタ!$K$4&amp;"_"&amp;AA$33,データシート1!$A:$BT,MATCH("aa_"&amp;$S45,データシート1!$A$1:$BT$1,0),0)</f>
        <v>142.70335344498699</v>
      </c>
      <c r="AB45" s="910">
        <f>VLOOKUP(年度マスタ!$K$4&amp;"_"&amp;AB$33,データシート1!$A:$BT,MATCH("aa_"&amp;$S45,データシート1!$A$1:$BT$1,0),0)</f>
        <v>144.565466823333</v>
      </c>
      <c r="AC45" s="910">
        <f>VLOOKUP(年度マスタ!$K$4&amp;"_"&amp;AC$33,データシート1!$A:$BT,MATCH("aa_"&amp;$S45,データシート1!$A$1:$BT$1,0),0)</f>
        <v>138.05277490780301</v>
      </c>
      <c r="AD45" s="910">
        <f>VLOOKUP(年度マスタ!$K$4&amp;"_"&amp;AD$33,データシート1!$A:$BT,MATCH("aa_"&amp;$S45,データシート1!$A$1:$BT$1,0),0)</f>
        <v>134.41205305824101</v>
      </c>
      <c r="AE45" s="910">
        <f>VLOOKUP(年度マスタ!$K$4&amp;"_"&amp;AE$33,データシート1!$A:$BT,MATCH("aa_"&amp;$S45,データシート1!$A$1:$BT$1,0),0)</f>
        <v>130.08674919122652</v>
      </c>
      <c r="AF45" s="910">
        <f>VLOOKUP(年度マスタ!$K$4&amp;"_"&amp;AF$33,データシート1!$A:$BT,MATCH("aa_"&amp;$S45,データシート1!$A$1:$BT$1,0),0)</f>
        <v>125.285604338732</v>
      </c>
      <c r="AG45" s="910">
        <f>VLOOKUP(年度マスタ!$K$4&amp;"_"&amp;AG$33,データシート1!$A:$BT,MATCH("aa_"&amp;$S45,データシート1!$A$1:$BT$1,0),0)</f>
        <v>115.64701367634601</v>
      </c>
      <c r="AH45" s="910">
        <f>VLOOKUP(年度マスタ!$K$4&amp;"_"&amp;AH$33,データシート1!$A:$BT,MATCH("aa_"&amp;$S45,データシート1!$A$1:$BT$1,0),0)</f>
        <v>111.933637111813</v>
      </c>
      <c r="AI45" s="910">
        <f>VLOOKUP(年度マスタ!$K$4&amp;"_"&amp;AI$33,データシート1!$A:$BT,MATCH("aa_"&amp;$S45,データシート1!$A$1:$BT$1,0),0)</f>
        <v>106.17387642494501</v>
      </c>
      <c r="AJ45" s="910">
        <f>VLOOKUP(年度マスタ!$K$4&amp;"_"&amp;AJ$33,データシート1!$A:$BT,MATCH("aa_"&amp;$S45,データシート1!$A$1:$BT$1,0),0)</f>
        <v>104.219118316986</v>
      </c>
      <c r="AK45" s="911">
        <f>VLOOKUP(年度マスタ!$K$4&amp;"_"&amp;AK$33,データシート1!$A:$BT,MATCH("aa_"&amp;$S45,データシート1!$A$1:$BT$1,0),0)</f>
        <v>104.34249834530382</v>
      </c>
      <c r="AL45" s="343"/>
      <c r="AW45" s="18" t="str">
        <f>AW48</f>
        <v>三重県</v>
      </c>
      <c r="AX45" s="1065">
        <f t="shared" ref="AX45:BB45" si="15">AX48/$BC48</f>
        <v>0.6065362442534229</v>
      </c>
      <c r="AY45" s="1065">
        <f t="shared" si="15"/>
        <v>0.11044133137223008</v>
      </c>
      <c r="AZ45" s="1065">
        <f t="shared" si="15"/>
        <v>0.10899552461196407</v>
      </c>
      <c r="BA45" s="1065">
        <f t="shared" si="15"/>
        <v>0.16432955213885278</v>
      </c>
      <c r="BB45" s="1065">
        <f t="shared" si="15"/>
        <v>9.6973476235299901E-3</v>
      </c>
      <c r="BC45" s="1065">
        <f t="shared" ref="BC45" si="16">SUM(AX45:BB45)</f>
        <v>0.99999999999999989</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144.9092822649703</v>
      </c>
      <c r="Y46" s="910">
        <f>VLOOKUP(年度マスタ!$K$4&amp;"_"&amp;Y$33,データシート1!$A:$BT,MATCH("aa_"&amp;$S46,データシート1!$A$1:$BT$1,0),0)</f>
        <v>151.80525513991421</v>
      </c>
      <c r="Z46" s="910">
        <f>VLOOKUP(年度マスタ!$K$4&amp;"_"&amp;Z$33,データシート1!$A:$BT,MATCH("aa_"&amp;$S46,データシート1!$A$1:$BT$1,0),0)</f>
        <v>149.46852746430221</v>
      </c>
      <c r="AA46" s="910">
        <f>VLOOKUP(年度マスタ!$K$4&amp;"_"&amp;AA$33,データシート1!$A:$BT,MATCH("aa_"&amp;$S46,データシート1!$A$1:$BT$1,0),0)</f>
        <v>161.4583208460449</v>
      </c>
      <c r="AB46" s="910">
        <f>VLOOKUP(年度マスタ!$K$4&amp;"_"&amp;AB$33,データシート1!$A:$BT,MATCH("aa_"&amp;$S46,データシート1!$A$1:$BT$1,0),0)</f>
        <v>160.56827179329159</v>
      </c>
      <c r="AC46" s="910">
        <f>VLOOKUP(年度マスタ!$K$4&amp;"_"&amp;AC$33,データシート1!$A:$BT,MATCH("aa_"&amp;$S46,データシート1!$A$1:$BT$1,0),0)</f>
        <v>162.9049898658142</v>
      </c>
      <c r="AD46" s="910">
        <f>VLOOKUP(年度マスタ!$K$4&amp;"_"&amp;AD$33,データシート1!$A:$BT,MATCH("aa_"&amp;$S46,データシート1!$A$1:$BT$1,0),0)</f>
        <v>159.77195657081981</v>
      </c>
      <c r="AE46" s="910">
        <f>VLOOKUP(年度マスタ!$K$4&amp;"_"&amp;AE$33,データシート1!$A:$BT,MATCH("aa_"&amp;$S46,データシート1!$A$1:$BT$1,0),0)</f>
        <v>163.65774414977716</v>
      </c>
      <c r="AF46" s="910">
        <f>VLOOKUP(年度マスタ!$K$4&amp;"_"&amp;AF$33,データシート1!$A:$BT,MATCH("aa_"&amp;$S46,データシート1!$A$1:$BT$1,0),0)</f>
        <v>155.99643321712182</v>
      </c>
      <c r="AG46" s="910">
        <f>VLOOKUP(年度マスタ!$K$4&amp;"_"&amp;AG$33,データシート1!$A:$BT,MATCH("aa_"&amp;$S46,データシート1!$A$1:$BT$1,0),0)</f>
        <v>161.4778399360595</v>
      </c>
      <c r="AH46" s="910">
        <f>VLOOKUP(年度マスタ!$K$4&amp;"_"&amp;AH$33,データシート1!$A:$BT,MATCH("aa_"&amp;$S46,データシート1!$A$1:$BT$1,0),0)</f>
        <v>158.97987239494813</v>
      </c>
      <c r="AI46" s="910">
        <f>VLOOKUP(年度マスタ!$K$4&amp;"_"&amp;AI$33,データシート1!$A:$BT,MATCH("aa_"&amp;$S46,データシート1!$A$1:$BT$1,0),0)</f>
        <v>143.75159107859793</v>
      </c>
      <c r="AJ46" s="910">
        <f>VLOOKUP(年度マスタ!$K$4&amp;"_"&amp;AJ$33,データシート1!$A:$BT,MATCH("aa_"&amp;$S46,データシート1!$A$1:$BT$1,0),0)</f>
        <v>152.39935660589532</v>
      </c>
      <c r="AK46" s="911">
        <f>VLOOKUP(年度マスタ!$K$4&amp;"_"&amp;AK$33,データシート1!$A:$BT,MATCH("aa_"&amp;$S46,データシート1!$A$1:$BT$1,0),0)</f>
        <v>157.20269677408612</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117.77678704592</v>
      </c>
      <c r="Y47" s="913">
        <f>VLOOKUP(年度マスタ!$K$4&amp;"_"&amp;Y$33,データシート1!$A:$BT,MATCH("aa_"&amp;$S47,データシート1!$A$1:$BT$1,0),0)</f>
        <v>127.99869688404</v>
      </c>
      <c r="Z47" s="913">
        <f>VLOOKUP(年度マスタ!$K$4&amp;"_"&amp;Z$33,データシート1!$A:$BT,MATCH("aa_"&amp;$S47,データシート1!$A$1:$BT$1,0),0)</f>
        <v>132.97807339631899</v>
      </c>
      <c r="AA47" s="913">
        <f>VLOOKUP(年度マスタ!$K$4&amp;"_"&amp;AA$33,データシート1!$A:$BT,MATCH("aa_"&amp;$S47,データシート1!$A$1:$BT$1,0),0)</f>
        <v>131.62861455873499</v>
      </c>
      <c r="AB47" s="913">
        <f>VLOOKUP(年度マスタ!$K$4&amp;"_"&amp;AB$33,データシート1!$A:$BT,MATCH("aa_"&amp;$S47,データシート1!$A$1:$BT$1,0),0)</f>
        <v>129.53548545960641</v>
      </c>
      <c r="AC47" s="913">
        <f>VLOOKUP(年度マスタ!$K$4&amp;"_"&amp;AC$33,データシート1!$A:$BT,MATCH("aa_"&amp;$S47,データシート1!$A$1:$BT$1,0),0)</f>
        <v>153.54980465902139</v>
      </c>
      <c r="AD47" s="913">
        <f>VLOOKUP(年度マスタ!$K$4&amp;"_"&amp;AD$33,データシート1!$A:$BT,MATCH("aa_"&amp;$S47,データシート1!$A$1:$BT$1,0),0)</f>
        <v>150.43277819776341</v>
      </c>
      <c r="AE47" s="913">
        <f>VLOOKUP(年度マスタ!$K$4&amp;"_"&amp;AE$33,データシート1!$A:$BT,MATCH("aa_"&amp;$S47,データシート1!$A$1:$BT$1,0),0)</f>
        <v>165.68915444505498</v>
      </c>
      <c r="AF47" s="913">
        <f>VLOOKUP(年度マスタ!$K$4&amp;"_"&amp;AF$33,データシート1!$A:$BT,MATCH("aa_"&amp;$S47,データシート1!$A$1:$BT$1,0),0)</f>
        <v>168.14114522725762</v>
      </c>
      <c r="AG47" s="913">
        <f>VLOOKUP(年度マスタ!$K$4&amp;"_"&amp;AG$33,データシート1!$A:$BT,MATCH("aa_"&amp;$S47,データシート1!$A$1:$BT$1,0),0)</f>
        <v>169.53029478879151</v>
      </c>
      <c r="AH47" s="913">
        <f>VLOOKUP(年度マスタ!$K$4&amp;"_"&amp;AH$33,データシート1!$A:$BT,MATCH("aa_"&amp;$S47,データシート1!$A$1:$BT$1,0),0)</f>
        <v>184.18470450306961</v>
      </c>
      <c r="AI47" s="913">
        <f>VLOOKUP(年度マスタ!$K$4&amp;"_"&amp;AI$33,データシート1!$A:$BT,MATCH("aa_"&amp;$S47,データシート1!$A$1:$BT$1,0),0)</f>
        <v>186.09808314221908</v>
      </c>
      <c r="AJ47" s="913">
        <f>VLOOKUP(年度マスタ!$K$4&amp;"_"&amp;AJ$33,データシート1!$A:$BT,MATCH("aa_"&amp;$S47,データシート1!$A$1:$BT$1,0),0)</f>
        <v>186.49509342345476</v>
      </c>
      <c r="AK47" s="914">
        <f>VLOOKUP(年度マスタ!$K$4&amp;"_"&amp;AK$33,データシート1!$A:$BT,MATCH("aa_"&amp;$S47,データシート1!$A$1:$BT$1,0),0)</f>
        <v>197.91190065424138</v>
      </c>
      <c r="AL47" s="343"/>
      <c r="AW47" s="18" t="str">
        <f>年度マスタ!I4</f>
        <v>三重県</v>
      </c>
      <c r="AX47" s="1066">
        <f>SUM(AY38:BA38)</f>
        <v>12378.718962761424</v>
      </c>
      <c r="AY47" s="1066">
        <f t="shared" si="17"/>
        <v>2253.9827024068686</v>
      </c>
      <c r="AZ47" s="1066">
        <f t="shared" si="17"/>
        <v>2224.4754211366076</v>
      </c>
      <c r="BA47" s="1066">
        <f>SUM(BD38:BG38)</f>
        <v>3353.7803593372473</v>
      </c>
      <c r="BB47" s="1066">
        <f>BH38</f>
        <v>197.91190065424138</v>
      </c>
      <c r="BC47" s="1066">
        <f>SUM(AX47:BB47)</f>
        <v>20408.869346296393</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三重県</v>
      </c>
      <c r="AX48" s="1066">
        <f>SUM(AY39:BA39)</f>
        <v>12378.718962761424</v>
      </c>
      <c r="AY48" s="1066">
        <f>BB39</f>
        <v>2253.9827024068686</v>
      </c>
      <c r="AZ48" s="1066">
        <f>BC39</f>
        <v>2224.4754211366076</v>
      </c>
      <c r="BA48" s="1066">
        <f>SUM(BD39:BG39)</f>
        <v>3353.7803593372473</v>
      </c>
      <c r="BB48" s="1066">
        <f>BH39</f>
        <v>197.91190065424138</v>
      </c>
      <c r="BC48" s="1066">
        <f>SUM(AX48:BB48)</f>
        <v>20408.869346296393</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20408.869346296393</v>
      </c>
      <c r="P51" s="464">
        <f>P52+P56+P57+P58+P64</f>
        <v>0.99999999999999989</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12378.718962761424</v>
      </c>
      <c r="P52" s="465">
        <f t="shared" ref="P52:P64" si="18">O52/$O$51</f>
        <v>0.6065362442534229</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11934.416230145463</v>
      </c>
      <c r="P53" s="466">
        <f t="shared" si="18"/>
        <v>0.58476616355580757</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114.55004473711983</v>
      </c>
      <c r="P54" s="466">
        <f t="shared" si="18"/>
        <v>5.6127580020941866E-3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329.75268787884153</v>
      </c>
      <c r="P55" s="466">
        <f t="shared" si="18"/>
        <v>1.6157322695521194E-2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2253.9827024068686</v>
      </c>
      <c r="P56" s="465">
        <f t="shared" si="18"/>
        <v>0.11044133137223008</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2224.4754211366076</v>
      </c>
      <c r="P57" s="465">
        <f t="shared" si="18"/>
        <v>0.10899552461196407</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3353.7803593372473</v>
      </c>
      <c r="P58" s="465">
        <f t="shared" si="18"/>
        <v>0.16432955213885278</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3092.2351642178573</v>
      </c>
      <c r="P59" s="466">
        <f t="shared" si="18"/>
        <v>0.15151428096035152</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1711.0505283289162</v>
      </c>
      <c r="P60" s="466">
        <f t="shared" si="18"/>
        <v>8.3838575243729577E-2</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1381.1846358889411</v>
      </c>
      <c r="P61" s="466">
        <f t="shared" si="18"/>
        <v>6.7675705716621945E-2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104.34249834530382</v>
      </c>
      <c r="P62" s="466">
        <f t="shared" si="18"/>
        <v>5.1126055331545796E-3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157.20269677408612</v>
      </c>
      <c r="P63" s="466">
        <f t="shared" si="18"/>
        <v>7.7026656453466772E-3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197.91190065424138</v>
      </c>
      <c r="P64" s="624">
        <f t="shared" si="18"/>
        <v>9.6973476235299901E-3</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三重県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93745.843399999998</v>
      </c>
      <c r="AI7" s="85">
        <f>VLOOKUP(年度マスタ!$K$4&amp;"_"&amp;$AG7,データシート1!$A:$BT,MATCH("ab_"&amp;AI$2,データシート1!$A$1:$BT$1,0),0)</f>
        <v>59747</v>
      </c>
      <c r="AJ7" s="85">
        <f>VLOOKUP(年度マスタ!$K$4&amp;"_"&amp;$AG7,データシート1!$A:$BT,MATCH("ab_"&amp;AJ$2,データシート1!$A$1:$BT$1,0),0)</f>
        <v>7683</v>
      </c>
      <c r="AK7" s="85">
        <f>VLOOKUP(年度マスタ!$K$4&amp;"_"&amp;$AG7,データシート1!$A:$BT,MATCH("ab_"&amp;AK$2,データシート1!$A$1:$BT$1,0),0)</f>
        <v>615869</v>
      </c>
      <c r="AL7" s="85">
        <f>VLOOKUP(年度マスタ!$K$4&amp;"_"&amp;$AG7,データシート1!$A:$BT,MATCH("ab_"&amp;AL$2,データシート1!$A$1:$BT$1,0),0)</f>
        <v>724893</v>
      </c>
      <c r="AM7" s="85">
        <f>VLOOKUP(年度マスタ!$K$4&amp;"_"&amp;$AG7,データシート1!$A:$BT,MATCH("ab_"&amp;AM$2,データシート1!$A$1:$BT$1,0),0)</f>
        <v>1103806</v>
      </c>
      <c r="AN7" s="85">
        <f>VLOOKUP(年度マスタ!$K$4&amp;"_"&amp;$AG7,データシート1!$A:$BT,MATCH("ab_"&amp;AN$2,データシート1!$A$1:$BT$1,0),0)</f>
        <v>327179</v>
      </c>
      <c r="AO7" s="85">
        <f>VLOOKUP(年度マスタ!$K$4&amp;"_"&amp;$AG7,データシート1!$A:$BT,MATCH("ab_"&amp;AO$2,データシート1!$A$1:$BT$1,0),0)</f>
        <v>1849703</v>
      </c>
      <c r="AP7" s="85">
        <f>VLOOKUP(年度マスタ!$K$4&amp;"_"&amp;$AG7,データシート1!$A:$BT,MATCH("ab_"&amp;AP$2,データシート1!$A$1:$BT$1,0),0)</f>
        <v>26702965</v>
      </c>
      <c r="AQ7" s="964">
        <f>VLOOKUP(年度マスタ!$K$4&amp;"_"&amp;$AG7,データシート1!$A:$BT,MATCH("ab_"&amp;AQ$2,データシート1!$A$1:$BT$1,0),0)</f>
        <v>117.77678704592</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97647.336500000005</v>
      </c>
      <c r="AI8" s="85">
        <f>VLOOKUP(年度マスタ!$K$4&amp;"_"&amp;$AG8,データシート1!$A:$BT,MATCH("ab_"&amp;AI$2,データシート1!$A$1:$BT$1,0),0)</f>
        <v>59747</v>
      </c>
      <c r="AJ8" s="85">
        <f>VLOOKUP(年度マスタ!$K$4&amp;"_"&amp;$AG8,データシート1!$A:$BT,MATCH("ab_"&amp;AJ$2,データシート1!$A$1:$BT$1,0),0)</f>
        <v>7683</v>
      </c>
      <c r="AK8" s="85">
        <f>VLOOKUP(年度マスタ!$K$4&amp;"_"&amp;$AG8,データシート1!$A:$BT,MATCH("ab_"&amp;AK$2,データシート1!$A$1:$BT$1,0),0)</f>
        <v>615869</v>
      </c>
      <c r="AL8" s="85">
        <f>VLOOKUP(年度マスタ!$K$4&amp;"_"&amp;$AG8,データシート1!$A:$BT,MATCH("ab_"&amp;AL$2,データシート1!$A$1:$BT$1,0),0)</f>
        <v>730515</v>
      </c>
      <c r="AM8" s="85">
        <f>VLOOKUP(年度マスタ!$K$4&amp;"_"&amp;$AG8,データシート1!$A:$BT,MATCH("ab_"&amp;AM$2,データシート1!$A$1:$BT$1,0),0)</f>
        <v>1112073</v>
      </c>
      <c r="AN8" s="85">
        <f>VLOOKUP(年度マスタ!$K$4&amp;"_"&amp;$AG8,データシート1!$A:$BT,MATCH("ab_"&amp;AN$2,データシート1!$A$1:$BT$1,0),0)</f>
        <v>321498</v>
      </c>
      <c r="AO8" s="85">
        <f>VLOOKUP(年度マスタ!$K$4&amp;"_"&amp;$AG8,データシート1!$A:$BT,MATCH("ab_"&amp;AO$2,データシート1!$A$1:$BT$1,0),0)</f>
        <v>1844293</v>
      </c>
      <c r="AP8" s="85">
        <f>VLOOKUP(年度マスタ!$K$4&amp;"_"&amp;$AG8,データシート1!$A:$BT,MATCH("ab_"&amp;AP$2,データシート1!$A$1:$BT$1,0),0)</f>
        <v>26509534</v>
      </c>
      <c r="AQ8" s="964">
        <f>VLOOKUP(年度マスタ!$K$4&amp;"_"&amp;$AG8,データシート1!$A:$BT,MATCH("ab_"&amp;AQ$2,データシート1!$A$1:$BT$1,0),0)</f>
        <v>127.99869688404</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94157.205400000006</v>
      </c>
      <c r="AI9" s="85">
        <f>VLOOKUP(年度マスタ!$K$4&amp;"_"&amp;$AG9,データシート1!$A:$BT,MATCH("ab_"&amp;AI$2,データシート1!$A$1:$BT$1,0),0)</f>
        <v>59747</v>
      </c>
      <c r="AJ9" s="85">
        <f>VLOOKUP(年度マスタ!$K$4&amp;"_"&amp;$AG9,データシート1!$A:$BT,MATCH("ab_"&amp;AJ$2,データシート1!$A$1:$BT$1,0),0)</f>
        <v>7683</v>
      </c>
      <c r="AK9" s="85">
        <f>VLOOKUP(年度マスタ!$K$4&amp;"_"&amp;$AG9,データシート1!$A:$BT,MATCH("ab_"&amp;AK$2,データシート1!$A$1:$BT$1,0),0)</f>
        <v>615869</v>
      </c>
      <c r="AL9" s="85">
        <f>VLOOKUP(年度マスタ!$K$4&amp;"_"&amp;$AG9,データシート1!$A:$BT,MATCH("ab_"&amp;AL$2,データシート1!$A$1:$BT$1,0),0)</f>
        <v>727521</v>
      </c>
      <c r="AM9" s="85">
        <f>VLOOKUP(年度マスタ!$K$4&amp;"_"&amp;$AG9,データシート1!$A:$BT,MATCH("ab_"&amp;AM$2,データシート1!$A$1:$BT$1,0),0)</f>
        <v>1125948</v>
      </c>
      <c r="AN9" s="85">
        <f>VLOOKUP(年度マスタ!$K$4&amp;"_"&amp;$AG9,データシート1!$A:$BT,MATCH("ab_"&amp;AN$2,データシート1!$A$1:$BT$1,0),0)</f>
        <v>318196</v>
      </c>
      <c r="AO9" s="85">
        <f>VLOOKUP(年度マスタ!$K$4&amp;"_"&amp;$AG9,データシート1!$A:$BT,MATCH("ab_"&amp;AO$2,データシート1!$A$1:$BT$1,0),0)</f>
        <v>1838613</v>
      </c>
      <c r="AP9" s="85">
        <f>VLOOKUP(年度マスタ!$K$4&amp;"_"&amp;$AG9,データシート1!$A:$BT,MATCH("ab_"&amp;AP$2,データシート1!$A$1:$BT$1,0),0)</f>
        <v>26058306</v>
      </c>
      <c r="AQ9" s="964">
        <f>VLOOKUP(年度マスタ!$K$4&amp;"_"&amp;$AG9,データシート1!$A:$BT,MATCH("ab_"&amp;AQ$2,データシート1!$A$1:$BT$1,0),0)</f>
        <v>132.97807339631899</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101369.69289999999</v>
      </c>
      <c r="AI10" s="85">
        <f>VLOOKUP(年度マスタ!$K$4&amp;"_"&amp;$AG10,データシート1!$A:$BT,MATCH("ab_"&amp;AI$2,データシート1!$A$1:$BT$1,0),0)</f>
        <v>59747</v>
      </c>
      <c r="AJ10" s="85">
        <f>VLOOKUP(年度マスタ!$K$4&amp;"_"&amp;$AG10,データシート1!$A:$BT,MATCH("ab_"&amp;AJ$2,データシート1!$A$1:$BT$1,0),0)</f>
        <v>7683</v>
      </c>
      <c r="AK10" s="85">
        <f>VLOOKUP(年度マスタ!$K$4&amp;"_"&amp;$AG10,データシート1!$A:$BT,MATCH("ab_"&amp;AK$2,データシート1!$A$1:$BT$1,0),0)</f>
        <v>615869</v>
      </c>
      <c r="AL10" s="85">
        <f>VLOOKUP(年度マスタ!$K$4&amp;"_"&amp;$AG10,データシート1!$A:$BT,MATCH("ab_"&amp;AL$2,データシート1!$A$1:$BT$1,0),0)</f>
        <v>763846</v>
      </c>
      <c r="AM10" s="85">
        <f>VLOOKUP(年度マスタ!$K$4&amp;"_"&amp;$AG10,データシート1!$A:$BT,MATCH("ab_"&amp;AM$2,データシート1!$A$1:$BT$1,0),0)</f>
        <v>1139865</v>
      </c>
      <c r="AN10" s="85">
        <f>VLOOKUP(年度マスタ!$K$4&amp;"_"&amp;$AG10,データシート1!$A:$BT,MATCH("ab_"&amp;AN$2,データシート1!$A$1:$BT$1,0),0)</f>
        <v>314224</v>
      </c>
      <c r="AO10" s="85">
        <f>VLOOKUP(年度マスタ!$K$4&amp;"_"&amp;$AG10,データシート1!$A:$BT,MATCH("ab_"&amp;AO$2,データシート1!$A$1:$BT$1,0),0)</f>
        <v>1871619</v>
      </c>
      <c r="AP10" s="85">
        <f>VLOOKUP(年度マスタ!$K$4&amp;"_"&amp;$AG10,データシート1!$A:$BT,MATCH("ab_"&amp;AP$2,データシート1!$A$1:$BT$1,0),0)</f>
        <v>27419532</v>
      </c>
      <c r="AQ10" s="964">
        <f>VLOOKUP(年度マスタ!$K$4&amp;"_"&amp;$AG10,データシート1!$A:$BT,MATCH("ab_"&amp;AQ$2,データシート1!$A$1:$BT$1,0),0)</f>
        <v>131.62861455873499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104092.4881</v>
      </c>
      <c r="AI11" s="85">
        <f>VLOOKUP(年度マスタ!$K$4&amp;"_"&amp;$AG11,データシート1!$A:$BT,MATCH("ab_"&amp;AI$2,データシート1!$A$1:$BT$1,0),0)</f>
        <v>59747</v>
      </c>
      <c r="AJ11" s="85">
        <f>VLOOKUP(年度マスタ!$K$4&amp;"_"&amp;$AG11,データシート1!$A:$BT,MATCH("ab_"&amp;AJ$2,データシート1!$A$1:$BT$1,0),0)</f>
        <v>7683</v>
      </c>
      <c r="AK11" s="85">
        <f>VLOOKUP(年度マスタ!$K$4&amp;"_"&amp;$AG11,データシート1!$A:$BT,MATCH("ab_"&amp;AK$2,データシート1!$A$1:$BT$1,0),0)</f>
        <v>615869</v>
      </c>
      <c r="AL11" s="85">
        <f>VLOOKUP(年度マスタ!$K$4&amp;"_"&amp;$AG11,データシート1!$A:$BT,MATCH("ab_"&amp;AL$2,データシート1!$A$1:$BT$1,0),0)</f>
        <v>768510</v>
      </c>
      <c r="AM11" s="85">
        <f>VLOOKUP(年度マスタ!$K$4&amp;"_"&amp;$AG11,データシート1!$A:$BT,MATCH("ab_"&amp;AM$2,データシート1!$A$1:$BT$1,0),0)</f>
        <v>1154898</v>
      </c>
      <c r="AN11" s="85">
        <f>VLOOKUP(年度マスタ!$K$4&amp;"_"&amp;$AG11,データシート1!$A:$BT,MATCH("ab_"&amp;AN$2,データシート1!$A$1:$BT$1,0),0)</f>
        <v>310908</v>
      </c>
      <c r="AO11" s="85">
        <f>VLOOKUP(年度マスタ!$K$4&amp;"_"&amp;$AG11,データシート1!$A:$BT,MATCH("ab_"&amp;AO$2,データシート1!$A$1:$BT$1,0),0)</f>
        <v>1868860</v>
      </c>
      <c r="AP11" s="85">
        <f>VLOOKUP(年度マスタ!$K$4&amp;"_"&amp;$AG11,データシート1!$A:$BT,MATCH("ab_"&amp;AP$2,データシート1!$A$1:$BT$1,0),0)</f>
        <v>26617693</v>
      </c>
      <c r="AQ11" s="964">
        <f>VLOOKUP(年度マスタ!$K$4&amp;"_"&amp;$AG11,データシート1!$A:$BT,MATCH("ab_"&amp;AQ$2,データシート1!$A$1:$BT$1,0),0)</f>
        <v>129.53548545960641</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105427.10129999999</v>
      </c>
      <c r="AI12" s="85">
        <f>VLOOKUP(年度マスタ!$K$4&amp;"_"&amp;$AG12,データシート1!$A:$BT,MATCH("ab_"&amp;AI$2,データシート1!$A$1:$BT$1,0),0)</f>
        <v>48408</v>
      </c>
      <c r="AJ12" s="85">
        <f>VLOOKUP(年度マスタ!$K$4&amp;"_"&amp;$AG12,データシート1!$A:$BT,MATCH("ab_"&amp;AJ$2,データシート1!$A$1:$BT$1,0),0)</f>
        <v>7068</v>
      </c>
      <c r="AK12" s="85">
        <f>VLOOKUP(年度マスタ!$K$4&amp;"_"&amp;$AG12,データシート1!$A:$BT,MATCH("ab_"&amp;AK$2,データシート1!$A$1:$BT$1,0),0)</f>
        <v>610352</v>
      </c>
      <c r="AL12" s="85">
        <f>VLOOKUP(年度マスタ!$K$4&amp;"_"&amp;$AG12,データシート1!$A:$BT,MATCH("ab_"&amp;AL$2,データシート1!$A$1:$BT$1,0),0)</f>
        <v>773416</v>
      </c>
      <c r="AM12" s="85">
        <f>VLOOKUP(年度マスタ!$K$4&amp;"_"&amp;$AG12,データシート1!$A:$BT,MATCH("ab_"&amp;AM$2,データシート1!$A$1:$BT$1,0),0)</f>
        <v>1164418</v>
      </c>
      <c r="AN12" s="85">
        <f>VLOOKUP(年度マスタ!$K$4&amp;"_"&amp;$AG12,データシート1!$A:$BT,MATCH("ab_"&amp;AN$2,データシート1!$A$1:$BT$1,0),0)</f>
        <v>307715</v>
      </c>
      <c r="AO12" s="85">
        <f>VLOOKUP(年度マスタ!$K$4&amp;"_"&amp;$AG12,データシート1!$A:$BT,MATCH("ab_"&amp;AO$2,データシート1!$A$1:$BT$1,0),0)</f>
        <v>1860113</v>
      </c>
      <c r="AP12" s="85">
        <f>VLOOKUP(年度マスタ!$K$4&amp;"_"&amp;$AG12,データシート1!$A:$BT,MATCH("ab_"&amp;AP$2,データシート1!$A$1:$BT$1,0),0)</f>
        <v>27089969</v>
      </c>
      <c r="AQ12" s="964">
        <f>VLOOKUP(年度マスタ!$K$4&amp;"_"&amp;$AG12,データシート1!$A:$BT,MATCH("ab_"&amp;AQ$2,データシート1!$A$1:$BT$1,0),0)</f>
        <v>153.54980465902139</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108985.5588</v>
      </c>
      <c r="AI13" s="85">
        <f>VLOOKUP(年度マスタ!$K$4&amp;"_"&amp;$AG13,データシート1!$A:$BT,MATCH("ab_"&amp;AI$2,データシート1!$A$1:$BT$1,0),0)</f>
        <v>48408</v>
      </c>
      <c r="AJ13" s="85">
        <f>VLOOKUP(年度マスタ!$K$4&amp;"_"&amp;$AG13,データシート1!$A:$BT,MATCH("ab_"&amp;AJ$2,データシート1!$A$1:$BT$1,0),0)</f>
        <v>7068</v>
      </c>
      <c r="AK13" s="85">
        <f>VLOOKUP(年度マスタ!$K$4&amp;"_"&amp;$AG13,データシート1!$A:$BT,MATCH("ab_"&amp;AK$2,データシート1!$A$1:$BT$1,0),0)</f>
        <v>610352</v>
      </c>
      <c r="AL13" s="85">
        <f>VLOOKUP(年度マスタ!$K$4&amp;"_"&amp;$AG13,データシート1!$A:$BT,MATCH("ab_"&amp;AL$2,データシート1!$A$1:$BT$1,0),0)</f>
        <v>777756</v>
      </c>
      <c r="AM13" s="85">
        <f>VLOOKUP(年度マスタ!$K$4&amp;"_"&amp;$AG13,データシート1!$A:$BT,MATCH("ab_"&amp;AM$2,データシート1!$A$1:$BT$1,0),0)</f>
        <v>1169044</v>
      </c>
      <c r="AN13" s="85">
        <f>VLOOKUP(年度マスタ!$K$4&amp;"_"&amp;$AG13,データシート1!$A:$BT,MATCH("ab_"&amp;AN$2,データシート1!$A$1:$BT$1,0),0)</f>
        <v>304300</v>
      </c>
      <c r="AO13" s="85">
        <f>VLOOKUP(年度マスタ!$K$4&amp;"_"&amp;$AG13,データシート1!$A:$BT,MATCH("ab_"&amp;AO$2,データシート1!$A$1:$BT$1,0),0)</f>
        <v>1850028</v>
      </c>
      <c r="AP13" s="85">
        <f>VLOOKUP(年度マスタ!$K$4&amp;"_"&amp;$AG13,データシート1!$A:$BT,MATCH("ab_"&amp;AP$2,データシート1!$A$1:$BT$1,0),0)</f>
        <v>27310409</v>
      </c>
      <c r="AQ13" s="964">
        <f>VLOOKUP(年度マスタ!$K$4&amp;"_"&amp;$AG13,データシート1!$A:$BT,MATCH("ab_"&amp;AQ$2,データシート1!$A$1:$BT$1,0),0)</f>
        <v>150.43277819776341</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98954.779200000004</v>
      </c>
      <c r="AI14" s="85">
        <f>VLOOKUP(年度マスタ!$K$4&amp;"_"&amp;$AG14,データシート1!$A:$BT,MATCH("ab_"&amp;AI$2,データシート1!$A$1:$BT$1,0),0)</f>
        <v>48408</v>
      </c>
      <c r="AJ14" s="85">
        <f>VLOOKUP(年度マスタ!$K$4&amp;"_"&amp;$AG14,データシート1!$A:$BT,MATCH("ab_"&amp;AJ$2,データシート1!$A$1:$BT$1,0),0)</f>
        <v>7068</v>
      </c>
      <c r="AK14" s="85">
        <f>VLOOKUP(年度マスタ!$K$4&amp;"_"&amp;$AG14,データシート1!$A:$BT,MATCH("ab_"&amp;AK$2,データシート1!$A$1:$BT$1,0),0)</f>
        <v>610352</v>
      </c>
      <c r="AL14" s="85">
        <f>VLOOKUP(年度マスタ!$K$4&amp;"_"&amp;$AG14,データシート1!$A:$BT,MATCH("ab_"&amp;AL$2,データシート1!$A$1:$BT$1,0),0)</f>
        <v>782840</v>
      </c>
      <c r="AM14" s="85">
        <f>VLOOKUP(年度マスタ!$K$4&amp;"_"&amp;$AG14,データシート1!$A:$BT,MATCH("ab_"&amp;AM$2,データシート1!$A$1:$BT$1,0),0)</f>
        <v>1177768</v>
      </c>
      <c r="AN14" s="85">
        <f>VLOOKUP(年度マスタ!$K$4&amp;"_"&amp;$AG14,データシート1!$A:$BT,MATCH("ab_"&amp;AN$2,データシート1!$A$1:$BT$1,0),0)</f>
        <v>306475</v>
      </c>
      <c r="AO14" s="85">
        <f>VLOOKUP(年度マスタ!$K$4&amp;"_"&amp;$AG14,データシート1!$A:$BT,MATCH("ab_"&amp;AO$2,データシート1!$A$1:$BT$1,0),0)</f>
        <v>1841753</v>
      </c>
      <c r="AP14" s="85">
        <f>VLOOKUP(年度マスタ!$K$4&amp;"_"&amp;$AG14,データシート1!$A:$BT,MATCH("ab_"&amp;AP$2,データシート1!$A$1:$BT$1,0),0)</f>
        <v>27951131.739042789</v>
      </c>
      <c r="AQ14" s="964">
        <f>VLOOKUP(年度マスタ!$K$4&amp;"_"&amp;$AG14,データシート1!$A:$BT,MATCH("ab_"&amp;AQ$2,データシート1!$A$1:$BT$1,0),0)</f>
        <v>165.68915444505501</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105034.3774</v>
      </c>
      <c r="AI15" s="85">
        <f>VLOOKUP(年度マスタ!$K$4&amp;"_"&amp;$AG15,データシート1!$A:$BT,MATCH("ab_"&amp;AI$2,データシート1!$A$1:$BT$1,0),0)</f>
        <v>48408</v>
      </c>
      <c r="AJ15" s="85">
        <f>VLOOKUP(年度マスタ!$K$4&amp;"_"&amp;$AG15,データシート1!$A:$BT,MATCH("ab_"&amp;AJ$2,データシート1!$A$1:$BT$1,0),0)</f>
        <v>7068</v>
      </c>
      <c r="AK15" s="85">
        <f>VLOOKUP(年度マスタ!$K$4&amp;"_"&amp;$AG15,データシート1!$A:$BT,MATCH("ab_"&amp;AK$2,データシート1!$A$1:$BT$1,0),0)</f>
        <v>610352</v>
      </c>
      <c r="AL15" s="85">
        <f>VLOOKUP(年度マスタ!$K$4&amp;"_"&amp;$AG15,データシート1!$A:$BT,MATCH("ab_"&amp;AL$2,データシート1!$A$1:$BT$1,0),0)</f>
        <v>789961</v>
      </c>
      <c r="AM15" s="85">
        <f>VLOOKUP(年度マスタ!$K$4&amp;"_"&amp;$AG15,データシート1!$A:$BT,MATCH("ab_"&amp;AM$2,データシート1!$A$1:$BT$1,0),0)</f>
        <v>1185521</v>
      </c>
      <c r="AN15" s="85">
        <f>VLOOKUP(年度マスタ!$K$4&amp;"_"&amp;$AG15,データシート1!$A:$BT,MATCH("ab_"&amp;AN$2,データシート1!$A$1:$BT$1,0),0)</f>
        <v>304334</v>
      </c>
      <c r="AO15" s="85">
        <f>VLOOKUP(年度マスタ!$K$4&amp;"_"&amp;$AG15,データシート1!$A:$BT,MATCH("ab_"&amp;AO$2,データシート1!$A$1:$BT$1,0),0)</f>
        <v>1834269</v>
      </c>
      <c r="AP15" s="85">
        <f>VLOOKUP(年度マスタ!$K$4&amp;"_"&amp;$AG15,データシート1!$A:$BT,MATCH("ab_"&amp;AP$2,データシート1!$A$1:$BT$1,0),0)</f>
        <v>27171300.999999989</v>
      </c>
      <c r="AQ15" s="964">
        <f>VLOOKUP(年度マスタ!$K$4&amp;"_"&amp;$AG15,データシート1!$A:$BT,MATCH("ab_"&amp;AQ$2,データシート1!$A$1:$BT$1,0),0)</f>
        <v>168.1411452272576</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112079.10649999999</v>
      </c>
      <c r="AI16" s="85">
        <f>VLOOKUP(年度マスタ!$K$4&amp;"_"&amp;$AG16,データシート1!$A:$BT,MATCH("ab_"&amp;AI$2,データシート1!$A$1:$BT$1,0),0)</f>
        <v>48408</v>
      </c>
      <c r="AJ16" s="85">
        <f>VLOOKUP(年度マスタ!$K$4&amp;"_"&amp;$AG16,データシート1!$A:$BT,MATCH("ab_"&amp;AJ$2,データシート1!$A$1:$BT$1,0),0)</f>
        <v>7068</v>
      </c>
      <c r="AK16" s="85">
        <f>VLOOKUP(年度マスタ!$K$4&amp;"_"&amp;$AG16,データシート1!$A:$BT,MATCH("ab_"&amp;AK$2,データシート1!$A$1:$BT$1,0),0)</f>
        <v>610352</v>
      </c>
      <c r="AL16" s="85">
        <f>VLOOKUP(年度マスタ!$K$4&amp;"_"&amp;$AG16,データシート1!$A:$BT,MATCH("ab_"&amp;AL$2,データシート1!$A$1:$BT$1,0),0)</f>
        <v>795821</v>
      </c>
      <c r="AM16" s="85">
        <f>VLOOKUP(年度マスタ!$K$4&amp;"_"&amp;$AG16,データシート1!$A:$BT,MATCH("ab_"&amp;AM$2,データシート1!$A$1:$BT$1,0),0)</f>
        <v>1190888</v>
      </c>
      <c r="AN16" s="85">
        <f>VLOOKUP(年度マスタ!$K$4&amp;"_"&amp;$AG16,データシート1!$A:$BT,MATCH("ab_"&amp;AN$2,データシート1!$A$1:$BT$1,0),0)</f>
        <v>304218</v>
      </c>
      <c r="AO16" s="85">
        <f>VLOOKUP(年度マスタ!$K$4&amp;"_"&amp;$AG16,データシート1!$A:$BT,MATCH("ab_"&amp;AO$2,データシート1!$A$1:$BT$1,0),0)</f>
        <v>1824637</v>
      </c>
      <c r="AP16" s="85">
        <f>VLOOKUP(年度マスタ!$K$4&amp;"_"&amp;$AG16,データシート1!$A:$BT,MATCH("ab_"&amp;AP$2,データシート1!$A$1:$BT$1,0),0)</f>
        <v>28015817</v>
      </c>
      <c r="AQ16" s="964">
        <f>VLOOKUP(年度マスタ!$K$4&amp;"_"&amp;$AG16,データシート1!$A:$BT,MATCH("ab_"&amp;AQ$2,データシート1!$A$1:$BT$1,0),0)</f>
        <v>169.53029478879151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107172.5557</v>
      </c>
      <c r="AI17" s="161">
        <f>VLOOKUP(年度マスタ!$K$4&amp;"_"&amp;$AG17,データシート1!$A:$BT,MATCH("ab_"&amp;AI$2,データシート1!$A$1:$BT$1,0),0)</f>
        <v>48408</v>
      </c>
      <c r="AJ17" s="161">
        <f>VLOOKUP(年度マスタ!$K$4&amp;"_"&amp;$AG17,データシート1!$A:$BT,MATCH("ab_"&amp;AJ$2,データシート1!$A$1:$BT$1,0),0)</f>
        <v>7068</v>
      </c>
      <c r="AK17" s="161">
        <f>VLOOKUP(年度マスタ!$K$4&amp;"_"&amp;$AG17,データシート1!$A:$BT,MATCH("ab_"&amp;AK$2,データシート1!$A$1:$BT$1,0),0)</f>
        <v>610352</v>
      </c>
      <c r="AL17" s="161">
        <f>VLOOKUP(年度マスタ!$K$4&amp;"_"&amp;$AG17,データシート1!$A:$BT,MATCH("ab_"&amp;AL$2,データシート1!$A$1:$BT$1,0),0)</f>
        <v>802803</v>
      </c>
      <c r="AM17" s="161">
        <f>VLOOKUP(年度マスタ!$K$4&amp;"_"&amp;$AG17,データシート1!$A:$BT,MATCH("ab_"&amp;AM$2,データシート1!$A$1:$BT$1,0),0)</f>
        <v>1193203</v>
      </c>
      <c r="AN17" s="161">
        <f>VLOOKUP(年度マスタ!$K$4&amp;"_"&amp;$AG17,データシート1!$A:$BT,MATCH("ab_"&amp;AN$2,データシート1!$A$1:$BT$1,0),0)</f>
        <v>299156</v>
      </c>
      <c r="AO17" s="161">
        <f>VLOOKUP(年度マスタ!$K$4&amp;"_"&amp;$AG17,データシート1!$A:$BT,MATCH("ab_"&amp;AO$2,データシート1!$A$1:$BT$1,0),0)</f>
        <v>1813859</v>
      </c>
      <c r="AP17" s="161">
        <f>VLOOKUP(年度マスタ!$K$4&amp;"_"&amp;$AG17,データシート1!$A:$BT,MATCH("ab_"&amp;AP$2,データシート1!$A$1:$BT$1,0),0)</f>
        <v>28034196</v>
      </c>
      <c r="AQ17" s="965">
        <f>VLOOKUP(年度マスタ!$K$4&amp;"_"&amp;$AG17,データシート1!$A:$BT,MATCH("ab_"&amp;AQ$2,データシート1!$A$1:$BT$1,0),0)</f>
        <v>184.18470450306961</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104918.6455</v>
      </c>
      <c r="AI18" s="85">
        <f>VLOOKUP(年度マスタ!$K$4&amp;"_"&amp;$AG18,データシート1!$A:$BT,MATCH("ab_"&amp;AI$2,データシート1!$A$1:$BT$1,0),0)</f>
        <v>47284</v>
      </c>
      <c r="AJ18" s="85">
        <f>VLOOKUP(年度マスタ!$K$4&amp;"_"&amp;$AG18,データシート1!$A:$BT,MATCH("ab_"&amp;AJ$2,データシート1!$A$1:$BT$1,0),0)</f>
        <v>9021</v>
      </c>
      <c r="AK18" s="85">
        <f>VLOOKUP(年度マスタ!$K$4&amp;"_"&amp;$AG18,データシート1!$A:$BT,MATCH("ab_"&amp;AK$2,データシート1!$A$1:$BT$1,0),0)</f>
        <v>607576</v>
      </c>
      <c r="AL18" s="85">
        <f>VLOOKUP(年度マスタ!$K$4&amp;"_"&amp;$AG18,データシート1!$A:$BT,MATCH("ab_"&amp;AL$2,データシート1!$A$1:$BT$1,0),0)</f>
        <v>806290</v>
      </c>
      <c r="AM18" s="85">
        <f>VLOOKUP(年度マスタ!$K$4&amp;"_"&amp;$AG18,データシート1!$A:$BT,MATCH("ab_"&amp;AM$2,データシート1!$A$1:$BT$1,0),0)</f>
        <v>1195700</v>
      </c>
      <c r="AN18" s="85">
        <f>VLOOKUP(年度マスタ!$K$4&amp;"_"&amp;$AG18,データシート1!$A:$BT,MATCH("ab_"&amp;AN$2,データシート1!$A$1:$BT$1,0),0)</f>
        <v>299558</v>
      </c>
      <c r="AO18" s="85">
        <f>VLOOKUP(年度マスタ!$K$4&amp;"_"&amp;$AG18,データシート1!$A:$BT,MATCH("ab_"&amp;AO$2,データシート1!$A$1:$BT$1,0),0)</f>
        <v>1800756</v>
      </c>
      <c r="AP18" s="85">
        <f>VLOOKUP(年度マスタ!$K$4&amp;"_"&amp;$AG18,データシート1!$A:$BT,MATCH("ab_"&amp;AP$2,データシート1!$A$1:$BT$1,0),0)</f>
        <v>25482811</v>
      </c>
      <c r="AQ18" s="964">
        <f>VLOOKUP(年度マスタ!$K$4&amp;"_"&amp;$AG18,データシート1!$A:$BT,MATCH("ab_"&amp;AQ$2,データシート1!$A$1:$BT$1,0),0)</f>
        <v>186.09808314221908</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110343.7567</v>
      </c>
      <c r="AI19" s="85">
        <f>VLOOKUP(年度マスタ!$K$4&amp;"_"&amp;$AG19,データシート1!$A:$BT,MATCH("ab_"&amp;AI$2,データシート1!$A$1:$BT$1,0),0)</f>
        <v>47284</v>
      </c>
      <c r="AJ19" s="85">
        <f>VLOOKUP(年度マスタ!$K$4&amp;"_"&amp;$AG19,データシート1!$A:$BT,MATCH("ab_"&amp;AJ$2,データシート1!$A$1:$BT$1,0),0)</f>
        <v>9021</v>
      </c>
      <c r="AK19" s="85">
        <f>VLOOKUP(年度マスタ!$K$4&amp;"_"&amp;$AG19,データシート1!$A:$BT,MATCH("ab_"&amp;AK$2,データシート1!$A$1:$BT$1,0),0)</f>
        <v>607576</v>
      </c>
      <c r="AL19" s="85">
        <f>VLOOKUP(年度マスタ!$K$4&amp;"_"&amp;$AG19,データシート1!$A:$BT,MATCH("ab_"&amp;AL$2,データシート1!$A$1:$BT$1,0),0)</f>
        <v>807206</v>
      </c>
      <c r="AM19" s="85">
        <f>VLOOKUP(年度マスタ!$K$4&amp;"_"&amp;$AG19,データシート1!$A:$BT,MATCH("ab_"&amp;AM$2,データシート1!$A$1:$BT$1,0),0)</f>
        <v>1194508</v>
      </c>
      <c r="AN19" s="85">
        <f>VLOOKUP(年度マスタ!$K$4&amp;"_"&amp;$AG19,データシート1!$A:$BT,MATCH("ab_"&amp;AN$2,データシート1!$A$1:$BT$1,0),0)</f>
        <v>300021</v>
      </c>
      <c r="AO19" s="85">
        <f>VLOOKUP(年度マスタ!$K$4&amp;"_"&amp;$AG19,データシート1!$A:$BT,MATCH("ab_"&amp;AO$2,データシート1!$A$1:$BT$1,0),0)</f>
        <v>1784968</v>
      </c>
      <c r="AP19" s="85">
        <f>VLOOKUP(年度マスタ!$K$4&amp;"_"&amp;$AG19,データシート1!$A:$BT,MATCH("ab_"&amp;AP$2,データシート1!$A$1:$BT$1,0),0)</f>
        <v>26208492.999999993</v>
      </c>
      <c r="AQ19" s="964">
        <f>VLOOKUP(年度マスタ!$K$4&amp;"_"&amp;$AG19,データシート1!$A:$BT,MATCH("ab_"&amp;AQ$2,データシート1!$A$1:$BT$1,0),0)</f>
        <v>186.49509342345476</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118667.5664</v>
      </c>
      <c r="AI20" s="85">
        <f>VLOOKUP(年度マスタ!$K$4&amp;"_"&amp;$AG20,データシート1!$A:$BT,MATCH("ab_"&amp;AI$2,データシート1!$A$1:$BT$1,0),0)</f>
        <v>47284</v>
      </c>
      <c r="AJ20" s="85">
        <f>VLOOKUP(年度マスタ!$K$4&amp;"_"&amp;$AG20,データシート1!$A:$BT,MATCH("ab_"&amp;AJ$2,データシート1!$A$1:$BT$1,0),0)</f>
        <v>9021</v>
      </c>
      <c r="AK20" s="85">
        <f>VLOOKUP(年度マスタ!$K$4&amp;"_"&amp;$AG20,データシート1!$A:$BT,MATCH("ab_"&amp;AK$2,データシート1!$A$1:$BT$1,0),0)</f>
        <v>607576</v>
      </c>
      <c r="AL20" s="85">
        <f>VLOOKUP(年度マスタ!$K$4&amp;"_"&amp;$AG20,データシート1!$A:$BT,MATCH("ab_"&amp;AL$2,データシート1!$A$1:$BT$1,0),0)</f>
        <v>812795</v>
      </c>
      <c r="AM20" s="85">
        <f>VLOOKUP(年度マスタ!$K$4&amp;"_"&amp;$AG20,データシート1!$A:$BT,MATCH("ab_"&amp;AM$2,データシート1!$A$1:$BT$1,0),0)</f>
        <v>1196115</v>
      </c>
      <c r="AN20" s="85">
        <f>VLOOKUP(年度マスタ!$K$4&amp;"_"&amp;$AG20,データシート1!$A:$BT,MATCH("ab_"&amp;AN$2,データシート1!$A$1:$BT$1,0),0)</f>
        <v>301777</v>
      </c>
      <c r="AO20" s="85">
        <f>VLOOKUP(年度マスタ!$K$4&amp;"_"&amp;$AG20,データシート1!$A:$BT,MATCH("ab_"&amp;AO$2,データシート1!$A$1:$BT$1,0),0)</f>
        <v>1772427</v>
      </c>
      <c r="AP20" s="85">
        <f>VLOOKUP(年度マスタ!$K$4&amp;"_"&amp;$AG20,データシート1!$A:$BT,MATCH("ab_"&amp;AP$2,データシート1!$A$1:$BT$1,0),0)</f>
        <v>27374074</v>
      </c>
      <c r="AQ20" s="964">
        <f>VLOOKUP(年度マスタ!$K$4&amp;"_"&amp;$AG20,データシート1!$A:$BT,MATCH("ab_"&amp;AQ$2,データシート1!$A$1:$BT$1,0),0)</f>
        <v>197.91190065424138</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三重県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11553.869999999999</v>
      </c>
      <c r="BE13" s="77" t="str">
        <f>年度マスタ!K4</f>
        <v>24</v>
      </c>
      <c r="BF13" s="77" t="str">
        <f>年度マスタ!K4</f>
        <v>24</v>
      </c>
      <c r="BG13" s="77" t="str">
        <f>年度マスタ!K4</f>
        <v>24</v>
      </c>
      <c r="BH13" s="291" t="s">
        <v>196</v>
      </c>
      <c r="BI13" s="291" t="s">
        <v>196</v>
      </c>
      <c r="BJ13" s="291" t="s">
        <v>196</v>
      </c>
      <c r="BK13" s="291" t="str">
        <f>年度マスタ!K4</f>
        <v>24</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11505.093999999999</v>
      </c>
      <c r="AY14" s="77"/>
      <c r="BE14" s="77" t="str">
        <f>AP2</f>
        <v>三重県</v>
      </c>
      <c r="BF14" s="77" t="str">
        <f>AP2</f>
        <v>三重県</v>
      </c>
      <c r="BG14" s="77" t="str">
        <f>AP2</f>
        <v>三重県</v>
      </c>
      <c r="BH14" s="77" t="s">
        <v>206</v>
      </c>
      <c r="BI14" s="77" t="s">
        <v>206</v>
      </c>
      <c r="BJ14" s="77" t="s">
        <v>206</v>
      </c>
      <c r="BK14" s="77" t="str">
        <f>AP2</f>
        <v>三重県</v>
      </c>
    </row>
    <row r="15" spans="1:63" ht="15.95" customHeight="1">
      <c r="B15" s="285"/>
      <c r="C15" s="14"/>
      <c r="D15" s="14"/>
      <c r="E15" s="176"/>
      <c r="F15" s="176"/>
      <c r="G15" s="14"/>
      <c r="W15" s="14"/>
      <c r="X15" s="14"/>
      <c r="Y15" s="14"/>
      <c r="Z15" s="286"/>
      <c r="AB15" s="285"/>
      <c r="AQ15" s="286"/>
      <c r="AV15" s="77" t="s">
        <v>110</v>
      </c>
      <c r="AW15" s="77" t="s">
        <v>110</v>
      </c>
      <c r="AX15" s="175">
        <f t="shared" si="0"/>
        <v>15.577999999999999</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33.198</v>
      </c>
      <c r="AY16" s="77"/>
      <c r="BA16" s="77">
        <v>14</v>
      </c>
      <c r="BB16" s="77" t="s">
        <v>275</v>
      </c>
      <c r="BC16" s="77" t="s">
        <v>276</v>
      </c>
      <c r="BD16" s="77" t="str">
        <f>BC16&amp;"(N="&amp;BE16&amp;")"</f>
        <v>14：パルプ・紙・紙加工品製造業(N=4)</v>
      </c>
      <c r="BE16" s="856">
        <f>VLOOKUP(BE$13&amp;"_"&amp;$AV$8,データシート2!$A:$SI,MATCH($AV$5&amp;"_"&amp;$BA16&amp;$AV$6,データシート2!$A$1:$SI$1,0),0)</f>
        <v>4</v>
      </c>
      <c r="BF16" s="962">
        <f>VLOOKUP(BF$13&amp;"_"&amp;$AW$8,データシート2!$A:$SI,MATCH($AW$5&amp;"_"&amp;$BA16&amp;$AW$6,データシート2!$A$1:$SI$1,0),0)</f>
        <v>126.023</v>
      </c>
      <c r="BG16" s="962">
        <f>BF16/BE16</f>
        <v>31.505749999999999</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0.53126736653754414</v>
      </c>
    </row>
    <row r="17" spans="2:63" ht="15.95" customHeight="1">
      <c r="B17" s="285"/>
      <c r="D17" s="14"/>
      <c r="E17" s="176"/>
      <c r="F17" s="176"/>
      <c r="G17" s="14"/>
      <c r="O17" s="293"/>
      <c r="P17" s="293"/>
      <c r="Z17" s="286"/>
      <c r="AB17" s="285"/>
      <c r="AQ17" s="286"/>
      <c r="AV17" s="289"/>
      <c r="AW17" s="290" t="s">
        <v>114</v>
      </c>
      <c r="AX17" s="175">
        <f>P26</f>
        <v>582.02700000000004</v>
      </c>
      <c r="AY17" s="175">
        <f>AX17</f>
        <v>582.02700000000004</v>
      </c>
      <c r="BA17" s="77">
        <v>16</v>
      </c>
      <c r="BB17" s="77"/>
      <c r="BC17" s="77" t="s">
        <v>277</v>
      </c>
      <c r="BD17" s="77" t="str">
        <f t="shared" ref="BD17:BD51" si="1">BC17&amp;"(N="&amp;BE17&amp;")"</f>
        <v>16：化学工業(N=46)</v>
      </c>
      <c r="BE17" s="856">
        <f>VLOOKUP(BE$13&amp;"_"&amp;$AV$8,データシート2!$A:$SI,MATCH($AV$5&amp;"_"&amp;$BA17&amp;$AV$6,データシート2!$A$1:$SI$1,0),0)</f>
        <v>46</v>
      </c>
      <c r="BF17" s="962">
        <f>VLOOKUP(BF$13&amp;"_"&amp;$AW$8,データシート2!$A:$SI,MATCH($AW$5&amp;"_"&amp;$BA17&amp;$AW$6,データシート2!$A$1:$SI$1,0),0)</f>
        <v>4315.1840000000002</v>
      </c>
      <c r="BG17" s="962">
        <f t="shared" ref="BG17:BG39" si="2">BF17/BE17</f>
        <v>93.808347826086958</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1.6215230337593785</v>
      </c>
    </row>
    <row r="18" spans="2:63" ht="15.95" customHeight="1">
      <c r="B18" s="285"/>
      <c r="C18" s="270"/>
      <c r="D18" s="14"/>
      <c r="E18" s="176"/>
      <c r="F18" s="176"/>
      <c r="G18" s="14"/>
      <c r="H18" s="14"/>
      <c r="I18" s="14"/>
      <c r="N18" s="22"/>
      <c r="Z18" s="286"/>
      <c r="AB18" s="285"/>
      <c r="AD18" s="14"/>
      <c r="AQ18" s="286"/>
      <c r="AV18" s="289"/>
      <c r="AW18" s="290" t="s">
        <v>278</v>
      </c>
      <c r="AX18" s="175">
        <f t="shared" si="0"/>
        <v>2729.7289999999998</v>
      </c>
      <c r="AY18" s="175">
        <f>AX18</f>
        <v>2729.7289999999998</v>
      </c>
      <c r="BA18" s="77">
        <v>17</v>
      </c>
      <c r="BB18" s="77"/>
      <c r="BC18" s="77" t="s">
        <v>279</v>
      </c>
      <c r="BD18" s="77" t="str">
        <f t="shared" si="1"/>
        <v>17：石油製品・石炭製品製造業(N=1)</v>
      </c>
      <c r="BE18" s="856">
        <f>VLOOKUP(BE$13&amp;"_"&amp;$AV$8,データシート2!$A:$SI,MATCH($AV$5&amp;"_"&amp;$BA18&amp;$AV$6,データシート2!$A$1:$SI$1,0),0)</f>
        <v>1</v>
      </c>
      <c r="BF18" s="962">
        <f>VLOOKUP(BF$13&amp;"_"&amp;$AW$8,データシート2!$A:$SI,MATCH($AW$5&amp;"_"&amp;$BA18&amp;$AW$6,データシート2!$A$1:$SI$1,0),0)</f>
        <v>8.18</v>
      </c>
      <c r="BG18" s="962">
        <f t="shared" si="2"/>
        <v>8.18</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1.171070623020557</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21：窯業・土石製品製造業(N=19)</v>
      </c>
      <c r="BE19" s="856">
        <f>VLOOKUP(BE$13&amp;"_"&amp;$AV$8,データシート2!$A:$SI,MATCH($AV$5&amp;"_"&amp;$BA19&amp;$AV$6,データシート2!$A$1:$SI$1,0),0)</f>
        <v>19</v>
      </c>
      <c r="BF19" s="962">
        <f>VLOOKUP(BF$13&amp;"_"&amp;$AW$8,データシート2!$A:$SI,MATCH($AW$5&amp;"_"&amp;$BA19&amp;$AW$6,データシート2!$A$1:$SI$1,0),0)</f>
        <v>1922.2429999999999</v>
      </c>
      <c r="BG19" s="962">
        <f t="shared" si="2"/>
        <v>101.17068421052632</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0.87948874140011724</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22：鉄鋼業(N=6)</v>
      </c>
      <c r="BE20" s="856">
        <f>VLOOKUP(BE$13&amp;"_"&amp;$AV$8,データシート2!$A:$SI,MATCH($AV$5&amp;"_"&amp;$BA20&amp;$AV$6,データシート2!$A$1:$SI$1,0),0)</f>
        <v>6</v>
      </c>
      <c r="BF20" s="962">
        <f>VLOOKUP(BF$13&amp;"_"&amp;$AW$8,データシート2!$A:$SI,MATCH($AW$5&amp;"_"&amp;$BA20&amp;$AW$6,データシート2!$A$1:$SI$1,0),0)</f>
        <v>44.396000000000001</v>
      </c>
      <c r="BG20" s="962">
        <f t="shared" si="2"/>
        <v>7.3993333333333338</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2.0438464113073734E-2</v>
      </c>
    </row>
    <row r="21" spans="2:63" ht="15.95" customHeight="1" thickTop="1" thickBot="1">
      <c r="B21" s="296"/>
      <c r="C21" s="420" t="s">
        <v>205</v>
      </c>
      <c r="D21" s="534"/>
      <c r="E21" s="534"/>
      <c r="F21" s="887">
        <f>SUM(F22,F26,F27,F28)</f>
        <v>14941.178</v>
      </c>
      <c r="G21" s="887">
        <f t="shared" ref="G21:O21" si="5">SUM(G22,G26,G27,G28)</f>
        <v>15272.244000000001</v>
      </c>
      <c r="H21" s="887">
        <f t="shared" si="5"/>
        <v>15299.846000000001</v>
      </c>
      <c r="I21" s="887">
        <f t="shared" si="5"/>
        <v>15059.552</v>
      </c>
      <c r="J21" s="887">
        <f t="shared" si="5"/>
        <v>15084.543500000003</v>
      </c>
      <c r="K21" s="887">
        <f t="shared" si="5"/>
        <v>14353.331</v>
      </c>
      <c r="L21" s="887">
        <f t="shared" si="5"/>
        <v>15501.846000000001</v>
      </c>
      <c r="M21" s="887">
        <f t="shared" si="5"/>
        <v>16038.501999999999</v>
      </c>
      <c r="N21" s="887">
        <f t="shared" si="5"/>
        <v>15432.360999999999</v>
      </c>
      <c r="O21" s="887">
        <f t="shared" si="5"/>
        <v>14525.821</v>
      </c>
      <c r="P21" s="888">
        <f>SUM(P22,P26,P27,P28)</f>
        <v>14865.625999999998</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9：食料品製造業(N=32)</v>
      </c>
      <c r="BE21" s="856">
        <f>VLOOKUP(BE$13&amp;"_"&amp;$AV$8,データシート2!$A:$SI,MATCH($AV$5&amp;"_"&amp;$BA21&amp;$AV$6,データシート2!$A$1:$SI$1,0),0)</f>
        <v>32</v>
      </c>
      <c r="BF21" s="962">
        <f>VLOOKUP(BF$13&amp;"_"&amp;$AW$8,データシート2!$A:$SI,MATCH($AW$5&amp;"_"&amp;$BA21&amp;$AW$6,データシート2!$A$1:$SI$1,0),0)</f>
        <v>294.08699999999999</v>
      </c>
      <c r="BG21" s="962">
        <f t="shared" si="2"/>
        <v>9.1902187499999997</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1.0630425293253318</v>
      </c>
    </row>
    <row r="22" spans="2:63" ht="15.95" customHeight="1" thickBot="1">
      <c r="B22" s="298"/>
      <c r="C22" s="534"/>
      <c r="D22" s="421" t="s">
        <v>115</v>
      </c>
      <c r="E22" s="422"/>
      <c r="F22" s="889">
        <f>SUM(F23:F25)</f>
        <v>11043.32</v>
      </c>
      <c r="G22" s="889">
        <f t="shared" ref="G22:P22" si="6">SUM(G23:G25)</f>
        <v>11384.89</v>
      </c>
      <c r="H22" s="889">
        <f t="shared" si="6"/>
        <v>11526.288</v>
      </c>
      <c r="I22" s="889">
        <f t="shared" si="6"/>
        <v>11252.031000000001</v>
      </c>
      <c r="J22" s="889">
        <f t="shared" si="6"/>
        <v>11177.330500000002</v>
      </c>
      <c r="K22" s="889">
        <f t="shared" si="6"/>
        <v>10534.067000000001</v>
      </c>
      <c r="L22" s="889">
        <f t="shared" si="6"/>
        <v>11825.380000000001</v>
      </c>
      <c r="M22" s="889">
        <f t="shared" si="6"/>
        <v>12252.048999999999</v>
      </c>
      <c r="N22" s="889">
        <f t="shared" si="6"/>
        <v>11844.067999999999</v>
      </c>
      <c r="O22" s="889">
        <f t="shared" si="6"/>
        <v>11103.047</v>
      </c>
      <c r="P22" s="890">
        <f t="shared" si="6"/>
        <v>11553.869999999999</v>
      </c>
      <c r="Z22" s="286"/>
      <c r="AB22" s="285"/>
      <c r="AC22" s="533" t="s">
        <v>287</v>
      </c>
      <c r="AP22" s="17" t="s">
        <v>288</v>
      </c>
      <c r="AQ22" s="286"/>
      <c r="AV22" s="77" t="str">
        <f>AW22</f>
        <v>エネルギー起源CO2</v>
      </c>
      <c r="AW22" s="77" t="str">
        <f>D56</f>
        <v>エネルギー起源CO2</v>
      </c>
      <c r="AX22" s="175">
        <f>P56</f>
        <v>12721.388000000001</v>
      </c>
      <c r="AY22" s="175">
        <f>AX22</f>
        <v>12721.388000000001</v>
      </c>
      <c r="BA22" s="77">
        <v>10</v>
      </c>
      <c r="BB22" s="77"/>
      <c r="BC22" s="77" t="s">
        <v>289</v>
      </c>
      <c r="BD22" s="77" t="str">
        <f t="shared" si="1"/>
        <v>10：飲料・たばこ・飼料製造業(N=7)</v>
      </c>
      <c r="BE22" s="856">
        <f>VLOOKUP(BE$13&amp;"_"&amp;$AV$8,データシート2!$A:$SI,MATCH($AV$5&amp;"_"&amp;$BA22&amp;$AV$6,データシート2!$A$1:$SI$1,0),0)</f>
        <v>7</v>
      </c>
      <c r="BF22" s="962">
        <f>VLOOKUP(BF$13&amp;"_"&amp;$AW$8,データシート2!$A:$SI,MATCH($AW$5&amp;"_"&amp;$BA22&amp;$AW$6,データシート2!$A$1:$SI$1,0),0)</f>
        <v>108.143</v>
      </c>
      <c r="BG22" s="962">
        <f t="shared" si="2"/>
        <v>15.449</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1.4608756071223949</v>
      </c>
    </row>
    <row r="23" spans="2:63" ht="15.95" customHeight="1" thickBot="1">
      <c r="B23" s="298"/>
      <c r="C23" s="534"/>
      <c r="D23" s="423"/>
      <c r="E23" s="422" t="s">
        <v>185</v>
      </c>
      <c r="F23" s="891">
        <f>IFERROR(VLOOKUP(年度マスタ!$K$4&amp;"_"&amp;F$20,データシート1!$A:$BU,MATCH("ba_"&amp;$E23,データシート1!$A$1:$BU$1,0),0),0)</f>
        <v>11004.195</v>
      </c>
      <c r="G23" s="891">
        <f>IFERROR(VLOOKUP(年度マスタ!$K$4&amp;"_"&amp;G$20,データシート1!$A:$BU,MATCH("ba_"&amp;$E23,データシート1!$A$1:$BU$1,0),0),0)</f>
        <v>11347.241</v>
      </c>
      <c r="H23" s="891">
        <f>IFERROR(VLOOKUP(年度マスタ!$K$4&amp;"_"&amp;H$20,データシート1!$A:$BU,MATCH("ba_"&amp;$E23,データシート1!$A$1:$BU$1,0),0),0)</f>
        <v>11493.217000000001</v>
      </c>
      <c r="I23" s="891">
        <f>IFERROR(VLOOKUP(年度マスタ!$K$4&amp;"_"&amp;I$20,データシート1!$A:$BU,MATCH("ba_"&amp;$E23,データシート1!$A$1:$BU$1,0),0),0)</f>
        <v>11210.056</v>
      </c>
      <c r="J23" s="891">
        <f>IFERROR(VLOOKUP(年度マスタ!$K$4&amp;"_"&amp;J$20,データシート1!$A:$BU,MATCH("ba_"&amp;$E23,データシート1!$A$1:$BU$1,0),0),0)</f>
        <v>11153.877500000001</v>
      </c>
      <c r="K23" s="891">
        <f>IFERROR(VLOOKUP(年度マスタ!$K$4&amp;"_"&amp;K$20,データシート1!$A:$BU,MATCH("ba_"&amp;$E23,データシート1!$A$1:$BU$1,0),0),0)</f>
        <v>10511.351000000001</v>
      </c>
      <c r="L23" s="891">
        <f>IFERROR(VLOOKUP(年度マスタ!$K$4&amp;"_"&amp;L$20,データシート1!$A:$BU,MATCH("ba_"&amp;$E23,データシート1!$A$1:$BU$1,0),0),0)</f>
        <v>11775.424000000001</v>
      </c>
      <c r="M23" s="891">
        <f>IFERROR(VLOOKUP(年度マスタ!$K$4&amp;"_"&amp;M$20,データシート1!$A:$BU,MATCH("ba_"&amp;$E23,データシート1!$A$1:$BU$1,0),0),0)</f>
        <v>12202.916999999999</v>
      </c>
      <c r="N23" s="891">
        <f>IFERROR(VLOOKUP(年度マスタ!$K$4&amp;"_"&amp;N$20,データシート1!$A:$BU,MATCH("ba_"&amp;$E23,データシート1!$A$1:$BU$1,0),0),0)</f>
        <v>11796.92</v>
      </c>
      <c r="O23" s="891">
        <f>IFERROR(VLOOKUP(年度マスタ!$K$4&amp;"_"&amp;O$20,データシート1!$A:$BU,MATCH("ba_"&amp;$E23,データシート1!$A$1:$BU$1,0),0),0)</f>
        <v>11064.36</v>
      </c>
      <c r="P23" s="892">
        <f>IFERROR(VLOOKUP(年度マスタ!$K$4&amp;"_"&amp;P$20,データシート1!$A:$BU,MATCH("ba_"&amp;$E23,データシート1!$A$1:$BU$1,0),0),0)</f>
        <v>11505.093999999999</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1494.9190000000001</v>
      </c>
      <c r="AZ23" s="174"/>
      <c r="BA23" s="77">
        <v>11</v>
      </c>
      <c r="BB23" s="77"/>
      <c r="BC23" s="77" t="s">
        <v>2703</v>
      </c>
      <c r="BD23" s="77" t="str">
        <f t="shared" ref="BD23" si="7">BC23&amp;"(N="&amp;BE23&amp;")"</f>
        <v>11：繊維工業(N=3)</v>
      </c>
      <c r="BE23" s="856">
        <f>VLOOKUP(BE$13&amp;"_"&amp;$AV$8,データシート2!$A:$SI,MATCH($AV$5&amp;"_"&amp;$BA23&amp;$AV$6,データシート2!$A$1:$SI$1,0),0)</f>
        <v>3</v>
      </c>
      <c r="BF23" s="962">
        <f>VLOOKUP(BF$13&amp;"_"&amp;$AW$8,データシート2!$A:$SI,MATCH($AW$5&amp;"_"&amp;$BA23&amp;$AW$6,データシート2!$A$1:$SI$1,0),0)</f>
        <v>38.082000000000001</v>
      </c>
      <c r="BG23" s="962">
        <f>BF23/BE23</f>
        <v>12.694000000000001</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0.63982205372355871</v>
      </c>
    </row>
    <row r="24" spans="2:63" ht="15.95" customHeight="1" thickTop="1" thickBot="1">
      <c r="B24" s="299"/>
      <c r="C24" s="534"/>
      <c r="D24" s="423"/>
      <c r="E24" s="422" t="s">
        <v>195</v>
      </c>
      <c r="F24" s="891">
        <f>IFERROR(VLOOKUP(年度マスタ!$K$4&amp;"_"&amp;F$20,データシート1!$A:$BU,MATCH("ba_"&amp;$E24,データシート1!$A$1:$BU$1,0),0),0)</f>
        <v>13.965</v>
      </c>
      <c r="G24" s="891">
        <f>IFERROR(VLOOKUP(年度マスタ!$K$4&amp;"_"&amp;G$20,データシート1!$A:$BU,MATCH("ba_"&amp;$E24,データシート1!$A$1:$BU$1,0),0),0)</f>
        <v>14.962</v>
      </c>
      <c r="H24" s="891">
        <f>IFERROR(VLOOKUP(年度マスタ!$K$4&amp;"_"&amp;H$20,データシート1!$A:$BU,MATCH("ba_"&amp;$E24,データシート1!$A$1:$BU$1,0),0),0)</f>
        <v>16.57</v>
      </c>
      <c r="I24" s="891">
        <f>IFERROR(VLOOKUP(年度マスタ!$K$4&amp;"_"&amp;I$20,データシート1!$A:$BU,MATCH("ba_"&amp;$E24,データシート1!$A$1:$BU$1,0),0),0)</f>
        <v>15.927</v>
      </c>
      <c r="J24" s="891">
        <f>IFERROR(VLOOKUP(年度マスタ!$K$4&amp;"_"&amp;J$20,データシート1!$A:$BU,MATCH("ba_"&amp;$E24,データシート1!$A$1:$BU$1,0),0),0)</f>
        <v>15.779</v>
      </c>
      <c r="K24" s="891">
        <f>IFERROR(VLOOKUP(年度マスタ!$K$4&amp;"_"&amp;K$20,データシート1!$A:$BU,MATCH("ba_"&amp;$E24,データシート1!$A$1:$BU$1,0),0),0)</f>
        <v>14.936</v>
      </c>
      <c r="L24" s="891">
        <f>IFERROR(VLOOKUP(年度マスタ!$K$4&amp;"_"&amp;L$20,データシート1!$A:$BU,MATCH("ba_"&amp;$E24,データシート1!$A$1:$BU$1,0),0),0)</f>
        <v>14.863</v>
      </c>
      <c r="M24" s="891">
        <f>IFERROR(VLOOKUP(年度マスタ!$K$4&amp;"_"&amp;M$20,データシート1!$A:$BU,MATCH("ba_"&amp;$E24,データシート1!$A$1:$BU$1,0),0),0)</f>
        <v>14.765000000000001</v>
      </c>
      <c r="N24" s="891">
        <f>IFERROR(VLOOKUP(年度マスタ!$K$4&amp;"_"&amp;N$20,データシート1!$A:$BU,MATCH("ba_"&amp;$E24,データシート1!$A$1:$BU$1,0),0),0)</f>
        <v>14.098000000000001</v>
      </c>
      <c r="O24" s="891">
        <f>IFERROR(VLOOKUP(年度マスタ!$K$4&amp;"_"&amp;O$20,データシート1!$A:$BU,MATCH("ba_"&amp;$E24,データシート1!$A$1:$BU$1,0),0),0)</f>
        <v>14.962999999999999</v>
      </c>
      <c r="P24" s="892">
        <f>IFERROR(VLOOKUP(年度マスタ!$K$4&amp;"_"&amp;P$20,データシート1!$A:$BU,MATCH("ba_"&amp;$E24,データシート1!$A$1:$BU$1,0),0),0)</f>
        <v>15.577999999999999</v>
      </c>
      <c r="Z24" s="286"/>
      <c r="AB24" s="285"/>
      <c r="AC24" s="1111" t="s">
        <v>291</v>
      </c>
      <c r="AD24" s="1111"/>
      <c r="AE24" s="1112"/>
      <c r="AF24" s="887">
        <f>AF25+AF29</f>
        <v>16586.796687927206</v>
      </c>
      <c r="AG24" s="887">
        <f t="shared" ref="AG24:AP24" si="10">AG25+AG29</f>
        <v>16675.996304089658</v>
      </c>
      <c r="AH24" s="887">
        <f t="shared" si="10"/>
        <v>16955.242245646354</v>
      </c>
      <c r="AI24" s="887">
        <f t="shared" si="10"/>
        <v>16530.028323415878</v>
      </c>
      <c r="AJ24" s="887">
        <f t="shared" si="10"/>
        <v>16066.192015687371</v>
      </c>
      <c r="AK24" s="887">
        <f t="shared" si="10"/>
        <v>15601.014079257862</v>
      </c>
      <c r="AL24" s="887">
        <f t="shared" si="10"/>
        <v>15360.366920394252</v>
      </c>
      <c r="AM24" s="887">
        <f t="shared" si="10"/>
        <v>15705.21788535178</v>
      </c>
      <c r="AN24" s="887">
        <f t="shared" si="10"/>
        <v>15053.951230982833</v>
      </c>
      <c r="AO24" s="887">
        <f>AO25+AO29</f>
        <v>14394.742564380877</v>
      </c>
      <c r="AP24" s="888">
        <f t="shared" si="10"/>
        <v>15479.640949172346</v>
      </c>
      <c r="AQ24" s="286"/>
      <c r="AV24" s="77" t="str">
        <f>AW24</f>
        <v>廃棄物原燃料</v>
      </c>
      <c r="AW24" s="77" t="str">
        <f>E58</f>
        <v>廃棄物原燃料</v>
      </c>
      <c r="AX24" s="300">
        <f t="shared" ref="AX24:AX31" si="11">P58</f>
        <v>394.78500000000003</v>
      </c>
      <c r="AY24" s="300"/>
      <c r="BA24" s="77">
        <v>12</v>
      </c>
      <c r="BB24" s="77"/>
      <c r="BC24" s="77" t="s">
        <v>290</v>
      </c>
      <c r="BD24" s="77" t="str">
        <f t="shared" si="1"/>
        <v>12：木材・木製品製造業(N=2)</v>
      </c>
      <c r="BE24" s="856">
        <f>VLOOKUP(BE$13&amp;"_"&amp;$AV$8,データシート2!$A:$SI,MATCH($AV$5&amp;"_"&amp;$BA24&amp;$AV$6,データシート2!$A$1:$SI$1,0),0)</f>
        <v>2</v>
      </c>
      <c r="BF24" s="962">
        <f>VLOOKUP(BF$13&amp;"_"&amp;$AW$8,データシート2!$A:$SI,MATCH($AW$5&amp;"_"&amp;$BA24&amp;$AW$6,データシート2!$A$1:$SI$1,0),0)</f>
        <v>8.827</v>
      </c>
      <c r="BG24" s="962">
        <f t="shared" si="2"/>
        <v>4.4135</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0.50525684109457503</v>
      </c>
    </row>
    <row r="25" spans="2:63" ht="15.95" customHeight="1" thickBot="1">
      <c r="B25" s="298"/>
      <c r="C25" s="534"/>
      <c r="D25" s="424"/>
      <c r="E25" s="422" t="s">
        <v>198</v>
      </c>
      <c r="F25" s="891">
        <f>IFERROR(VLOOKUP(年度マスタ!$K$4&amp;"_"&amp;F$20,データシート1!$A:$BU,MATCH("ba_"&amp;$E25,データシート1!$A$1:$BU$1,0),0),0)</f>
        <v>25.16</v>
      </c>
      <c r="G25" s="891">
        <f>IFERROR(VLOOKUP(年度マスタ!$K$4&amp;"_"&amp;G$20,データシート1!$A:$BU,MATCH("ba_"&amp;$E25,データシート1!$A$1:$BU$1,0),0),0)</f>
        <v>22.687000000000001</v>
      </c>
      <c r="H25" s="891">
        <f>IFERROR(VLOOKUP(年度マスタ!$K$4&amp;"_"&amp;H$20,データシート1!$A:$BU,MATCH("ba_"&amp;$E25,データシート1!$A$1:$BU$1,0),0),0)</f>
        <v>16.501000000000001</v>
      </c>
      <c r="I25" s="891">
        <f>IFERROR(VLOOKUP(年度マスタ!$K$4&amp;"_"&amp;I$20,データシート1!$A:$BU,MATCH("ba_"&amp;$E25,データシート1!$A$1:$BU$1,0),0),0)</f>
        <v>26.047999999999998</v>
      </c>
      <c r="J25" s="891">
        <f>IFERROR(VLOOKUP(年度マスタ!$K$4&amp;"_"&amp;J$20,データシート1!$A:$BU,MATCH("ba_"&amp;$E25,データシート1!$A$1:$BU$1,0),0),0)</f>
        <v>7.6740000000000004</v>
      </c>
      <c r="K25" s="891">
        <f>IFERROR(VLOOKUP(年度マスタ!$K$4&amp;"_"&amp;K$20,データシート1!$A:$BU,MATCH("ba_"&amp;$E25,データシート1!$A$1:$BU$1,0),0),0)</f>
        <v>7.78</v>
      </c>
      <c r="L25" s="891">
        <f>IFERROR(VLOOKUP(年度マスタ!$K$4&amp;"_"&amp;L$20,データシート1!$A:$BU,MATCH("ba_"&amp;$E25,データシート1!$A$1:$BU$1,0),0),0)</f>
        <v>35.093000000000004</v>
      </c>
      <c r="M25" s="891">
        <f>IFERROR(VLOOKUP(年度マスタ!$K$4&amp;"_"&amp;M$20,データシート1!$A:$BU,MATCH("ba_"&amp;$E25,データシート1!$A$1:$BU$1,0),0),0)</f>
        <v>34.366999999999997</v>
      </c>
      <c r="N25" s="891">
        <f>IFERROR(VLOOKUP(年度マスタ!$K$4&amp;"_"&amp;N$20,データシート1!$A:$BU,MATCH("ba_"&amp;$E25,データシート1!$A$1:$BU$1,0),0),0)</f>
        <v>33.049999999999997</v>
      </c>
      <c r="O25" s="891">
        <f>IFERROR(VLOOKUP(年度マスタ!$K$4&amp;"_"&amp;O$20,データシート1!$A:$BU,MATCH("ba_"&amp;$E25,データシート1!$A$1:$BU$1,0),0),0)</f>
        <v>23.724</v>
      </c>
      <c r="P25" s="892">
        <f>IFERROR(VLOOKUP(年度マスタ!$K$4&amp;"_"&amp;P$20,データシート1!$A:$BU,MATCH("ba_"&amp;$E25,データシート1!$A$1:$BU$1,0),0),0)</f>
        <v>33.198</v>
      </c>
      <c r="Z25" s="286"/>
      <c r="AB25" s="285"/>
      <c r="AC25" s="534"/>
      <c r="AD25" s="421" t="s">
        <v>115</v>
      </c>
      <c r="AE25" s="422"/>
      <c r="AF25" s="889">
        <f>①CO2排出量の現状把握!Z35</f>
        <v>13012.124677121576</v>
      </c>
      <c r="AG25" s="889">
        <f>①CO2排出量の現状把握!AA35</f>
        <v>13300.368878370644</v>
      </c>
      <c r="AH25" s="889">
        <f>①CO2排出量の現状把握!AB35</f>
        <v>13556.283990306543</v>
      </c>
      <c r="AI25" s="889">
        <f>①CO2排出量の現状把握!AC35</f>
        <v>13091.668931647717</v>
      </c>
      <c r="AJ25" s="889">
        <f>①CO2排出量の現状把握!AD35</f>
        <v>13255.744027069668</v>
      </c>
      <c r="AK25" s="889">
        <f>①CO2排出量の現状把握!AE35</f>
        <v>12878.01805149195</v>
      </c>
      <c r="AL25" s="889">
        <f>①CO2排出量の現状把握!AF35</f>
        <v>12787.743923192395</v>
      </c>
      <c r="AM25" s="889">
        <f>①CO2排出量の現状把握!AG35</f>
        <v>13042.722629549105</v>
      </c>
      <c r="AN25" s="889">
        <f>①CO2排出量の現状把握!AH35</f>
        <v>12680.026517023503</v>
      </c>
      <c r="AO25" s="889">
        <f>①CO2排出量の現状把握!AI35</f>
        <v>12264.591387530378</v>
      </c>
      <c r="AP25" s="890">
        <f>①CO2排出量の現状把握!AJ35</f>
        <v>13035.189878429566</v>
      </c>
      <c r="AQ25" s="286"/>
      <c r="AV25" s="77" t="str">
        <f>AW25</f>
        <v>廃棄物原燃料以外</v>
      </c>
      <c r="AW25" s="77" t="str">
        <f>E59</f>
        <v>廃棄物原燃料以外</v>
      </c>
      <c r="AX25" s="300">
        <f t="shared" si="11"/>
        <v>1100.134</v>
      </c>
      <c r="AY25" s="77"/>
      <c r="BA25" s="77">
        <v>13</v>
      </c>
      <c r="BB25" s="77"/>
      <c r="BC25" s="77" t="s">
        <v>292</v>
      </c>
      <c r="BD25" s="77" t="str">
        <f t="shared" si="1"/>
        <v>13：家具・装備品製造業(N=2)</v>
      </c>
      <c r="BE25" s="856">
        <f>VLOOKUP(BE$13&amp;"_"&amp;$AV$8,データシート2!$A:$SI,MATCH($AV$5&amp;"_"&amp;$BA25&amp;$AV$6,データシート2!$A$1:$SI$1,0),0)</f>
        <v>2</v>
      </c>
      <c r="BF25" s="962">
        <f>VLOOKUP(BF$13&amp;"_"&amp;$AW$8,データシート2!$A:$SI,MATCH($AW$5&amp;"_"&amp;$BA25&amp;$AW$6,データシート2!$A$1:$SI$1,0),0)</f>
        <v>8.64</v>
      </c>
      <c r="BG25" s="962">
        <f t="shared" si="2"/>
        <v>4.32</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f t="shared" si="4"/>
        <v>0.9288241881298992</v>
      </c>
    </row>
    <row r="26" spans="2:63" ht="15.95" customHeight="1" thickBot="1">
      <c r="B26" s="298"/>
      <c r="C26" s="534"/>
      <c r="D26" s="425" t="s">
        <v>200</v>
      </c>
      <c r="E26" s="422"/>
      <c r="F26" s="889">
        <f>IFERROR(VLOOKUP(年度マスタ!$K$4&amp;"_"&amp;F$20,データシート1!$A:$BU,MATCH("ba_"&amp;$D26,データシート1!$A$1:$BU$1,0),0),0)</f>
        <v>586.51599999999996</v>
      </c>
      <c r="G26" s="889">
        <f>IFERROR(VLOOKUP(年度マスタ!$K$4&amp;"_"&amp;G$20,データシート1!$A:$BU,MATCH("ba_"&amp;$D26,データシート1!$A$1:$BU$1,0),0),0)</f>
        <v>664.84299999999996</v>
      </c>
      <c r="H26" s="889">
        <f>IFERROR(VLOOKUP(年度マスタ!$K$4&amp;"_"&amp;H$20,データシート1!$A:$BU,MATCH("ba_"&amp;$D26,データシート1!$A$1:$BU$1,0),0),0)</f>
        <v>678.31600000000003</v>
      </c>
      <c r="I26" s="889">
        <f>IFERROR(VLOOKUP(年度マスタ!$K$4&amp;"_"&amp;I$20,データシート1!$A:$BU,MATCH("ba_"&amp;$D26,データシート1!$A$1:$BU$1,0),0),0)</f>
        <v>680.49</v>
      </c>
      <c r="J26" s="889">
        <f>IFERROR(VLOOKUP(年度マスタ!$K$4&amp;"_"&amp;J$20,データシート1!$A:$BU,MATCH("ba_"&amp;$D26,データシート1!$A$1:$BU$1,0),0),0)</f>
        <v>759.76400000000012</v>
      </c>
      <c r="K26" s="889">
        <f>IFERROR(VLOOKUP(年度マスタ!$K$4&amp;"_"&amp;K$20,データシート1!$A:$BU,MATCH("ba_"&amp;$D26,データシート1!$A$1:$BU$1,0),0),0)</f>
        <v>823.23800000000006</v>
      </c>
      <c r="L26" s="889">
        <f>IFERROR(VLOOKUP(年度マスタ!$K$4&amp;"_"&amp;L$20,データシート1!$A:$BU,MATCH("ba_"&amp;$D26,データシート1!$A$1:$BU$1,0),0),0)</f>
        <v>689.40199999999993</v>
      </c>
      <c r="M26" s="889">
        <f>IFERROR(VLOOKUP(年度マスタ!$K$4&amp;"_"&amp;M$20,データシート1!$A:$BU,MATCH("ba_"&amp;$D26,データシート1!$A$1:$BU$1,0),0),0)</f>
        <v>685.79399999999998</v>
      </c>
      <c r="N26" s="889">
        <f>IFERROR(VLOOKUP(年度マスタ!$K$4&amp;"_"&amp;N$20,データシート1!$A:$BU,MATCH("ba_"&amp;$D26,データシート1!$A$1:$BU$1,0),0),0)</f>
        <v>651.20600000000002</v>
      </c>
      <c r="O26" s="889">
        <f>IFERROR(VLOOKUP(年度マスタ!$K$4&amp;"_"&amp;O$20,データシート1!$A:$BU,MATCH("ba_"&amp;$D26,データシート1!$A$1:$BU$1,0),0),0)</f>
        <v>593.73099999999999</v>
      </c>
      <c r="P26" s="890">
        <f>IFERROR(VLOOKUP(年度マスタ!$K$4&amp;"_"&amp;P$20,データシート1!$A:$BU,MATCH("ba_"&amp;$D26,データシート1!$A$1:$BU$1,0),0),0)</f>
        <v>582.02700000000004</v>
      </c>
      <c r="Z26" s="286"/>
      <c r="AB26" s="285"/>
      <c r="AC26" s="534"/>
      <c r="AD26" s="423"/>
      <c r="AE26" s="422" t="s">
        <v>185</v>
      </c>
      <c r="AF26" s="891">
        <f>①CO2排出量の現状把握!Z36</f>
        <v>12455.360748520139</v>
      </c>
      <c r="AG26" s="891">
        <f>①CO2排出量の現状把握!AA36</f>
        <v>12749.939188032509</v>
      </c>
      <c r="AH26" s="891">
        <f>①CO2排出量の現状把握!AB36</f>
        <v>13046.47717472255</v>
      </c>
      <c r="AI26" s="891">
        <f>①CO2排出量の現状把握!AC36</f>
        <v>12628.101689100889</v>
      </c>
      <c r="AJ26" s="891">
        <f>①CO2排出量の現状把握!AD36</f>
        <v>12524.857556139559</v>
      </c>
      <c r="AK26" s="891">
        <f>①CO2排出量の現状把握!AE36</f>
        <v>12402.605744355946</v>
      </c>
      <c r="AL26" s="891">
        <f>①CO2排出量の現状把握!AF36</f>
        <v>12319.139312387049</v>
      </c>
      <c r="AM26" s="891">
        <f>①CO2排出量の現状把握!AG36</f>
        <v>12610.971451290081</v>
      </c>
      <c r="AN26" s="891">
        <f>①CO2排出量の現状把握!AH36</f>
        <v>12253.919627131343</v>
      </c>
      <c r="AO26" s="891">
        <f>①CO2排出量の現状把握!AI36</f>
        <v>11772.659809199695</v>
      </c>
      <c r="AP26" s="892">
        <f>①CO2排出量の現状把握!AJ36</f>
        <v>12549.07171140297</v>
      </c>
      <c r="AQ26" s="286"/>
      <c r="AV26" s="77" t="str">
        <f>AW26</f>
        <v>CH4</v>
      </c>
      <c r="AW26" s="77" t="str">
        <f t="shared" ref="AW26:AW31" si="12">D60</f>
        <v>CH4</v>
      </c>
      <c r="AX26" s="300">
        <f t="shared" si="11"/>
        <v>36.223999999999997</v>
      </c>
      <c r="AY26" s="300">
        <f>AX26</f>
        <v>36.223999999999997</v>
      </c>
      <c r="BA26" s="77">
        <v>15</v>
      </c>
      <c r="BB26" s="77"/>
      <c r="BC26" s="77" t="s">
        <v>293</v>
      </c>
      <c r="BD26" s="77" t="str">
        <f t="shared" si="1"/>
        <v>15：印刷・同関連業(N=3)</v>
      </c>
      <c r="BE26" s="856">
        <f>VLOOKUP(BE$13&amp;"_"&amp;$AV$8,データシート2!$A:$SI,MATCH($AV$5&amp;"_"&amp;$BA26&amp;$AV$6,データシート2!$A$1:$SI$1,0),0)</f>
        <v>3</v>
      </c>
      <c r="BF26" s="962">
        <f>VLOOKUP(BF$13&amp;"_"&amp;$AW$8,データシート2!$A:$SI,MATCH($AW$5&amp;"_"&amp;$BA26&amp;$AW$6,データシート2!$A$1:$SI$1,0),0)</f>
        <v>20.466999999999999</v>
      </c>
      <c r="BG26" s="962">
        <f t="shared" si="2"/>
        <v>6.8223333333333329</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0.91298529433631204</v>
      </c>
    </row>
    <row r="27" spans="2:63" ht="15.95" customHeight="1" thickBot="1">
      <c r="B27" s="298"/>
      <c r="C27" s="534"/>
      <c r="D27" s="425" t="s">
        <v>295</v>
      </c>
      <c r="E27" s="422"/>
      <c r="F27" s="889">
        <f>IFERROR(VLOOKUP(年度マスタ!$K$4&amp;"_"&amp;F$20,データシート1!$A:$BU,MATCH("ba_"&amp;$D27,データシート1!$A$1:$BU$1,0),0),0)</f>
        <v>3311.3420000000001</v>
      </c>
      <c r="G27" s="889">
        <f>IFERROR(VLOOKUP(年度マスタ!$K$4&amp;"_"&amp;G$20,データシート1!$A:$BU,MATCH("ba_"&amp;$D27,データシート1!$A$1:$BU$1,0),0),0)</f>
        <v>3222.511</v>
      </c>
      <c r="H27" s="889">
        <f>IFERROR(VLOOKUP(年度マスタ!$K$4&amp;"_"&amp;H$20,データシート1!$A:$BU,MATCH("ba_"&amp;$D27,データシート1!$A$1:$BU$1,0),0),0)</f>
        <v>3095.2420000000002</v>
      </c>
      <c r="I27" s="889">
        <f>IFERROR(VLOOKUP(年度マスタ!$K$4&amp;"_"&amp;I$20,データシート1!$A:$BU,MATCH("ba_"&amp;$D27,データシート1!$A$1:$BU$1,0),0),0)</f>
        <v>3127.0309999999999</v>
      </c>
      <c r="J27" s="889">
        <f>IFERROR(VLOOKUP(年度マスタ!$K$4&amp;"_"&amp;J$20,データシート1!$A:$BU,MATCH("ba_"&amp;$D27,データシート1!$A$1:$BU$1,0),0),0)</f>
        <v>3147.4490000000001</v>
      </c>
      <c r="K27" s="889">
        <f>IFERROR(VLOOKUP(年度マスタ!$K$4&amp;"_"&amp;K$20,データシート1!$A:$BU,MATCH("ba_"&amp;$D27,データシート1!$A$1:$BU$1,0),0),0)</f>
        <v>2996.0259999999998</v>
      </c>
      <c r="L27" s="889">
        <f>IFERROR(VLOOKUP(年度マスタ!$K$4&amp;"_"&amp;L$20,データシート1!$A:$BU,MATCH("ba_"&amp;$D27,データシート1!$A$1:$BU$1,0),0),0)</f>
        <v>2987.0639999999999</v>
      </c>
      <c r="M27" s="889">
        <f>IFERROR(VLOOKUP(年度マスタ!$K$4&amp;"_"&amp;M$20,データシート1!$A:$BU,MATCH("ba_"&amp;$D27,データシート1!$A$1:$BU$1,0),0),0)</f>
        <v>3100.6590000000001</v>
      </c>
      <c r="N27" s="889">
        <f>IFERROR(VLOOKUP(年度マスタ!$K$4&amp;"_"&amp;N$20,データシート1!$A:$BU,MATCH("ba_"&amp;$D27,データシート1!$A$1:$BU$1,0),0),0)</f>
        <v>2937.087</v>
      </c>
      <c r="O27" s="889">
        <f>IFERROR(VLOOKUP(年度マスタ!$K$4&amp;"_"&amp;O$20,データシート1!$A:$BU,MATCH("ba_"&amp;$D27,データシート1!$A$1:$BU$1,0),0),0)</f>
        <v>2829.0430000000001</v>
      </c>
      <c r="P27" s="890">
        <f>IFERROR(VLOOKUP(年度マスタ!$K$4&amp;"_"&amp;P$20,データシート1!$A:$BU,MATCH("ba_"&amp;$D27,データシート1!$A$1:$BU$1,0),0),0)</f>
        <v>2729.7289999999998</v>
      </c>
      <c r="Z27" s="286"/>
      <c r="AB27" s="285"/>
      <c r="AC27" s="534"/>
      <c r="AD27" s="423"/>
      <c r="AE27" s="422" t="s">
        <v>195</v>
      </c>
      <c r="AF27" s="891">
        <f>①CO2排出量の現状把握!Z37</f>
        <v>179.531812063095</v>
      </c>
      <c r="AG27" s="891">
        <f>①CO2排出量の現状把握!AA37</f>
        <v>167.64013034537601</v>
      </c>
      <c r="AH27" s="891">
        <f>①CO2排出量の現状把握!AB37</f>
        <v>146.69100143365031</v>
      </c>
      <c r="AI27" s="891">
        <f>①CO2排出量の現状把握!AC37</f>
        <v>140.71482441383691</v>
      </c>
      <c r="AJ27" s="891">
        <f>①CO2排出量の現状把握!AD37</f>
        <v>133.14790442518009</v>
      </c>
      <c r="AK27" s="891">
        <f>①CO2排出量の現状把握!AE37</f>
        <v>124.62813075050944</v>
      </c>
      <c r="AL27" s="891">
        <f>①CO2排出量の現状把握!AF37</f>
        <v>125.82175463122995</v>
      </c>
      <c r="AM27" s="891">
        <f>①CO2排出量の現状把握!AG37</f>
        <v>116.54143431174344</v>
      </c>
      <c r="AN27" s="891">
        <f>①CO2排出量の現状把握!AH37</f>
        <v>108.65654549814862</v>
      </c>
      <c r="AO27" s="891">
        <f>①CO2排出量の現状把握!AI37</f>
        <v>111.5268536536459</v>
      </c>
      <c r="AP27" s="892">
        <f>①CO2排出量の現状把握!AJ37</f>
        <v>122.23662622963222</v>
      </c>
      <c r="AQ27" s="286"/>
      <c r="AV27" s="77" t="str">
        <f t="shared" ref="AV27:AV31" si="13">AW27</f>
        <v>N2O</v>
      </c>
      <c r="AW27" s="77" t="str">
        <f t="shared" si="12"/>
        <v>N2O</v>
      </c>
      <c r="AX27" s="300">
        <f t="shared" si="11"/>
        <v>99.049000000000007</v>
      </c>
      <c r="AY27" s="300">
        <f t="shared" ref="AY27:AY31" si="14">AX27</f>
        <v>99.049000000000007</v>
      </c>
      <c r="BA27" s="77">
        <v>18</v>
      </c>
      <c r="BB27" s="77"/>
      <c r="BC27" s="77" t="s">
        <v>294</v>
      </c>
      <c r="BD27" s="77" t="str">
        <f t="shared" si="1"/>
        <v>18：プラスチック製品製造業(N=30)</v>
      </c>
      <c r="BE27" s="856">
        <f>VLOOKUP(BE$13&amp;"_"&amp;$AV$8,データシート2!$A:$SI,MATCH($AV$5&amp;"_"&amp;$BA27&amp;$AV$6,データシート2!$A$1:$SI$1,0),0)</f>
        <v>30</v>
      </c>
      <c r="BF27" s="962">
        <f>VLOOKUP(BF$13&amp;"_"&amp;$AW$8,データシート2!$A:$SI,MATCH($AW$5&amp;"_"&amp;$BA27&amp;$AW$6,データシート2!$A$1:$SI$1,0),0)</f>
        <v>208.876</v>
      </c>
      <c r="BG27" s="962">
        <f t="shared" si="2"/>
        <v>6.9625333333333339</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0.80277379792663062</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377.23211653834181</v>
      </c>
      <c r="AG28" s="891">
        <f>①CO2排出量の現状把握!AA38</f>
        <v>382.78955999275701</v>
      </c>
      <c r="AH28" s="891">
        <f>①CO2排出量の現状把握!AB38</f>
        <v>363.11581415034402</v>
      </c>
      <c r="AI28" s="891">
        <f>①CO2排出量の現状把握!AC38</f>
        <v>322.85241813298978</v>
      </c>
      <c r="AJ28" s="891">
        <f>①CO2排出量の現状把握!AD38</f>
        <v>597.73856650492746</v>
      </c>
      <c r="AK28" s="891">
        <f>①CO2排出量の現状把握!AE38</f>
        <v>350.78417638549598</v>
      </c>
      <c r="AL28" s="891">
        <f>①CO2排出量の現状把握!AF38</f>
        <v>342.78285617411547</v>
      </c>
      <c r="AM28" s="891">
        <f>①CO2排出量の現状把握!AG38</f>
        <v>315.20974394728211</v>
      </c>
      <c r="AN28" s="891">
        <f>①CO2排出量の現状把握!AH38</f>
        <v>317.45034439401144</v>
      </c>
      <c r="AO28" s="891">
        <f>①CO2排出量の現状把握!AI38</f>
        <v>380.40472467703603</v>
      </c>
      <c r="AP28" s="892">
        <f>①CO2排出量の現状把握!AJ38</f>
        <v>363.88154079696398</v>
      </c>
      <c r="AQ28" s="286"/>
      <c r="AV28" s="77" t="str">
        <f t="shared" si="13"/>
        <v>HFC</v>
      </c>
      <c r="AW28" s="77" t="str">
        <f t="shared" si="12"/>
        <v>HFC</v>
      </c>
      <c r="AX28" s="300">
        <f t="shared" si="11"/>
        <v>28</v>
      </c>
      <c r="AY28" s="300">
        <f t="shared" si="14"/>
        <v>28</v>
      </c>
      <c r="BA28" s="77">
        <v>19</v>
      </c>
      <c r="BB28" s="77"/>
      <c r="BC28" s="77" t="s">
        <v>296</v>
      </c>
      <c r="BD28" s="77" t="str">
        <f t="shared" si="1"/>
        <v>19：ゴム製品製造業(N=9)</v>
      </c>
      <c r="BE28" s="856">
        <f>VLOOKUP(BE$13&amp;"_"&amp;$AV$8,データシート2!$A:$SI,MATCH($AV$5&amp;"_"&amp;$BA28&amp;$AV$6,データシート2!$A$1:$SI$1,0),0)</f>
        <v>9</v>
      </c>
      <c r="BF28" s="962">
        <f>VLOOKUP(BF$13&amp;"_"&amp;$AW$8,データシート2!$A:$SI,MATCH($AW$5&amp;"_"&amp;$BA28&amp;$AW$6,データシート2!$A$1:$SI$1,0),0)</f>
        <v>254.77500000000001</v>
      </c>
      <c r="BG28" s="962">
        <f t="shared" si="2"/>
        <v>28.308333333333334</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1.9527938738120629</v>
      </c>
    </row>
    <row r="29" spans="2:63" ht="15.95" customHeight="1">
      <c r="B29" s="298"/>
      <c r="Z29" s="286"/>
      <c r="AB29" s="285"/>
      <c r="AC29" s="534"/>
      <c r="AD29" s="421" t="s">
        <v>200</v>
      </c>
      <c r="AE29" s="426"/>
      <c r="AF29" s="893">
        <f>①CO2排出量の現状把握!Z39</f>
        <v>3574.672010805632</v>
      </c>
      <c r="AG29" s="893">
        <f>①CO2排出量の現状把握!AA39</f>
        <v>3375.627425719013</v>
      </c>
      <c r="AH29" s="893">
        <f>①CO2排出量の現状把握!AB39</f>
        <v>3398.9582553398109</v>
      </c>
      <c r="AI29" s="893">
        <f>①CO2排出量の現状把握!AC39</f>
        <v>3438.3593917681619</v>
      </c>
      <c r="AJ29" s="893">
        <f>①CO2排出量の現状把握!AD39</f>
        <v>2810.4479886177041</v>
      </c>
      <c r="AK29" s="893">
        <f>①CO2排出量の現状把握!AE39</f>
        <v>2722.9960277659115</v>
      </c>
      <c r="AL29" s="893">
        <f>①CO2排出量の現状把握!AF39</f>
        <v>2572.6229972018582</v>
      </c>
      <c r="AM29" s="893">
        <f>①CO2排出量の現状把握!AG39</f>
        <v>2662.4952558026753</v>
      </c>
      <c r="AN29" s="893">
        <f>①CO2排出量の現状把握!AH39</f>
        <v>2373.9247139593294</v>
      </c>
      <c r="AO29" s="893">
        <f>①CO2排出量の現状把握!AI39</f>
        <v>2130.1511768504984</v>
      </c>
      <c r="AP29" s="894">
        <f>①CO2排出量の現状把握!AJ39</f>
        <v>2444.4510707427803</v>
      </c>
      <c r="AQ29" s="286"/>
      <c r="AV29" s="77" t="str">
        <f t="shared" si="13"/>
        <v>PFC</v>
      </c>
      <c r="AW29" s="77" t="str">
        <f t="shared" si="12"/>
        <v>PFC</v>
      </c>
      <c r="AX29" s="300">
        <f t="shared" si="11"/>
        <v>228.541</v>
      </c>
      <c r="AY29" s="300">
        <f t="shared" si="14"/>
        <v>228.541</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71.05</v>
      </c>
      <c r="AY30" s="300">
        <f t="shared" si="14"/>
        <v>71.05</v>
      </c>
      <c r="BA30" s="77">
        <v>23</v>
      </c>
      <c r="BB30" s="77"/>
      <c r="BC30" s="77" t="s">
        <v>299</v>
      </c>
      <c r="BD30" s="77" t="str">
        <f t="shared" si="1"/>
        <v>23：非鉄金属製造業(N=9)</v>
      </c>
      <c r="BE30" s="856">
        <f>VLOOKUP(BE$13&amp;"_"&amp;$AV$8,データシート2!$A:$SI,MATCH($AV$5&amp;"_"&amp;$BA30&amp;$AV$6,データシート2!$A$1:$SI$1,0),0)</f>
        <v>9</v>
      </c>
      <c r="BF30" s="962">
        <f>VLOOKUP(BF$13&amp;"_"&amp;$AW$8,データシート2!$A:$SI,MATCH($AW$5&amp;"_"&amp;$BA30&amp;$AW$6,データシート2!$A$1:$SI$1,0),0)</f>
        <v>239.684</v>
      </c>
      <c r="BG30" s="962">
        <f t="shared" si="2"/>
        <v>26.631555555555554</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0.97555421853657842</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186.45500000000001</v>
      </c>
      <c r="AY31" s="300">
        <f t="shared" si="14"/>
        <v>186.45500000000001</v>
      </c>
      <c r="BA31" s="77">
        <v>24</v>
      </c>
      <c r="BB31" s="77"/>
      <c r="BC31" s="77" t="s">
        <v>301</v>
      </c>
      <c r="BD31" s="77" t="str">
        <f t="shared" si="1"/>
        <v>24：金属製品製造業(N=19)</v>
      </c>
      <c r="BE31" s="856">
        <f>VLOOKUP(BE$13&amp;"_"&amp;$AV$8,データシート2!$A:$SI,MATCH($AV$5&amp;"_"&amp;$BA31&amp;$AV$6,データシート2!$A$1:$SI$1,0),0)</f>
        <v>19</v>
      </c>
      <c r="BF31" s="962">
        <f>VLOOKUP(BF$13&amp;"_"&amp;$AW$8,データシート2!$A:$SI,MATCH($AW$5&amp;"_"&amp;$BA31&amp;$AW$6,データシート2!$A$1:$SI$1,0),0)</f>
        <v>114.889</v>
      </c>
      <c r="BG31" s="962">
        <f t="shared" si="2"/>
        <v>6.0467894736842105</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0.71407973897312615</v>
      </c>
    </row>
    <row r="32" spans="2:63" ht="15.95" customHeight="1" thickTop="1" thickBot="1">
      <c r="B32" s="298"/>
      <c r="Z32" s="286"/>
      <c r="AB32" s="285"/>
      <c r="AC32" s="1113" t="s">
        <v>291</v>
      </c>
      <c r="AD32" s="1113"/>
      <c r="AE32" s="1114"/>
      <c r="AF32" s="473">
        <f t="shared" ref="AF32:AP32" si="15">IFERROR(IF(SUM(F23:F26)/AF24&gt;1,1,SUM(F23:F26)/AF24),0)</f>
        <v>0.70115021114745091</v>
      </c>
      <c r="AG32" s="473">
        <f t="shared" si="15"/>
        <v>0.72257949571773994</v>
      </c>
      <c r="AH32" s="473">
        <f t="shared" si="15"/>
        <v>0.71981301258811636</v>
      </c>
      <c r="AI32" s="473">
        <f t="shared" si="15"/>
        <v>0.72186936202019669</v>
      </c>
      <c r="AJ32" s="473">
        <f t="shared" si="15"/>
        <v>0.74299463670945609</v>
      </c>
      <c r="AK32" s="473">
        <f t="shared" si="15"/>
        <v>0.72798504906805817</v>
      </c>
      <c r="AL32" s="473">
        <f t="shared" si="15"/>
        <v>0.81474499045878168</v>
      </c>
      <c r="AM32" s="473">
        <f t="shared" si="15"/>
        <v>0.82379264614132441</v>
      </c>
      <c r="AN32" s="473">
        <f t="shared" si="15"/>
        <v>0.8300328470762699</v>
      </c>
      <c r="AO32" s="473">
        <f t="shared" si="15"/>
        <v>0.81257292012593096</v>
      </c>
      <c r="AP32" s="473">
        <f t="shared" si="15"/>
        <v>0.78399085869293839</v>
      </c>
      <c r="AQ32" s="286"/>
      <c r="BA32" s="77">
        <v>25</v>
      </c>
      <c r="BB32" s="77"/>
      <c r="BC32" s="77" t="s">
        <v>302</v>
      </c>
      <c r="BD32" s="77" t="str">
        <f t="shared" si="1"/>
        <v>25：はん用機械器具製造業(N=12)</v>
      </c>
      <c r="BE32" s="856">
        <f>VLOOKUP(BE$13&amp;"_"&amp;$AV$8,データシート2!$A:$SI,MATCH($AV$5&amp;"_"&amp;$BA32&amp;$AV$6,データシート2!$A$1:$SI$1,0),0)</f>
        <v>12</v>
      </c>
      <c r="BF32" s="962">
        <f>VLOOKUP(BF$13&amp;"_"&amp;$AW$8,データシート2!$A:$SI,MATCH($AW$5&amp;"_"&amp;$BA32&amp;$AW$6,データシート2!$A$1:$SI$1,0),0)</f>
        <v>148.63800000000001</v>
      </c>
      <c r="BG32" s="962">
        <f t="shared" si="2"/>
        <v>12.3865</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0.77913272272594769</v>
      </c>
    </row>
    <row r="33" spans="2:63" ht="15.95" customHeight="1" thickBot="1">
      <c r="B33" s="298"/>
      <c r="Z33" s="286"/>
      <c r="AB33" s="285"/>
      <c r="AC33" s="534"/>
      <c r="AD33" s="421" t="s">
        <v>115</v>
      </c>
      <c r="AE33" s="422"/>
      <c r="AF33" s="470">
        <f>IFERROR(IF(F22/AF25&gt;1,1,F22/AF25),0)</f>
        <v>0.84869460399628627</v>
      </c>
      <c r="AG33" s="470">
        <f t="shared" ref="AG33:AP33" si="16">IFERROR(IF(G22/AG25&gt;1,1,G22/AG25),0)</f>
        <v>0.85598302604331233</v>
      </c>
      <c r="AH33" s="470">
        <f t="shared" si="16"/>
        <v>0.85025424432255203</v>
      </c>
      <c r="AI33" s="470">
        <f t="shared" si="16"/>
        <v>0.85948025868569078</v>
      </c>
      <c r="AJ33" s="470">
        <f t="shared" si="16"/>
        <v>0.84320657348049866</v>
      </c>
      <c r="AK33" s="470">
        <f t="shared" si="16"/>
        <v>0.8179882151026806</v>
      </c>
      <c r="AL33" s="470">
        <f t="shared" si="16"/>
        <v>0.92474325972019122</v>
      </c>
      <c r="AM33" s="470">
        <f t="shared" si="16"/>
        <v>0.93937817647384558</v>
      </c>
      <c r="AN33" s="470">
        <f t="shared" si="16"/>
        <v>0.9340728100291279</v>
      </c>
      <c r="AO33" s="470">
        <f t="shared" si="16"/>
        <v>0.90529285886268174</v>
      </c>
      <c r="AP33" s="470">
        <f t="shared" si="16"/>
        <v>0.8863599309066581</v>
      </c>
      <c r="AQ33" s="286"/>
      <c r="BA33" s="77">
        <v>26</v>
      </c>
      <c r="BB33" s="77"/>
      <c r="BC33" s="77" t="s">
        <v>303</v>
      </c>
      <c r="BD33" s="77" t="str">
        <f t="shared" si="1"/>
        <v>26：生産用機械器具製造業(N=6)</v>
      </c>
      <c r="BE33" s="856">
        <f>VLOOKUP(BE$13&amp;"_"&amp;$AV$8,データシート2!$A:$SI,MATCH($AV$5&amp;"_"&amp;$BA33&amp;$AV$6,データシート2!$A$1:$SI$1,0),0)</f>
        <v>6</v>
      </c>
      <c r="BF33" s="962">
        <f>VLOOKUP(BF$13&amp;"_"&amp;$AW$8,データシート2!$A:$SI,MATCH($AW$5&amp;"_"&amp;$BA33&amp;$AW$6,データシート2!$A$1:$SI$1,0),0)</f>
        <v>27.411000000000001</v>
      </c>
      <c r="BG33" s="962">
        <f t="shared" si="2"/>
        <v>4.5685000000000002</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0.58380676766465123</v>
      </c>
    </row>
    <row r="34" spans="2:63" ht="15.95" customHeight="1" thickBot="1">
      <c r="B34" s="298"/>
      <c r="Z34" s="286"/>
      <c r="AB34" s="285"/>
      <c r="AC34" s="534"/>
      <c r="AD34" s="423"/>
      <c r="AE34" s="422" t="s">
        <v>185</v>
      </c>
      <c r="AF34" s="471">
        <f>IFERROR(IF(F23/AF26&gt;1,1,F23/AF26),0)</f>
        <v>0.88349066897218875</v>
      </c>
      <c r="AG34" s="471">
        <f t="shared" ref="AG34:AP36" si="17">IFERROR(IF(G23/AG26&gt;1,1,G23/AG26),0)</f>
        <v>0.88998393111167728</v>
      </c>
      <c r="AH34" s="471">
        <f t="shared" si="17"/>
        <v>0.8809440928826382</v>
      </c>
      <c r="AI34" s="471">
        <f t="shared" si="17"/>
        <v>0.88770713730276807</v>
      </c>
      <c r="AJ34" s="471">
        <f t="shared" si="17"/>
        <v>0.89053926960889718</v>
      </c>
      <c r="AK34" s="471">
        <f t="shared" si="17"/>
        <v>0.84751150013644527</v>
      </c>
      <c r="AL34" s="471">
        <f t="shared" si="17"/>
        <v>0.95586418023210962</v>
      </c>
      <c r="AM34" s="471">
        <f t="shared" si="17"/>
        <v>0.96764290103532524</v>
      </c>
      <c r="AN34" s="471">
        <f t="shared" si="17"/>
        <v>0.96270584098499368</v>
      </c>
      <c r="AO34" s="471">
        <f t="shared" si="17"/>
        <v>0.93983519266850846</v>
      </c>
      <c r="AP34" s="471">
        <f t="shared" si="17"/>
        <v>0.91680837153441874</v>
      </c>
      <c r="AQ34" s="286"/>
      <c r="BA34" s="77">
        <v>27</v>
      </c>
      <c r="BB34" s="77"/>
      <c r="BC34" s="77" t="s">
        <v>304</v>
      </c>
      <c r="BD34" s="77" t="str">
        <f t="shared" si="1"/>
        <v>27：業務用機械器具製造業(N=3)</v>
      </c>
      <c r="BE34" s="856">
        <f>VLOOKUP(BE$13&amp;"_"&amp;$AV$8,データシート2!$A:$SI,MATCH($AV$5&amp;"_"&amp;$BA34&amp;$AV$6,データシート2!$A$1:$SI$1,0),0)</f>
        <v>3</v>
      </c>
      <c r="BF34" s="962">
        <f>VLOOKUP(BF$13&amp;"_"&amp;$AW$8,データシート2!$A:$SI,MATCH($AW$5&amp;"_"&amp;$BA34&amp;$AW$6,データシート2!$A$1:$SI$1,0),0)</f>
        <v>42.994999999999997</v>
      </c>
      <c r="BG34" s="962">
        <f t="shared" si="2"/>
        <v>14.331666666666665</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1.3811996361459877</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7.7785657257734994E-2</v>
      </c>
      <c r="AG35" s="471">
        <f t="shared" si="17"/>
        <v>8.9250706076015013E-2</v>
      </c>
      <c r="AH35" s="471">
        <f>IFERROR(IF(H24/AH27&gt;1,1,H24/AH27),0)</f>
        <v>0.11295853077596422</v>
      </c>
      <c r="AI35" s="471">
        <f t="shared" si="17"/>
        <v>0.1131863687166272</v>
      </c>
      <c r="AJ35" s="471">
        <f t="shared" si="17"/>
        <v>0.11850731010841185</v>
      </c>
      <c r="AK35" s="471">
        <f t="shared" si="17"/>
        <v>0.11984453196927168</v>
      </c>
      <c r="AL35" s="471">
        <f t="shared" si="17"/>
        <v>0.11812742592536447</v>
      </c>
      <c r="AM35" s="471">
        <f t="shared" si="17"/>
        <v>0.12669313782859618</v>
      </c>
      <c r="AN35" s="471">
        <f t="shared" si="17"/>
        <v>0.12974828102040309</v>
      </c>
      <c r="AO35" s="471">
        <f t="shared" si="17"/>
        <v>0.13416499712677807</v>
      </c>
      <c r="AP35" s="471">
        <f t="shared" si="17"/>
        <v>0.12744134455032619</v>
      </c>
      <c r="AQ35" s="286"/>
      <c r="BA35" s="77">
        <v>28</v>
      </c>
      <c r="BB35" s="77"/>
      <c r="BC35" s="77" t="s">
        <v>305</v>
      </c>
      <c r="BD35" s="77" t="str">
        <f t="shared" si="1"/>
        <v>28：電子部品等製造業(N=9)</v>
      </c>
      <c r="BE35" s="856">
        <f>VLOOKUP(BE$13&amp;"_"&amp;$AV$8,データシート2!$A:$SI,MATCH($AV$5&amp;"_"&amp;$BA35&amp;$AV$6,データシート2!$A$1:$SI$1,0),0)</f>
        <v>9</v>
      </c>
      <c r="BF35" s="962">
        <f>VLOOKUP(BF$13&amp;"_"&amp;$AW$8,データシート2!$A:$SI,MATCH($AW$5&amp;"_"&amp;$BA35&amp;$AW$6,データシート2!$A$1:$SI$1,0),0)</f>
        <v>2735.576</v>
      </c>
      <c r="BG35" s="962">
        <f t="shared" si="2"/>
        <v>303.95288888888888</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8.947722873328777</v>
      </c>
    </row>
    <row r="36" spans="2:63" ht="15.95" customHeight="1" thickBot="1">
      <c r="B36" s="298">
        <f t="shared" si="18"/>
        <v>0</v>
      </c>
      <c r="Z36" s="286"/>
      <c r="AB36" s="285"/>
      <c r="AC36" s="534"/>
      <c r="AD36" s="423"/>
      <c r="AE36" s="422" t="s">
        <v>198</v>
      </c>
      <c r="AF36" s="471">
        <f t="shared" si="19"/>
        <v>6.6696336014228905E-2</v>
      </c>
      <c r="AG36" s="471">
        <f t="shared" si="17"/>
        <v>5.9267551603103479E-2</v>
      </c>
      <c r="AH36" s="471">
        <f t="shared" si="17"/>
        <v>4.5442801874687695E-2</v>
      </c>
      <c r="AI36" s="471">
        <f t="shared" si="17"/>
        <v>8.0680826709094905E-2</v>
      </c>
      <c r="AJ36" s="471">
        <f t="shared" si="17"/>
        <v>1.2838388603350626E-2</v>
      </c>
      <c r="AK36" s="471">
        <f t="shared" si="17"/>
        <v>2.2178879561118321E-2</v>
      </c>
      <c r="AL36" s="471">
        <f t="shared" si="17"/>
        <v>0.10237676525507047</v>
      </c>
      <c r="AM36" s="471">
        <f t="shared" si="17"/>
        <v>0.10902898993423178</v>
      </c>
      <c r="AN36" s="471">
        <f t="shared" si="17"/>
        <v>0.10411077065639961</v>
      </c>
      <c r="AO36" s="471">
        <f t="shared" si="17"/>
        <v>6.2365156006255439E-2</v>
      </c>
      <c r="AP36" s="471">
        <f t="shared" si="17"/>
        <v>9.1232987326838821E-2</v>
      </c>
      <c r="AQ36" s="286"/>
      <c r="BA36" s="77">
        <v>29</v>
      </c>
      <c r="BB36" s="77"/>
      <c r="BC36" s="77" t="s">
        <v>306</v>
      </c>
      <c r="BD36" s="77" t="str">
        <f t="shared" si="1"/>
        <v>29：電気機械器具製造業(N=9)</v>
      </c>
      <c r="BE36" s="856">
        <f>VLOOKUP(BE$13&amp;"_"&amp;$AV$8,データシート2!$A:$SI,MATCH($AV$5&amp;"_"&amp;$BA36&amp;$AV$6,データシート2!$A$1:$SI$1,0),0)</f>
        <v>9</v>
      </c>
      <c r="BF36" s="962">
        <f>VLOOKUP(BF$13&amp;"_"&amp;$AW$8,データシート2!$A:$SI,MATCH($AW$5&amp;"_"&amp;$BA36&amp;$AW$6,データシート2!$A$1:$SI$1,0),0)</f>
        <v>68.765000000000001</v>
      </c>
      <c r="BG36" s="962">
        <f t="shared" si="2"/>
        <v>7.6405555555555553</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0.63121645260823622</v>
      </c>
    </row>
    <row r="37" spans="2:63" ht="15.95" customHeight="1">
      <c r="B37" s="303"/>
      <c r="C37" s="31"/>
      <c r="Z37" s="286"/>
      <c r="AB37" s="285"/>
      <c r="AC37" s="534"/>
      <c r="AD37" s="421" t="s">
        <v>200</v>
      </c>
      <c r="AE37" s="426"/>
      <c r="AF37" s="472">
        <f>IFERROR(IF(F26/AF29&gt;1,1,F26/AF29),0)</f>
        <v>0.16407547272226955</v>
      </c>
      <c r="AG37" s="472">
        <f t="shared" ref="AG37:AP37" si="20">IFERROR(IF(G26/AG29&gt;1,1,G26/AG29),0)</f>
        <v>0.19695390401634372</v>
      </c>
      <c r="AH37" s="472">
        <f t="shared" si="20"/>
        <v>0.19956585195901014</v>
      </c>
      <c r="AI37" s="472">
        <f t="shared" si="20"/>
        <v>0.19791124849519029</v>
      </c>
      <c r="AJ37" s="472">
        <f t="shared" si="20"/>
        <v>0.27033554902173579</v>
      </c>
      <c r="AK37" s="472">
        <f t="shared" si="20"/>
        <v>0.30232802090255989</v>
      </c>
      <c r="AL37" s="472">
        <f t="shared" si="20"/>
        <v>0.26797630307660142</v>
      </c>
      <c r="AM37" s="472">
        <f t="shared" si="20"/>
        <v>0.25757567023091288</v>
      </c>
      <c r="AN37" s="472">
        <f t="shared" si="20"/>
        <v>0.27431619721161749</v>
      </c>
      <c r="AO37" s="472">
        <f t="shared" si="20"/>
        <v>0.27872716568307215</v>
      </c>
      <c r="AP37" s="472">
        <f t="shared" si="20"/>
        <v>0.23810130911032842</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31：輸送用機械器具製造業(N=41)</v>
      </c>
      <c r="BE38" s="856">
        <f>VLOOKUP(BE$13&amp;"_"&amp;$AV$8,データシート2!$A:$SI,MATCH($AV$5&amp;"_"&amp;$BA38&amp;$AV$6,データシート2!$A$1:$SI$1,0),0)</f>
        <v>41</v>
      </c>
      <c r="BF38" s="962">
        <f>VLOOKUP(BF$13&amp;"_"&amp;$AW$8,データシート2!$A:$SI,MATCH($AW$5&amp;"_"&amp;$BA38&amp;$AW$6,データシート2!$A$1:$SI$1,0),0)</f>
        <v>613.85199999999998</v>
      </c>
      <c r="BG38" s="962">
        <f t="shared" si="2"/>
        <v>14.972</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1.0878496194367486</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32：その他の製造業(N=2)</v>
      </c>
      <c r="BE39" s="856">
        <f>VLOOKUP(BE$13&amp;"_"&amp;$AV$8,データシート2!$A:$SI,MATCH($AV$5&amp;"_"&amp;$BA39&amp;$AV$6,データシート2!$A$1:$SI$1,0),0)</f>
        <v>2</v>
      </c>
      <c r="BF39" s="962">
        <f>VLOOKUP(BF$13&amp;"_"&amp;$AW$8,データシート2!$A:$SI,MATCH($AW$5&amp;"_"&amp;$BA39&amp;$AW$6,データシート2!$A$1:$SI$1,0),0)</f>
        <v>155.36099999999999</v>
      </c>
      <c r="BG39" s="962">
        <f t="shared" si="2"/>
        <v>77.680499999999995</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8.8514440565059243</v>
      </c>
    </row>
    <row r="40" spans="2:63" ht="15.95" customHeight="1">
      <c r="B40" s="285"/>
      <c r="Z40" s="286"/>
      <c r="AB40" s="285"/>
      <c r="AQ40" s="286"/>
      <c r="BA40" s="77" t="s">
        <v>310</v>
      </c>
      <c r="BB40" s="77" t="s">
        <v>190</v>
      </c>
      <c r="BC40" s="17" t="s">
        <v>311</v>
      </c>
      <c r="BD40" s="77" t="str">
        <f t="shared" si="1"/>
        <v>F：電気・ガス・熱供給・水道業(N=7)</v>
      </c>
      <c r="BE40" s="856">
        <f>VLOOKUP(BE$13&amp;"_"&amp;$AV$8,データシート2!$A:$SI,MATCH($AV$5&amp;"_"&amp;$BA40&amp;$AV$6,データシート2!$A$1:$SI$1,0),0)</f>
        <v>7</v>
      </c>
      <c r="BF40" s="962">
        <f>VLOOKUP(BF$13&amp;"_"&amp;$AW$8,データシート2!$A:$SI,MATCH($AW$5&amp;"_"&amp;$BA40&amp;$AW$6,データシート2!$A$1:$SI$1,0),0)</f>
        <v>28.541</v>
      </c>
      <c r="BG40" s="962">
        <f t="shared" ref="BG40:BG51" si="21">BF40/BE40</f>
        <v>4.077285714285714</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0.41255512826938195</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G：情報通信業(N=1)</v>
      </c>
      <c r="BE41" s="856">
        <f>VLOOKUP(BE$13&amp;"_"&amp;$AV$8,データシート2!$A:$SI,MATCH($AV$5&amp;"_"&amp;$BA41&amp;$AV$6,データシート2!$A$1:$SI$1,0),0)</f>
        <v>1</v>
      </c>
      <c r="BF41" s="962">
        <f>VLOOKUP(BF$13&amp;"_"&amp;$AW$8,データシート2!$A:$SI,MATCH($AW$5&amp;"_"&amp;$BA41&amp;$AW$6,データシート2!$A$1:$SI$1,0),0)</f>
        <v>1.748</v>
      </c>
      <c r="BG41" s="962">
        <f t="shared" si="21"/>
        <v>1.748</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0.20632035574267457</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I：卸売業，小売業(N=10)</v>
      </c>
      <c r="BE43" s="856">
        <f>VLOOKUP(BE$13&amp;"_"&amp;$AV$8,データシート2!$A:$SI,MATCH($AV$5&amp;"_"&amp;$BA43&amp;$AV$6,データシート2!$A$1:$SI$1,0),0)</f>
        <v>10</v>
      </c>
      <c r="BF43" s="962">
        <f>VLOOKUP(BF$13&amp;"_"&amp;$AW$8,データシート2!$A:$SI,MATCH($AW$5&amp;"_"&amp;$BA43&amp;$AW$6,データシート2!$A$1:$SI$1,0),0)</f>
        <v>30.102</v>
      </c>
      <c r="BG43" s="962">
        <f t="shared" si="21"/>
        <v>3.0102000000000002</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0.73058883337965708</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K：不動産業，物品賃貸業(N=4)</v>
      </c>
      <c r="BE45" s="856">
        <f>VLOOKUP(BE$13&amp;"_"&amp;$AV$8,データシート2!$A:$SI,MATCH($AV$5&amp;"_"&amp;$BA45&amp;$AV$6,データシート2!$A$1:$SI$1,0),0)</f>
        <v>4</v>
      </c>
      <c r="BF45" s="962">
        <f>VLOOKUP(BF$13&amp;"_"&amp;$AW$8,データシート2!$A:$SI,MATCH($AW$5&amp;"_"&amp;$BA45&amp;$AW$6,データシート2!$A$1:$SI$1,0),0)</f>
        <v>17.151</v>
      </c>
      <c r="BG45" s="962">
        <f t="shared" si="21"/>
        <v>4.28775</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0.79500133189141808</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M：宿泊業，飲食サービス業(N=5)</v>
      </c>
      <c r="BE47" s="856">
        <f>VLOOKUP(BE$13&amp;"_"&amp;$AV$8,データシート2!$A:$SI,MATCH($AV$5&amp;"_"&amp;$BA47&amp;$AV$6,データシート2!$A$1:$SI$1,0),0)</f>
        <v>5</v>
      </c>
      <c r="BF47" s="962">
        <f>VLOOKUP(BF$13&amp;"_"&amp;$AW$8,データシート2!$A:$SI,MATCH($AW$5&amp;"_"&amp;$BA47&amp;$AW$6,データシート2!$A$1:$SI$1,0),0)</f>
        <v>35.387999999999998</v>
      </c>
      <c r="BG47" s="962">
        <f t="shared" si="21"/>
        <v>7.0775999999999994</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1.5082512563208599</v>
      </c>
    </row>
    <row r="48" spans="2:63" ht="15.95" customHeight="1">
      <c r="B48" s="305"/>
      <c r="Z48" s="286"/>
      <c r="AB48" s="285"/>
      <c r="AQ48" s="286"/>
      <c r="BA48" s="77" t="s">
        <v>327</v>
      </c>
      <c r="BB48" s="77"/>
      <c r="BC48" s="77" t="s">
        <v>328</v>
      </c>
      <c r="BD48" s="77" t="str">
        <f t="shared" si="1"/>
        <v>N：生活関連ｻｰﾋﾞｽ業,娯楽業(N=4)</v>
      </c>
      <c r="BE48" s="856">
        <f>VLOOKUP(BE$13&amp;"_"&amp;$AV$8,データシート2!$A:$SI,MATCH($AV$5&amp;"_"&amp;$BA48&amp;$AV$6,データシート2!$A$1:$SI$1,0),0)</f>
        <v>4</v>
      </c>
      <c r="BF48" s="962">
        <f>VLOOKUP(BF$13&amp;"_"&amp;$AW$8,データシート2!$A:$SI,MATCH($AW$5&amp;"_"&amp;$BA48&amp;$AW$6,データシート2!$A$1:$SI$1,0),0)</f>
        <v>20.574000000000002</v>
      </c>
      <c r="BG48" s="962">
        <f t="shared" si="21"/>
        <v>5.1435000000000004</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1.0365728218978003</v>
      </c>
    </row>
    <row r="49" spans="2:63" ht="15.95" customHeight="1">
      <c r="B49" s="305"/>
      <c r="Z49" s="286"/>
      <c r="AB49" s="285"/>
      <c r="AQ49" s="286"/>
      <c r="BA49" s="77" t="s">
        <v>329</v>
      </c>
      <c r="BB49" s="77"/>
      <c r="BC49" s="77" t="s">
        <v>330</v>
      </c>
      <c r="BD49" s="77" t="str">
        <f t="shared" si="1"/>
        <v>O：教育，学習支援業(N=3)</v>
      </c>
      <c r="BE49" s="856">
        <f>VLOOKUP(BE$13&amp;"_"&amp;$AV$8,データシート2!$A:$SI,MATCH($AV$5&amp;"_"&amp;$BA49&amp;$AV$6,データシート2!$A$1:$SI$1,0),0)</f>
        <v>3</v>
      </c>
      <c r="BF49" s="962">
        <f>VLOOKUP(BF$13&amp;"_"&amp;$AW$8,データシート2!$A:$SI,MATCH($AW$5&amp;"_"&amp;$BA49&amp;$AW$6,データシート2!$A$1:$SI$1,0),0)</f>
        <v>27.759</v>
      </c>
      <c r="BG49" s="962">
        <f t="shared" si="21"/>
        <v>9.2530000000000001</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1.0835236824494043</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P：医療，福祉(N=13)</v>
      </c>
      <c r="BE50" s="856">
        <f>VLOOKUP(BE$13&amp;"_"&amp;$AV$8,データシート2!$A:$SI,MATCH($AV$5&amp;"_"&amp;$BA50&amp;$AV$6,データシート2!$A$1:$SI$1,0),0)</f>
        <v>13</v>
      </c>
      <c r="BF50" s="962">
        <f>VLOOKUP(BF$13&amp;"_"&amp;$AW$8,データシート2!$A:$SI,MATCH($AW$5&amp;"_"&amp;$BA50&amp;$AW$6,データシート2!$A$1:$SI$1,0),0)</f>
        <v>56.902999999999999</v>
      </c>
      <c r="BG50" s="962">
        <f t="shared" si="21"/>
        <v>4.3771538461538464</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0.78956687671257997</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R：ｻｰﾋﾞｽ業(他に分類されない)(N=12)</v>
      </c>
      <c r="BE52" s="856">
        <f>VLOOKUP(BE$13&amp;"_"&amp;$AV$8,データシート2!$A:$SI,MATCH($AV$5&amp;"_"&amp;$BA52&amp;$AV$6,データシート2!$A$1:$SI$1,0),0)</f>
        <v>12</v>
      </c>
      <c r="BF52" s="962">
        <f>VLOOKUP(BF$13&amp;"_"&amp;$AW$8,データシート2!$A:$SI,MATCH($AW$5&amp;"_"&amp;$BA52&amp;$AW$6,データシート2!$A$1:$SI$1,0),0)</f>
        <v>352.20400000000001</v>
      </c>
      <c r="BG52" s="962">
        <f t="shared" ref="BG52" si="25">BF52/BE52</f>
        <v>29.350333333333335</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1.1005389493982909</v>
      </c>
    </row>
    <row r="53" spans="2:63" ht="15.95" customHeight="1">
      <c r="B53" s="285"/>
      <c r="P53" s="172" t="s">
        <v>102</v>
      </c>
      <c r="Z53" s="286"/>
      <c r="AB53" s="285"/>
      <c r="AQ53" s="286"/>
      <c r="BA53" s="77" t="s">
        <v>337</v>
      </c>
      <c r="BB53" s="77"/>
      <c r="BC53" s="77" t="s">
        <v>338</v>
      </c>
      <c r="BD53" s="77" t="str">
        <f>BC53&amp;"(N="&amp;BE53&amp;")"</f>
        <v>S：公務(N=2)</v>
      </c>
      <c r="BE53" s="856">
        <f>VLOOKUP(BE$13&amp;"_"&amp;$AV$8,データシート2!$A:$SI,MATCH($AV$5&amp;"_"&amp;$BA53&amp;$AV$6,データシート2!$A$1:$SI$1,0),0)</f>
        <v>2</v>
      </c>
      <c r="BF53" s="962">
        <f>VLOOKUP(BF$13&amp;"_"&amp;$AW$8,データシート2!$A:$SI,MATCH($AW$5&amp;"_"&amp;$BA53&amp;$AW$6,データシート2!$A$1:$SI$1,0),0)</f>
        <v>11.657</v>
      </c>
      <c r="BG53" s="962">
        <f t="shared" ref="BG53:BG63" si="28">BF53/BE53</f>
        <v>5.8285</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1.2585679636246887</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石油精製業・コークス製造業(N=3)</v>
      </c>
      <c r="BE54" s="856">
        <f>BE58+BE59</f>
        <v>3</v>
      </c>
      <c r="BF54" s="962">
        <f>BF58+BF59</f>
        <v>2220.3760000000002</v>
      </c>
      <c r="BG54" s="962">
        <f t="shared" si="28"/>
        <v>740.1253333333334</v>
      </c>
      <c r="BH54" s="856">
        <f>BH58+BH59</f>
        <v>31</v>
      </c>
      <c r="BI54" s="856">
        <f>BI58+BI59</f>
        <v>27295.311999999998</v>
      </c>
      <c r="BJ54" s="856">
        <f t="shared" si="29"/>
        <v>880.49393548387093</v>
      </c>
      <c r="BK54" s="292">
        <f t="shared" si="30"/>
        <v>0.84057970589723752</v>
      </c>
    </row>
    <row r="55" spans="2:63" ht="15.95" customHeight="1" thickTop="1" thickBot="1">
      <c r="B55" s="285"/>
      <c r="C55" s="420" t="s">
        <v>205</v>
      </c>
      <c r="D55" s="534"/>
      <c r="E55" s="534"/>
      <c r="F55" s="888">
        <f>SUM(F56,F57,F60,F61,F62,F63,F64,F65,)</f>
        <v>14941.178000000002</v>
      </c>
      <c r="G55" s="895">
        <f t="shared" ref="G55:P55" si="31">SUM(G56,G57,G60,G61,G62,G63,G64,G65,)</f>
        <v>15272.244000000002</v>
      </c>
      <c r="H55" s="895">
        <f t="shared" si="31"/>
        <v>15299.846</v>
      </c>
      <c r="I55" s="895">
        <f t="shared" si="31"/>
        <v>15059.552000000001</v>
      </c>
      <c r="J55" s="895">
        <f t="shared" si="31"/>
        <v>15084.543500000002</v>
      </c>
      <c r="K55" s="895">
        <f t="shared" si="31"/>
        <v>14353.331000000002</v>
      </c>
      <c r="L55" s="895">
        <f t="shared" si="31"/>
        <v>15501.846000000001</v>
      </c>
      <c r="M55" s="895">
        <f t="shared" si="31"/>
        <v>16038.502000000002</v>
      </c>
      <c r="N55" s="895">
        <f t="shared" si="31"/>
        <v>15432.360999999999</v>
      </c>
      <c r="O55" s="895">
        <f t="shared" si="31"/>
        <v>14525.821</v>
      </c>
      <c r="P55" s="896">
        <f t="shared" si="31"/>
        <v>14865.626</v>
      </c>
      <c r="Z55" s="286"/>
      <c r="AB55" s="285"/>
      <c r="AQ55" s="286"/>
      <c r="BA55" s="77" t="s">
        <v>342</v>
      </c>
      <c r="BB55" s="77"/>
      <c r="BC55" s="77" t="s">
        <v>343</v>
      </c>
      <c r="BD55" s="77" t="str">
        <f t="shared" ref="BD55:BD57" si="32">BC55&amp;"(N="&amp;BE55&amp;")"</f>
        <v>発電所・変電所(N=5)</v>
      </c>
      <c r="BE55" s="856">
        <f>BE60+BE61</f>
        <v>5</v>
      </c>
      <c r="BF55" s="962">
        <f>BF60+BF61</f>
        <v>408.827</v>
      </c>
      <c r="BG55" s="962">
        <f t="shared" si="28"/>
        <v>81.7654</v>
      </c>
      <c r="BH55" s="856">
        <f>BH60+BH61</f>
        <v>231</v>
      </c>
      <c r="BI55" s="856">
        <f>BI60+BI61</f>
        <v>22952.601999999999</v>
      </c>
      <c r="BJ55" s="856">
        <f t="shared" si="29"/>
        <v>99.361913419913421</v>
      </c>
      <c r="BK55" s="292">
        <f t="shared" si="30"/>
        <v>0.82290484538528574</v>
      </c>
    </row>
    <row r="56" spans="2:63" ht="15.95" customHeight="1" thickBot="1">
      <c r="B56" s="285"/>
      <c r="C56" s="625" t="str">
        <f>D56</f>
        <v>エネルギー起源CO2</v>
      </c>
      <c r="D56" s="425" t="s">
        <v>345</v>
      </c>
      <c r="E56" s="422"/>
      <c r="F56" s="890">
        <f>IFERROR(VLOOKUP(年度マスタ!$K$4&amp;"_"&amp;F$54,データシート1!$A:$CE,MATCH("bc_"&amp;$C56,データシート1!$A$1:$CE$1,0),0),0)</f>
        <v>13321.377</v>
      </c>
      <c r="G56" s="897">
        <f>IFERROR(VLOOKUP(年度マスタ!$K$4&amp;"_"&amp;G$54,データシート1!$A:$CE,MATCH("bc_"&amp;$C56,データシート1!$A$1:$CE$1,0),0),0)</f>
        <v>13637.906000000001</v>
      </c>
      <c r="H56" s="897">
        <f>IFERROR(VLOOKUP(年度マスタ!$K$4&amp;"_"&amp;H$54,データシート1!$A:$CE,MATCH("bc_"&amp;$C56,データシート1!$A$1:$CE$1,0),0),0)</f>
        <v>13581.831</v>
      </c>
      <c r="I56" s="897">
        <f>IFERROR(VLOOKUP(年度マスタ!$K$4&amp;"_"&amp;I$54,データシート1!$A:$CE,MATCH("bc_"&amp;$C56,データシート1!$A$1:$CE$1,0),0),0)</f>
        <v>13311.147000000001</v>
      </c>
      <c r="J56" s="897">
        <f>IFERROR(VLOOKUP(年度マスタ!$K$4&amp;"_"&amp;J$54,データシート1!$A:$CE,MATCH("bc_"&amp;$C56,データシート1!$A$1:$CE$1,0),0),0)</f>
        <v>13190.0805</v>
      </c>
      <c r="K56" s="897">
        <f>IFERROR(VLOOKUP(年度マスタ!$K$4&amp;"_"&amp;K$54,データシート1!$A:$CE,MATCH("bc_"&amp;$C56,データシート1!$A$1:$CE$1,0),0),0)</f>
        <v>12452.691000000001</v>
      </c>
      <c r="L56" s="897">
        <f>IFERROR(VLOOKUP(年度マスタ!$K$4&amp;"_"&amp;L$54,データシート1!$A:$CE,MATCH("bc_"&amp;$C56,データシート1!$A$1:$CE$1,0),0),0)</f>
        <v>13646.214</v>
      </c>
      <c r="M56" s="897">
        <f>IFERROR(VLOOKUP(年度マスタ!$K$4&amp;"_"&amp;M$54,データシート1!$A:$CE,MATCH("bc_"&amp;$C56,データシート1!$A$1:$CE$1,0),0),0)</f>
        <v>14062.334000000001</v>
      </c>
      <c r="N56" s="897">
        <f>IFERROR(VLOOKUP(年度マスタ!$K$4&amp;"_"&amp;N$54,データシート1!$A:$CE,MATCH("bc_"&amp;$C56,データシート1!$A$1:$CE$1,0),0),0)</f>
        <v>13528.034</v>
      </c>
      <c r="O56" s="897">
        <f>IFERROR(VLOOKUP(年度マスタ!$K$4&amp;"_"&amp;O$54,データシート1!$A:$CE,MATCH("bc_"&amp;$C56,データシート1!$A$1:$CE$1,0),0),0)</f>
        <v>12551.624</v>
      </c>
      <c r="P56" s="898">
        <f>IFERROR(VLOOKUP(年度マスタ!$K$4&amp;"_"&amp;P$54,データシート1!$A:$CE,MATCH("bc_"&amp;$C56,データシート1!$A$1:$CE$1,0),0),0)</f>
        <v>12721.388000000001</v>
      </c>
      <c r="Z56" s="286"/>
      <c r="AB56" s="285"/>
      <c r="AQ56" s="286"/>
      <c r="BA56" s="77">
        <v>3411</v>
      </c>
      <c r="BB56" s="77"/>
      <c r="BC56" s="77" t="s">
        <v>344</v>
      </c>
      <c r="BD56" s="77" t="str">
        <f t="shared" si="32"/>
        <v>ガス製造工場(N=3)</v>
      </c>
      <c r="BE56" s="856">
        <f>BE62</f>
        <v>3</v>
      </c>
      <c r="BF56" s="962">
        <f>BF62</f>
        <v>100.526</v>
      </c>
      <c r="BG56" s="962">
        <f t="shared" si="28"/>
        <v>33.508666666666663</v>
      </c>
      <c r="BH56" s="856">
        <f>BH62</f>
        <v>30</v>
      </c>
      <c r="BI56" s="856">
        <f>BI62</f>
        <v>751.173</v>
      </c>
      <c r="BJ56" s="856">
        <f t="shared" si="29"/>
        <v>25.039100000000001</v>
      </c>
      <c r="BK56" s="292">
        <f t="shared" si="30"/>
        <v>1.3382536379768706</v>
      </c>
    </row>
    <row r="57" spans="2:63" ht="15.95" customHeight="1" thickBot="1">
      <c r="B57" s="285"/>
      <c r="C57" s="534"/>
      <c r="D57" s="423" t="s">
        <v>347</v>
      </c>
      <c r="E57" s="422"/>
      <c r="F57" s="890">
        <f>SUM(F58:F59)</f>
        <v>1381.768</v>
      </c>
      <c r="G57" s="897">
        <f t="shared" ref="G57:J57" si="33">SUM(G58:G59)</f>
        <v>1412.403</v>
      </c>
      <c r="H57" s="897">
        <f t="shared" si="33"/>
        <v>1485.5319999999999</v>
      </c>
      <c r="I57" s="897">
        <f t="shared" si="33"/>
        <v>1509.2750000000001</v>
      </c>
      <c r="J57" s="897">
        <f t="shared" si="33"/>
        <v>1528.2190000000001</v>
      </c>
      <c r="K57" s="897">
        <f t="shared" ref="K57:O57" si="34">SUM(K58:K59)</f>
        <v>1572.5149999999999</v>
      </c>
      <c r="L57" s="897">
        <f t="shared" si="34"/>
        <v>1461.3919999999998</v>
      </c>
      <c r="M57" s="897">
        <f t="shared" si="34"/>
        <v>1494.1880000000001</v>
      </c>
      <c r="N57" s="897">
        <f t="shared" si="34"/>
        <v>1467.6930000000002</v>
      </c>
      <c r="O57" s="897">
        <f t="shared" si="34"/>
        <v>1456.6610000000001</v>
      </c>
      <c r="P57" s="898">
        <f>SUM(P58:P59)</f>
        <v>1494.9190000000001</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267.37599999999998</v>
      </c>
      <c r="G58" s="899">
        <f>IFERROR(VLOOKUP(年度マスタ!$K$4&amp;"_"&amp;G$54,データシート1!$A:$CE,MATCH("bc_"&amp;$C58,データシート1!$A$1:$CE$1,0),0),0)</f>
        <v>292.11599999999999</v>
      </c>
      <c r="H58" s="899">
        <f>IFERROR(VLOOKUP(年度マスタ!$K$4&amp;"_"&amp;H$54,データシート1!$A:$CE,MATCH("bc_"&amp;$C58,データシート1!$A$1:$CE$1,0),0),0)</f>
        <v>305.99099999999999</v>
      </c>
      <c r="I58" s="899">
        <f>IFERROR(VLOOKUP(年度マスタ!$K$4&amp;"_"&amp;I$54,データシート1!$A:$CE,MATCH("bc_"&amp;$C58,データシート1!$A$1:$CE$1,0),0),0)</f>
        <v>336.923</v>
      </c>
      <c r="J58" s="899">
        <f>IFERROR(VLOOKUP(年度マスタ!$K$4&amp;"_"&amp;J$54,データシート1!$A:$CE,MATCH("bc_"&amp;$C58,データシート1!$A$1:$CE$1,0),0),0)</f>
        <v>334.85</v>
      </c>
      <c r="K58" s="899">
        <f>IFERROR(VLOOKUP(年度マスタ!$K$4&amp;"_"&amp;K$54,データシート1!$A:$CE,MATCH("bc_"&amp;$C58,データシート1!$A$1:$CE$1,0),0),0)</f>
        <v>339.75200000000001</v>
      </c>
      <c r="L58" s="899">
        <f>IFERROR(VLOOKUP(年度マスタ!$K$4&amp;"_"&amp;L$54,データシート1!$A:$CE,MATCH("bc_"&amp;$C58,データシート1!$A$1:$CE$1,0),0),0)</f>
        <v>336.67599999999999</v>
      </c>
      <c r="M58" s="899">
        <f>IFERROR(VLOOKUP(年度マスタ!$K$4&amp;"_"&amp;M$54,データシート1!$A:$CE,MATCH("bc_"&amp;$C58,データシート1!$A$1:$CE$1,0),0),0)</f>
        <v>349.54500000000002</v>
      </c>
      <c r="N58" s="899">
        <f>IFERROR(VLOOKUP(年度マスタ!$K$4&amp;"_"&amp;N$54,データシート1!$A:$CE,MATCH("bc_"&amp;$C58,データシート1!$A$1:$CE$1,0),0),0)</f>
        <v>319.40899999999999</v>
      </c>
      <c r="O58" s="899">
        <f>IFERROR(VLOOKUP(年度マスタ!$K$4&amp;"_"&amp;O$54,データシート1!$A:$CE,MATCH("bc_"&amp;$C58,データシート1!$A$1:$CE$1,0),0),0)</f>
        <v>346.024</v>
      </c>
      <c r="P58" s="900">
        <f>IFERROR(VLOOKUP(年度マスタ!$K$4&amp;"_"&amp;P$54,データシート1!$A:$CE,MATCH("bc_"&amp;$C58,データシート1!$A$1:$CE$1,0),0),0)</f>
        <v>394.78500000000003</v>
      </c>
      <c r="Z58" s="286"/>
      <c r="AB58" s="285"/>
      <c r="AQ58" s="286"/>
      <c r="BA58" s="306">
        <v>1711</v>
      </c>
      <c r="BB58" s="306"/>
      <c r="BC58" s="306"/>
      <c r="BD58" s="306" t="s">
        <v>348</v>
      </c>
      <c r="BE58" s="857">
        <f>VLOOKUP(BE$13&amp;"_"&amp;$AV$8,データシート2!$A:$SI,MATCH($AV$5&amp;"_"&amp;$BA58,データシート2!$A$1:$SI$1,0),0)</f>
        <v>3</v>
      </c>
      <c r="BF58" s="963">
        <f>VLOOKUP(BF$13&amp;"_"&amp;$AW$8,データシート2!$A:$SI,MATCH($AW$5&amp;"_"&amp;$BA58,データシート2!$A$1:$SI$1,0),0)</f>
        <v>2220.3760000000002</v>
      </c>
      <c r="BG58" s="963">
        <f t="shared" si="28"/>
        <v>740.1253333333334</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f t="shared" si="30"/>
        <v>0.80409680544894935</v>
      </c>
    </row>
    <row r="59" spans="2:63" ht="15.95" customHeight="1" thickBot="1">
      <c r="B59" s="298"/>
      <c r="C59" s="625" t="s">
        <v>353</v>
      </c>
      <c r="D59" s="424" t="s">
        <v>354</v>
      </c>
      <c r="E59" s="422" t="s">
        <v>355</v>
      </c>
      <c r="F59" s="892">
        <f>IFERROR(VLOOKUP(年度マスタ!$K$4&amp;"_"&amp;F$54,データシート1!$A:$CE,MATCH("bc_"&amp;$C59,データシート1!$A$1:$CE$1,0),0),0)</f>
        <v>1114.3920000000001</v>
      </c>
      <c r="G59" s="899">
        <f>IFERROR(VLOOKUP(年度マスタ!$K$4&amp;"_"&amp;G$54,データシート1!$A:$CE,MATCH("bc_"&amp;$C59,データシート1!$A$1:$CE$1,0),0),0)</f>
        <v>1120.287</v>
      </c>
      <c r="H59" s="899">
        <f>IFERROR(VLOOKUP(年度マスタ!$K$4&amp;"_"&amp;H$54,データシート1!$A:$CE,MATCH("bc_"&amp;$C59,データシート1!$A$1:$CE$1,0),0),0)</f>
        <v>1179.5409999999999</v>
      </c>
      <c r="I59" s="899">
        <f>IFERROR(VLOOKUP(年度マスタ!$K$4&amp;"_"&amp;I$54,データシート1!$A:$CE,MATCH("bc_"&amp;$C59,データシート1!$A$1:$CE$1,0),0),0)</f>
        <v>1172.3520000000001</v>
      </c>
      <c r="J59" s="899">
        <f>IFERROR(VLOOKUP(年度マスタ!$K$4&amp;"_"&amp;J$54,データシート1!$A:$CE,MATCH("bc_"&amp;$C59,データシート1!$A$1:$CE$1,0),0),0)</f>
        <v>1193.3689999999999</v>
      </c>
      <c r="K59" s="899">
        <f>IFERROR(VLOOKUP(年度マスタ!$K$4&amp;"_"&amp;K$54,データシート1!$A:$CE,MATCH("bc_"&amp;$C59,データシート1!$A$1:$CE$1,0),0),0)</f>
        <v>1232.7629999999999</v>
      </c>
      <c r="L59" s="899">
        <f>IFERROR(VLOOKUP(年度マスタ!$K$4&amp;"_"&amp;L$54,データシート1!$A:$CE,MATCH("bc_"&amp;$C59,データシート1!$A$1:$CE$1,0),0),0)</f>
        <v>1124.7159999999999</v>
      </c>
      <c r="M59" s="899">
        <f>IFERROR(VLOOKUP(年度マスタ!$K$4&amp;"_"&amp;M$54,データシート1!$A:$CE,MATCH("bc_"&amp;$C59,データシート1!$A$1:$CE$1,0),0),0)</f>
        <v>1144.643</v>
      </c>
      <c r="N59" s="899">
        <f>IFERROR(VLOOKUP(年度マスタ!$K$4&amp;"_"&amp;N$54,データシート1!$A:$CE,MATCH("bc_"&amp;$C59,データシート1!$A$1:$CE$1,0),0),0)</f>
        <v>1148.2840000000001</v>
      </c>
      <c r="O59" s="899">
        <f>IFERROR(VLOOKUP(年度マスタ!$K$4&amp;"_"&amp;O$54,データシート1!$A:$CE,MATCH("bc_"&amp;$C59,データシート1!$A$1:$CE$1,0),0),0)</f>
        <v>1110.6369999999999</v>
      </c>
      <c r="P59" s="900">
        <f>IFERROR(VLOOKUP(年度マスタ!$K$4&amp;"_"&amp;P$54,データシート1!$A:$CE,MATCH("bc_"&amp;$C59,データシート1!$A$1:$CE$1,0),0),0)</f>
        <v>1100.134</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11.368</v>
      </c>
      <c r="G60" s="897">
        <f>IFERROR(VLOOKUP(年度マスタ!$K$4&amp;"_"&amp;G$54,データシート1!$A:$CE,MATCH("bc_"&amp;$C60,データシート1!$A$1:$CE$1,0),0),0)</f>
        <v>13.832000000000001</v>
      </c>
      <c r="H60" s="897">
        <f>IFERROR(VLOOKUP(年度マスタ!$K$4&amp;"_"&amp;H$54,データシート1!$A:$CE,MATCH("bc_"&amp;$C60,データシート1!$A$1:$CE$1,0),0),0)</f>
        <v>3.2210000000000001</v>
      </c>
      <c r="I60" s="897">
        <f>IFERROR(VLOOKUP(年度マスタ!$K$4&amp;"_"&amp;I$54,データシート1!$A:$CE,MATCH("bc_"&amp;$C60,データシート1!$A$1:$CE$1,0),0),0)</f>
        <v>15.438000000000001</v>
      </c>
      <c r="J60" s="897">
        <f>IFERROR(VLOOKUP(年度マスタ!$K$4&amp;"_"&amp;J$54,データシート1!$A:$CE,MATCH("bc_"&amp;$C60,データシート1!$A$1:$CE$1,0),0),0)</f>
        <v>1.899</v>
      </c>
      <c r="K60" s="897">
        <f>IFERROR(VLOOKUP(年度マスタ!$K$4&amp;"_"&amp;K$54,データシート1!$A:$CE,MATCH("bc_"&amp;$C60,データシート1!$A$1:$CE$1,0),0),0)</f>
        <v>24.321000000000002</v>
      </c>
      <c r="L60" s="897">
        <f>IFERROR(VLOOKUP(年度マスタ!$K$4&amp;"_"&amp;L$54,データシート1!$A:$CE,MATCH("bc_"&amp;$C60,データシート1!$A$1:$CE$1,0),0),0)</f>
        <v>26.155000000000001</v>
      </c>
      <c r="M60" s="897">
        <f>IFERROR(VLOOKUP(年度マスタ!$K$4&amp;"_"&amp;M$54,データシート1!$A:$CE,MATCH("bc_"&amp;$C60,データシート1!$A$1:$CE$1,0),0),0)</f>
        <v>29.283999999999999</v>
      </c>
      <c r="N60" s="897">
        <f>IFERROR(VLOOKUP(年度マスタ!$K$4&amp;"_"&amp;N$54,データシート1!$A:$CE,MATCH("bc_"&amp;$C60,データシート1!$A$1:$CE$1,0),0),0)</f>
        <v>33.956000000000003</v>
      </c>
      <c r="O60" s="897">
        <f>IFERROR(VLOOKUP(年度マスタ!$K$4&amp;"_"&amp;O$54,データシート1!$A:$CE,MATCH("bc_"&amp;$C60,データシート1!$A$1:$CE$1,0),0),0)</f>
        <v>30.425000000000001</v>
      </c>
      <c r="P60" s="898">
        <f>IFERROR(VLOOKUP(年度マスタ!$K$4&amp;"_"&amp;P$54,データシート1!$A:$CE,MATCH("bc_"&amp;$C60,データシート1!$A$1:$CE$1,0),0),0)</f>
        <v>36.223999999999997</v>
      </c>
      <c r="Z60" s="286"/>
      <c r="AB60" s="285"/>
      <c r="AD60" s="307"/>
      <c r="AQ60" s="286"/>
      <c r="BA60" s="306">
        <v>3311</v>
      </c>
      <c r="BB60" s="306"/>
      <c r="BC60" s="306"/>
      <c r="BD60" s="306" t="s">
        <v>356</v>
      </c>
      <c r="BE60" s="857">
        <f>VLOOKUP(BE$13&amp;"_"&amp;$AV$8,データシート2!$A:$SI,MATCH($AV$5&amp;"_"&amp;$BA60,データシート2!$A$1:$SI$1,0),0)</f>
        <v>5</v>
      </c>
      <c r="BF60" s="963">
        <f>VLOOKUP(BF$13&amp;"_"&amp;$AW$8,データシート2!$A:$SI,MATCH($AW$5&amp;"_"&amp;$BA60,データシート2!$A$1:$SI$1,0),0)</f>
        <v>408.827</v>
      </c>
      <c r="BG60" s="963">
        <f t="shared" si="28"/>
        <v>81.7654</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0.81293753608450625</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48.448</v>
      </c>
      <c r="G61" s="897">
        <f>IFERROR(VLOOKUP(年度マスタ!$K$4&amp;"_"&amp;G$54,データシート1!$A:$CE,MATCH("bc_"&amp;$C61,データシート1!$A$1:$CE$1,0),0),0)</f>
        <v>37.000999999999998</v>
      </c>
      <c r="H61" s="897">
        <f>IFERROR(VLOOKUP(年度マスタ!$K$4&amp;"_"&amp;H$54,データシート1!$A:$CE,MATCH("bc_"&amp;$C61,データシート1!$A$1:$CE$1,0),0),0)</f>
        <v>41.164999999999999</v>
      </c>
      <c r="I61" s="897">
        <f>IFERROR(VLOOKUP(年度マスタ!$K$4&amp;"_"&amp;I$54,データシート1!$A:$CE,MATCH("bc_"&amp;$C61,データシート1!$A$1:$CE$1,0),0),0)</f>
        <v>52.329000000000001</v>
      </c>
      <c r="J61" s="897">
        <f>IFERROR(VLOOKUP(年度マスタ!$K$4&amp;"_"&amp;J$54,データシート1!$A:$CE,MATCH("bc_"&amp;$C61,データシート1!$A$1:$CE$1,0),0),0)</f>
        <v>55.682000000000002</v>
      </c>
      <c r="K61" s="897">
        <f>IFERROR(VLOOKUP(年度マスタ!$K$4&amp;"_"&amp;K$54,データシート1!$A:$CE,MATCH("bc_"&amp;$C61,データシート1!$A$1:$CE$1,0),0),0)</f>
        <v>34.908000000000001</v>
      </c>
      <c r="L61" s="897">
        <f>IFERROR(VLOOKUP(年度マスタ!$K$4&amp;"_"&amp;L$54,データシート1!$A:$CE,MATCH("bc_"&amp;$C61,データシート1!$A$1:$CE$1,0),0),0)</f>
        <v>55.476999999999997</v>
      </c>
      <c r="M61" s="897">
        <f>IFERROR(VLOOKUP(年度マスタ!$K$4&amp;"_"&amp;M$54,データシート1!$A:$CE,MATCH("bc_"&amp;$C61,データシート1!$A$1:$CE$1,0),0),0)</f>
        <v>48.545000000000002</v>
      </c>
      <c r="N61" s="897">
        <f>IFERROR(VLOOKUP(年度マスタ!$K$4&amp;"_"&amp;N$54,データシート1!$A:$CE,MATCH("bc_"&amp;$C61,データシート1!$A$1:$CE$1,0),0),0)</f>
        <v>45.587000000000003</v>
      </c>
      <c r="O61" s="897">
        <f>IFERROR(VLOOKUP(年度マスタ!$K$4&amp;"_"&amp;O$54,データシート1!$A:$CE,MATCH("bc_"&amp;$C61,データシート1!$A$1:$CE$1,0),0),0)</f>
        <v>85.45</v>
      </c>
      <c r="P61" s="898">
        <f>IFERROR(VLOOKUP(年度マスタ!$K$4&amp;"_"&amp;P$54,データシート1!$A:$CE,MATCH("bc_"&amp;$C61,データシート1!$A$1:$CE$1,0),0),0)</f>
        <v>99.049000000000007</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14</v>
      </c>
      <c r="G62" s="897">
        <f>IFERROR(VLOOKUP(年度マスタ!$K$4&amp;"_"&amp;G$54,データシート1!$A:$CE,MATCH("bc_"&amp;$C62,データシート1!$A$1:$CE$1,0),0),0)</f>
        <v>14</v>
      </c>
      <c r="H62" s="897">
        <f>IFERROR(VLOOKUP(年度マスタ!$K$4&amp;"_"&amp;H$54,データシート1!$A:$CE,MATCH("bc_"&amp;$C62,データシート1!$A$1:$CE$1,0),0),0)</f>
        <v>15</v>
      </c>
      <c r="I62" s="897">
        <f>IFERROR(VLOOKUP(年度マスタ!$K$4&amp;"_"&amp;I$54,データシート1!$A:$CE,MATCH("bc_"&amp;$C62,データシート1!$A$1:$CE$1,0),0),0)</f>
        <v>5.9909999999999997</v>
      </c>
      <c r="J62" s="897">
        <f>IFERROR(VLOOKUP(年度マスタ!$K$4&amp;"_"&amp;J$54,データシート1!$A:$CE,MATCH("bc_"&amp;$C62,データシート1!$A$1:$CE$1,0),0),0)</f>
        <v>64.069999999999993</v>
      </c>
      <c r="K62" s="897">
        <f>IFERROR(VLOOKUP(年度マスタ!$K$4&amp;"_"&amp;K$54,データシート1!$A:$CE,MATCH("bc_"&amp;$C62,データシート1!$A$1:$CE$1,0),0),0)</f>
        <v>32.762</v>
      </c>
      <c r="L62" s="897">
        <f>IFERROR(VLOOKUP(年度マスタ!$K$4&amp;"_"&amp;L$54,データシート1!$A:$CE,MATCH("bc_"&amp;$C62,データシート1!$A$1:$CE$1,0),0),0)</f>
        <v>26</v>
      </c>
      <c r="M62" s="897">
        <f>IFERROR(VLOOKUP(年度マスタ!$K$4&amp;"_"&amp;M$54,データシート1!$A:$CE,MATCH("bc_"&amp;$C62,データシート1!$A$1:$CE$1,0),0),0)</f>
        <v>36</v>
      </c>
      <c r="N62" s="897">
        <f>IFERROR(VLOOKUP(年度マスタ!$K$4&amp;"_"&amp;N$54,データシート1!$A:$CE,MATCH("bc_"&amp;$C62,データシート1!$A$1:$CE$1,0),0),0)</f>
        <v>28.364999999999998</v>
      </c>
      <c r="O62" s="897">
        <f>IFERROR(VLOOKUP(年度マスタ!$K$4&amp;"_"&amp;O$54,データシート1!$A:$CE,MATCH("bc_"&amp;$C62,データシート1!$A$1:$CE$1,0),0),0)</f>
        <v>29</v>
      </c>
      <c r="P62" s="898">
        <f>IFERROR(VLOOKUP(年度マスタ!$K$4&amp;"_"&amp;P$54,データシート1!$A:$CE,MATCH("bc_"&amp;$C62,データシート1!$A$1:$CE$1,0),0),0)</f>
        <v>28</v>
      </c>
      <c r="Z62" s="286"/>
      <c r="AB62" s="285"/>
      <c r="AD62" s="307"/>
      <c r="AE62" s="308"/>
      <c r="AF62" s="309"/>
      <c r="AQ62" s="286"/>
      <c r="BA62" s="306">
        <v>3411</v>
      </c>
      <c r="BB62" s="306"/>
      <c r="BC62" s="306"/>
      <c r="BD62" s="306" t="s">
        <v>344</v>
      </c>
      <c r="BE62" s="857">
        <f>VLOOKUP(BE$13&amp;"_"&amp;$AV$8,データシート2!$A:$SI,MATCH($AV$5&amp;"_"&amp;$BA62,データシート2!$A$1:$SI$1,0),0)</f>
        <v>3</v>
      </c>
      <c r="BF62" s="963">
        <f>VLOOKUP(BF$13&amp;"_"&amp;$AW$8,データシート2!$A:$SI,MATCH($AW$5&amp;"_"&amp;$BA62,データシート2!$A$1:$SI$1,0),0)</f>
        <v>100.526</v>
      </c>
      <c r="BG62" s="963">
        <f t="shared" si="28"/>
        <v>33.508666666666663</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f t="shared" si="30"/>
        <v>1.3382536379768706</v>
      </c>
    </row>
    <row r="63" spans="2:63" ht="15.95" customHeight="1" thickBot="1">
      <c r="B63" s="298">
        <f>AD34</f>
        <v>0</v>
      </c>
      <c r="C63" s="626" t="str">
        <f t="shared" si="35"/>
        <v>PFC</v>
      </c>
      <c r="D63" s="425" t="s">
        <v>361</v>
      </c>
      <c r="E63" s="422"/>
      <c r="F63" s="890">
        <f>IFERROR(VLOOKUP(年度マスタ!$K$4&amp;"_"&amp;F$54,データシート1!$A:$CE,MATCH("bc_"&amp;$C63,データシート1!$A$1:$CE$1,0),0),0)</f>
        <v>124.16500000000001</v>
      </c>
      <c r="G63" s="897">
        <f>IFERROR(VLOOKUP(年度マスタ!$K$4&amp;"_"&amp;G$54,データシート1!$A:$CE,MATCH("bc_"&amp;$C63,データシート1!$A$1:$CE$1,0),0),0)</f>
        <v>115.22499999999999</v>
      </c>
      <c r="H63" s="897">
        <f>IFERROR(VLOOKUP(年度マスタ!$K$4&amp;"_"&amp;H$54,データシート1!$A:$CE,MATCH("bc_"&amp;$C63,データシート1!$A$1:$CE$1,0),0),0)</f>
        <v>132.10499999999999</v>
      </c>
      <c r="I63" s="897">
        <f>IFERROR(VLOOKUP(年度マスタ!$K$4&amp;"_"&amp;I$54,データシート1!$A:$CE,MATCH("bc_"&amp;$C63,データシート1!$A$1:$CE$1,0),0),0)</f>
        <v>99.87</v>
      </c>
      <c r="J63" s="897">
        <f>IFERROR(VLOOKUP(年度マスタ!$K$4&amp;"_"&amp;J$54,データシート1!$A:$CE,MATCH("bc_"&amp;$C63,データシート1!$A$1:$CE$1,0),0),0)</f>
        <v>120.03700000000001</v>
      </c>
      <c r="K63" s="897">
        <f>IFERROR(VLOOKUP(年度マスタ!$K$4&amp;"_"&amp;K$54,データシート1!$A:$CE,MATCH("bc_"&amp;$C63,データシート1!$A$1:$CE$1,0),0),0)</f>
        <v>117.929</v>
      </c>
      <c r="L63" s="897">
        <f>IFERROR(VLOOKUP(年度マスタ!$K$4&amp;"_"&amp;L$54,データシート1!$A:$CE,MATCH("bc_"&amp;$C63,データシート1!$A$1:$CE$1,0),0),0)</f>
        <v>142.59899999999999</v>
      </c>
      <c r="M63" s="897">
        <f>IFERROR(VLOOKUP(年度マスタ!$K$4&amp;"_"&amp;M$54,データシート1!$A:$CE,MATCH("bc_"&amp;$C63,データシート1!$A$1:$CE$1,0),0),0)</f>
        <v>181.89699999999999</v>
      </c>
      <c r="N63" s="897">
        <f>IFERROR(VLOOKUP(年度マスタ!$K$4&amp;"_"&amp;N$54,データシート1!$A:$CE,MATCH("bc_"&amp;$C63,データシート1!$A$1:$CE$1,0),0),0)</f>
        <v>164.32</v>
      </c>
      <c r="O63" s="897">
        <f>IFERROR(VLOOKUP(年度マスタ!$K$4&amp;"_"&amp;O$54,データシート1!$A:$CE,MATCH("bc_"&amp;$C63,データシート1!$A$1:$CE$1,0),0),0)</f>
        <v>193.661</v>
      </c>
      <c r="P63" s="898">
        <f>IFERROR(VLOOKUP(年度マスタ!$K$4&amp;"_"&amp;P$54,データシート1!$A:$CE,MATCH("bc_"&amp;$C63,データシート1!$A$1:$CE$1,0),0),0)</f>
        <v>228.541</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40.052</v>
      </c>
      <c r="G64" s="897">
        <f>IFERROR(VLOOKUP(年度マスタ!$K$4&amp;"_"&amp;G$54,データシート1!$A:$CE,MATCH("bc_"&amp;$C64,データシート1!$A$1:$CE$1,0),0),0)</f>
        <v>41.877000000000002</v>
      </c>
      <c r="H64" s="897">
        <f>IFERROR(VLOOKUP(年度マスタ!$K$4&amp;"_"&amp;H$54,データシート1!$A:$CE,MATCH("bc_"&amp;$C64,データシート1!$A$1:$CE$1,0),0),0)</f>
        <v>40.991999999999997</v>
      </c>
      <c r="I64" s="897">
        <f>IFERROR(VLOOKUP(年度マスタ!$K$4&amp;"_"&amp;I$54,データシート1!$A:$CE,MATCH("bc_"&amp;$C64,データシート1!$A$1:$CE$1,0),0),0)</f>
        <v>65.501999999999995</v>
      </c>
      <c r="J64" s="897">
        <f>IFERROR(VLOOKUP(年度マスタ!$K$4&amp;"_"&amp;J$54,データシート1!$A:$CE,MATCH("bc_"&amp;$C64,データシート1!$A$1:$CE$1,0),0),0)</f>
        <v>57.304000000000002</v>
      </c>
      <c r="K64" s="897">
        <f>IFERROR(VLOOKUP(年度マスタ!$K$4&amp;"_"&amp;K$54,データシート1!$A:$CE,MATCH("bc_"&amp;$C64,データシート1!$A$1:$CE$1,0),0),0)</f>
        <v>46.414999999999999</v>
      </c>
      <c r="L64" s="897">
        <f>IFERROR(VLOOKUP(年度マスタ!$K$4&amp;"_"&amp;L$54,データシート1!$A:$CE,MATCH("bc_"&amp;$C64,データシート1!$A$1:$CE$1,0),0),0)</f>
        <v>55.256999999999998</v>
      </c>
      <c r="M64" s="897">
        <f>IFERROR(VLOOKUP(年度マスタ!$K$4&amp;"_"&amp;M$54,データシート1!$A:$CE,MATCH("bc_"&amp;$C64,データシート1!$A$1:$CE$1,0),0),0)</f>
        <v>50.671999999999997</v>
      </c>
      <c r="N64" s="897">
        <f>IFERROR(VLOOKUP(年度マスタ!$K$4&amp;"_"&amp;N$54,データシート1!$A:$CE,MATCH("bc_"&amp;$C64,データシート1!$A$1:$CE$1,0),0),0)</f>
        <v>24.405999999999999</v>
      </c>
      <c r="O64" s="897">
        <f>IFERROR(VLOOKUP(年度マスタ!$K$4&amp;"_"&amp;O$54,データシート1!$A:$CE,MATCH("bc_"&amp;$C64,データシート1!$A$1:$CE$1,0),0),0)</f>
        <v>9</v>
      </c>
      <c r="P64" s="898">
        <f>IFERROR(VLOOKUP(年度マスタ!$K$4&amp;"_"&amp;P$54,データシート1!$A:$CE,MATCH("bc_"&amp;$C64,データシート1!$A$1:$CE$1,0),0),0)</f>
        <v>71.05</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67.251999999999995</v>
      </c>
      <c r="K65" s="901">
        <f>IFERROR(VLOOKUP(年度マスタ!$K$4&amp;"_"&amp;K$54,データシート1!$A:$CE,MATCH("bc_"&amp;$C65,データシート1!$A$1:$CE$1,0),0),0)</f>
        <v>71.790000000000006</v>
      </c>
      <c r="L65" s="901">
        <f>IFERROR(VLOOKUP(年度マスタ!$K$4&amp;"_"&amp;L$54,データシート1!$A:$CE,MATCH("bc_"&amp;$C65,データシート1!$A$1:$CE$1,0),0),0)</f>
        <v>88.751999999999995</v>
      </c>
      <c r="M65" s="901">
        <f>IFERROR(VLOOKUP(年度マスタ!$K$4&amp;"_"&amp;M$54,データシート1!$A:$CE,MATCH("bc_"&amp;$C65,データシート1!$A$1:$CE$1,0),0),0)</f>
        <v>135.58199999999999</v>
      </c>
      <c r="N65" s="901">
        <f>IFERROR(VLOOKUP(年度マスタ!$K$4&amp;"_"&amp;N$54,データシート1!$A:$CE,MATCH("bc_"&amp;$C65,データシート1!$A$1:$CE$1,0),0),0)</f>
        <v>140</v>
      </c>
      <c r="O65" s="901">
        <f>IFERROR(VLOOKUP(年度マスタ!$K$4&amp;"_"&amp;O$54,データシート1!$A:$CE,MATCH("bc_"&amp;$C65,データシート1!$A$1:$CE$1,0),0),0)</f>
        <v>170</v>
      </c>
      <c r="P65" s="902">
        <f>IFERROR(VLOOKUP(年度マスタ!$K$4&amp;"_"&amp;P$54,データシート1!$A:$CE,MATCH("bc_"&amp;$C65,データシート1!$A$1:$CE$1,0),0),0)</f>
        <v>186.45500000000001</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三重県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182861.10000000009</v>
      </c>
      <c r="K6" s="631">
        <f>VLOOKUP(年度マスタ!$K$4&amp;"_"&amp;K$5,データシート1!$A:$BT,MATCH("cb_"&amp;$G6,データシート1!$A$1:$BT$1,0),0)</f>
        <v>198342.09999999989</v>
      </c>
      <c r="L6" s="631">
        <f>VLOOKUP(年度マスタ!$K$4&amp;"_"&amp;L$5,データシート1!$A:$BT,MATCH("cb_"&amp;$G6,データシート1!$A$1:$BT$1,0),0)</f>
        <v>211779.5</v>
      </c>
      <c r="M6" s="631">
        <f>VLOOKUP(年度マスタ!$K$4&amp;"_"&amp;M$5,データシート1!$A:$BT,MATCH("cb_"&amp;$G6,データシート1!$A$1:$BT$1,0),0)</f>
        <v>230109</v>
      </c>
      <c r="N6" s="631">
        <f>VLOOKUP(年度マスタ!$K$4&amp;"_"&amp;N$5,データシート1!$A:$BT,MATCH("cb_"&amp;$G6,データシート1!$A$1:$BT$1,0),0)</f>
        <v>243374</v>
      </c>
      <c r="O6" s="631">
        <f>VLOOKUP(年度マスタ!$K$4&amp;"_"&amp;O$5,データシート1!$A:$BT,MATCH("cb_"&amp;$G6,データシート1!$A$1:$BT$1,0),0)</f>
        <v>262003.9</v>
      </c>
      <c r="P6" s="631">
        <f>VLOOKUP(年度マスタ!$K$4&amp;"_"&amp;P$5,データシート1!$A:$BT,MATCH("cb_"&amp;$G6,データシート1!$A$1:$BT$1,0),0)</f>
        <v>289670.79999998643</v>
      </c>
      <c r="Q6" s="631">
        <f>VLOOKUP(年度マスタ!$K$4&amp;"_"&amp;Q$5,データシート1!$A:$BT,MATCH("cb_"&amp;$G6,データシート1!$A$1:$BT$1,0),0)</f>
        <v>313500.19999998022</v>
      </c>
      <c r="R6" s="645">
        <f>VLOOKUP(年度マスタ!$K$4&amp;"_"&amp;R$5,データシート1!$A:$BT,MATCH("cb_"&amp;$G6,データシート1!$A$1:$BT$1,0),0)</f>
        <v>336744.29999997269</v>
      </c>
      <c r="S6" s="580"/>
      <c r="T6" s="200"/>
      <c r="U6" s="593"/>
      <c r="V6" s="205"/>
      <c r="W6" s="205"/>
      <c r="X6" s="205"/>
      <c r="Y6" s="206" t="s">
        <v>373</v>
      </c>
      <c r="Z6" s="675" t="s">
        <v>374</v>
      </c>
      <c r="AA6" s="675"/>
      <c r="AB6" s="675"/>
      <c r="AC6" s="676">
        <f>SUM(AC7:AC8)</f>
        <v>22342103</v>
      </c>
      <c r="AD6" s="676">
        <f>SUM(AD7:AD8)</f>
        <v>30274026.130000006</v>
      </c>
      <c r="AE6" s="677">
        <f>$AD6*3600/100000000</f>
        <v>1089.8649406800002</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788037.60000000009</v>
      </c>
      <c r="K7" s="629">
        <f>VLOOKUP(年度マスタ!$K$4&amp;"_"&amp;K$5,データシート1!$A:$BT,MATCH("cb_"&amp;$G7,データシート1!$A$1:$BT$1,0),0)</f>
        <v>1077989.3</v>
      </c>
      <c r="L7" s="629">
        <f>VLOOKUP(年度マスタ!$K$4&amp;"_"&amp;L$5,データシート1!$A:$BT,MATCH("cb_"&amp;$G7,データシート1!$A$1:$BT$1,0),0)</f>
        <v>1287669.5</v>
      </c>
      <c r="M7" s="629">
        <f>VLOOKUP(年度マスタ!$K$4&amp;"_"&amp;M$5,データシート1!$A:$BT,MATCH("cb_"&amp;$G7,データシート1!$A$1:$BT$1,0),0)</f>
        <v>1610482.6</v>
      </c>
      <c r="N7" s="629">
        <f>VLOOKUP(年度マスタ!$K$4&amp;"_"&amp;N$5,データシート1!$A:$BT,MATCH("cb_"&amp;$G7,データシート1!$A$1:$BT$1,0),0)</f>
        <v>1839301.2</v>
      </c>
      <c r="O7" s="629">
        <f>VLOOKUP(年度マスタ!$K$4&amp;"_"&amp;O$5,データシート1!$A:$BT,MATCH("cb_"&amp;$G7,データシート1!$A$1:$BT$1,0),0)</f>
        <v>2033487.300000004</v>
      </c>
      <c r="P7" s="629">
        <f>VLOOKUP(年度マスタ!$K$4&amp;"_"&amp;P$5,データシート1!$A:$BT,MATCH("cb_"&amp;$G7,データシート1!$A$1:$BT$1,0),0)</f>
        <v>2214121.3999999431</v>
      </c>
      <c r="Q7" s="629">
        <f>VLOOKUP(年度マスタ!$K$4&amp;"_"&amp;Q$5,データシート1!$A:$BT,MATCH("cb_"&amp;$G7,データシート1!$A$1:$BT$1,0),0)</f>
        <v>2485797.3999999752</v>
      </c>
      <c r="R7" s="646">
        <f>VLOOKUP(年度マスタ!$K$4&amp;"_"&amp;R$5,データシート1!$A:$BT,MATCH("cb_"&amp;$G7,データシート1!$A$1:$BT$1,0),0)</f>
        <v>2571248.5999999796</v>
      </c>
      <c r="S7" s="580"/>
      <c r="T7" s="200"/>
      <c r="U7" s="593"/>
      <c r="V7" s="205"/>
      <c r="W7" s="205"/>
      <c r="X7" s="205"/>
      <c r="Y7" s="206" t="s">
        <v>376</v>
      </c>
      <c r="Z7" s="222" t="s">
        <v>377</v>
      </c>
      <c r="AA7" s="222"/>
      <c r="AB7" s="222"/>
      <c r="AC7" s="1082">
        <f>VLOOKUP(年度マスタ!$K$4&amp;"_"&amp;年度マスタ!$K$9,データシート3!A:AB,MATCH("ea_"&amp;$Y7&amp;"_設備",データシート3!$A$1:$AB$1,0),0)</f>
        <v>9272563</v>
      </c>
      <c r="AD7" s="1082">
        <f>VLOOKUP(年度マスタ!$K$4&amp;"_"&amp;年度マスタ!$K$9,データシート3!A:AB,MATCH("ea_"&amp;$Y7&amp;"_年間発電",データシート3!$A$1:$AB$1,0),0)/10^3</f>
        <v>12600161.857000001</v>
      </c>
      <c r="AE7" s="566">
        <f t="shared" ref="AE7:AE16" si="0">$AD7*3600/100000000</f>
        <v>453.60582685200006</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108000</v>
      </c>
      <c r="K8" s="629">
        <f>VLOOKUP(年度マスタ!$K$4&amp;"_"&amp;K$5,データシート1!$A:$BT,MATCH("cb_"&amp;$G8,データシート1!$A$1:$BT$1,0),0)</f>
        <v>180000</v>
      </c>
      <c r="L8" s="629">
        <f>VLOOKUP(年度マスタ!$K$4&amp;"_"&amp;L$5,データシート1!$A:$BT,MATCH("cb_"&amp;$G8,データシート1!$A$1:$BT$1,0),0)</f>
        <v>202039.3</v>
      </c>
      <c r="M8" s="629">
        <f>VLOOKUP(年度マスタ!$K$4&amp;"_"&amp;M$5,データシート1!$A:$BT,MATCH("cb_"&amp;$G8,データシート1!$A$1:$BT$1,0),0)</f>
        <v>202059</v>
      </c>
      <c r="N8" s="629">
        <f>VLOOKUP(年度マスタ!$K$4&amp;"_"&amp;N$5,データシート1!$A:$BT,MATCH("cb_"&amp;$G8,データシート1!$A$1:$BT$1,0),0)</f>
        <v>199058.8</v>
      </c>
      <c r="O8" s="629">
        <f>VLOOKUP(年度マスタ!$K$4&amp;"_"&amp;O$5,データシート1!$A:$BT,MATCH("cb_"&amp;$G8,データシート1!$A$1:$BT$1,0),0)</f>
        <v>199058.8</v>
      </c>
      <c r="P8" s="629">
        <f>VLOOKUP(年度マスタ!$K$4&amp;"_"&amp;P$5,データシート1!$A:$BT,MATCH("cb_"&amp;$G8,データシート1!$A$1:$BT$1,0),0)</f>
        <v>202058.8</v>
      </c>
      <c r="Q8" s="629">
        <f>VLOOKUP(年度マスタ!$K$4&amp;"_"&amp;Q$5,データシート1!$A:$BT,MATCH("cb_"&amp;$G8,データシート1!$A$1:$BT$1,0),0)</f>
        <v>202058.8</v>
      </c>
      <c r="R8" s="646">
        <f>VLOOKUP(年度マスタ!$K$4&amp;"_"&amp;R$5,データシート1!$A:$BT,MATCH("cb_"&amp;$G8,データシート1!$A$1:$BT$1,0),0)</f>
        <v>202058.8</v>
      </c>
      <c r="S8" s="580"/>
      <c r="T8" s="200"/>
      <c r="U8" s="593"/>
      <c r="V8" s="205"/>
      <c r="W8" s="205"/>
      <c r="X8" s="205"/>
      <c r="Y8" s="206" t="s">
        <v>379</v>
      </c>
      <c r="Z8" s="196" t="s">
        <v>380</v>
      </c>
      <c r="AA8" s="196"/>
      <c r="AB8" s="196"/>
      <c r="AC8" s="1082">
        <f>VLOOKUP(年度マスタ!$K$4&amp;"_"&amp;年度マスタ!$K$9,データシート3!A:AB,MATCH("ea_"&amp;$Y8&amp;"_設備",データシート3!$A$1:$AB$1,0),0)</f>
        <v>13069539.999999998</v>
      </c>
      <c r="AD8" s="1082">
        <f>VLOOKUP(年度マスタ!$K$4&amp;"_"&amp;年度マスタ!$K$9,データシート3!A:AB,MATCH("ea_"&amp;$Y8&amp;"_年間発電",データシート3!$A$1:$AB$1,0),0)/10^3</f>
        <v>17673864.273000006</v>
      </c>
      <c r="AE8" s="566">
        <f t="shared" si="0"/>
        <v>636.25911382800018</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430</v>
      </c>
      <c r="K9" s="629">
        <f>VLOOKUP(年度マスタ!$K$4&amp;"_"&amp;K$5,データシート1!$A:$BT,MATCH("cb_"&amp;$G9,データシート1!$A$1:$BT$1,0),0)</f>
        <v>1085.2</v>
      </c>
      <c r="L9" s="629">
        <f>VLOOKUP(年度マスタ!$K$4&amp;"_"&amp;L$5,データシート1!$A:$BT,MATCH("cb_"&amp;$G9,データシート1!$A$1:$BT$1,0),0)</f>
        <v>1085.2</v>
      </c>
      <c r="M9" s="629">
        <f>VLOOKUP(年度マスタ!$K$4&amp;"_"&amp;M$5,データシート1!$A:$BT,MATCH("cb_"&amp;$G9,データシート1!$A$1:$BT$1,0),0)</f>
        <v>1085</v>
      </c>
      <c r="N9" s="629">
        <f>VLOOKUP(年度マスタ!$K$4&amp;"_"&amp;N$5,データシート1!$A:$BT,MATCH("cb_"&amp;$G9,データシート1!$A$1:$BT$1,0),0)</f>
        <v>1284.2</v>
      </c>
      <c r="O9" s="629">
        <f>VLOOKUP(年度マスタ!$K$4&amp;"_"&amp;O$5,データシート1!$A:$BT,MATCH("cb_"&amp;$G9,データシート1!$A$1:$BT$1,0),0)</f>
        <v>1284.2</v>
      </c>
      <c r="P9" s="629">
        <f>VLOOKUP(年度マスタ!$K$4&amp;"_"&amp;P$5,データシート1!$A:$BT,MATCH("cb_"&amp;$G9,データシート1!$A$1:$BT$1,0),0)</f>
        <v>1284.2</v>
      </c>
      <c r="Q9" s="629">
        <f>VLOOKUP(年度マスタ!$K$4&amp;"_"&amp;Q$5,データシート1!$A:$BT,MATCH("cb_"&amp;$G9,データシート1!$A$1:$BT$1,0),0)</f>
        <v>1284.2</v>
      </c>
      <c r="R9" s="646">
        <f>VLOOKUP(年度マスタ!$K$4&amp;"_"&amp;R$5,データシート1!$A:$BT,MATCH("cb_"&amp;$G9,データシート1!$A$1:$BT$1,0),0)</f>
        <v>14140.2</v>
      </c>
      <c r="S9" s="580"/>
      <c r="T9" s="200"/>
      <c r="U9" s="593"/>
      <c r="V9" s="205"/>
      <c r="W9" s="205"/>
      <c r="X9" s="205"/>
      <c r="Y9" s="206" t="s">
        <v>382</v>
      </c>
      <c r="Z9" s="218" t="s">
        <v>378</v>
      </c>
      <c r="AA9" s="218"/>
      <c r="AB9" s="218"/>
      <c r="AC9" s="678">
        <f>VLOOKUP(年度マスタ!$K$4&amp;"_"&amp;年度マスタ!$K$9,データシート3!A:AB,MATCH("ea_"&amp;$Y9&amp;"_設備",データシート3!$A$1:$AB$1,0),0)</f>
        <v>4992100</v>
      </c>
      <c r="AD9" s="678">
        <f>VLOOKUP(年度マスタ!$K$4&amp;"_"&amp;年度マスタ!$K$9,データシート3!A:AB,MATCH("ea_"&amp;$Y9&amp;"_年間発電",データシート3!$A$1:$AB$1,0),0)/10^3</f>
        <v>14070742.836999997</v>
      </c>
      <c r="AE9" s="679">
        <f t="shared" si="0"/>
        <v>506.54674213199991</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54417.999999999993</v>
      </c>
      <c r="AD10" s="678">
        <f>SUM(AD11:AD12)</f>
        <v>319842.30299999996</v>
      </c>
      <c r="AE10" s="679">
        <f t="shared" si="0"/>
        <v>11.514322907999999</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19360.7</v>
      </c>
      <c r="K11" s="666">
        <f>VLOOKUP(年度マスタ!$K$4&amp;"_"&amp;K$5,データシート1!$A:$BT,MATCH("cb_"&amp;$G11,データシート1!$A$1:$BT$1,0),0)</f>
        <v>50990.7</v>
      </c>
      <c r="L11" s="666">
        <f>VLOOKUP(年度マスタ!$K$4&amp;"_"&amp;L$5,データシート1!$A:$BT,MATCH("cb_"&amp;$G11,データシート1!$A$1:$BT$1,0),0)</f>
        <v>53460.7</v>
      </c>
      <c r="M11" s="666">
        <f>VLOOKUP(年度マスタ!$K$4&amp;"_"&amp;M$5,データシート1!$A:$BT,MATCH("cb_"&amp;$G11,データシート1!$A$1:$BT$1,0),0)</f>
        <v>54067</v>
      </c>
      <c r="N11" s="666">
        <f>VLOOKUP(年度マスタ!$K$4&amp;"_"&amp;N$5,データシート1!$A:$BT,MATCH("cb_"&amp;$G11,データシート1!$A$1:$BT$1,0),0)</f>
        <v>48570.692999999992</v>
      </c>
      <c r="O11" s="666">
        <f>VLOOKUP(年度マスタ!$K$4&amp;"_"&amp;O$5,データシート1!$A:$BT,MATCH("cb_"&amp;$G11,データシート1!$A$1:$BT$1,0),0)</f>
        <v>97620.693999999989</v>
      </c>
      <c r="P11" s="666">
        <f>VLOOKUP(年度マスタ!$K$4&amp;"_"&amp;P$5,データシート1!$A:$BT,MATCH("cb_"&amp;$G11,データシート1!$A$1:$BT$1,0),0)</f>
        <v>97669.694000000003</v>
      </c>
      <c r="Q11" s="666">
        <f>VLOOKUP(年度マスタ!$K$4&amp;"_"&amp;Q$5,データシート1!$A:$BT,MATCH("cb_"&amp;$G11,データシート1!$A$1:$BT$1,0),0)</f>
        <v>99659.694000000003</v>
      </c>
      <c r="R11" s="667">
        <f>VLOOKUP(年度マスタ!$K$4&amp;"_"&amp;R$5,データシート1!$A:$BT,MATCH("cb_"&amp;$G11,データシート1!$A$1:$BT$1,0),0)</f>
        <v>105180.22899999999</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51245.999999999993</v>
      </c>
      <c r="AD11" s="1082">
        <f>VLOOKUP(年度マスタ!$K$4&amp;"_"&amp;年度マスタ!$K$9,データシート3!A:AB,MATCH("ea_"&amp;$Y11&amp;"_年間発電",データシート3!$A$1:$AB$1,0),0)/10^3</f>
        <v>299017.72299999994</v>
      </c>
      <c r="AE11" s="566">
        <f t="shared" si="0"/>
        <v>10.764638027999997</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1098689.4000000001</v>
      </c>
      <c r="K12" s="663">
        <f t="shared" ref="K12:Q12" si="1">SUM(K6:K11)</f>
        <v>1508407.2999999998</v>
      </c>
      <c r="L12" s="663">
        <f t="shared" si="1"/>
        <v>1756034.2</v>
      </c>
      <c r="M12" s="663">
        <f t="shared" si="1"/>
        <v>2097802.6</v>
      </c>
      <c r="N12" s="663">
        <f t="shared" si="1"/>
        <v>2331588.8930000002</v>
      </c>
      <c r="O12" s="663">
        <f t="shared" si="1"/>
        <v>2593454.894000004</v>
      </c>
      <c r="P12" s="663">
        <f t="shared" si="1"/>
        <v>2804804.8939999295</v>
      </c>
      <c r="Q12" s="663">
        <f t="shared" si="1"/>
        <v>3102300.2939999555</v>
      </c>
      <c r="R12" s="664">
        <f t="shared" ref="R12" si="2">SUM(R6:R11)</f>
        <v>3229372.1289999522</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3172</v>
      </c>
      <c r="AD12" s="1082">
        <f>VLOOKUP(年度マスタ!$K$4&amp;"_"&amp;年度マスタ!$K$9,データシート3!A:AB,MATCH("ea_"&amp;$Y12&amp;"_年間発電",データシート3!$A$1:$AB$1,0),0)/10^3</f>
        <v>20824.580000000002</v>
      </c>
      <c r="AE12" s="566">
        <f t="shared" si="0"/>
        <v>0.74968488</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2</v>
      </c>
      <c r="AD13" s="678">
        <f>SUM(AD14:AD16)</f>
        <v>9.3209999999999997</v>
      </c>
      <c r="AE13" s="679">
        <f t="shared" si="0"/>
        <v>3.3555599999999998E-4</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2</v>
      </c>
      <c r="AD16" s="1082">
        <f>VLOOKUP(年度マスタ!$K$4&amp;"_"&amp;年度マスタ!$K$9,データシート3!A:AB,MATCH("ea_"&amp;$Y16&amp;"_年間発電",データシート3!$A$1:$AB$1,0),0)/10^3</f>
        <v>9.3209999999999997</v>
      </c>
      <c r="AE16" s="566">
        <f t="shared" si="0"/>
        <v>3.3555599999999998E-4</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246.81705335999996</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918.65268742000012</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219455.26333200012</v>
      </c>
      <c r="K19" s="627">
        <f>K6*別紙!$C5/100*別紙!$E5/10^3</f>
        <v>238034.32105199984</v>
      </c>
      <c r="L19" s="627">
        <f>L6*別紙!$C5/100*別紙!$E5/10^3</f>
        <v>254160.81354</v>
      </c>
      <c r="M19" s="627">
        <f>M6*別紙!$C5/100*別紙!$E5/10^3</f>
        <v>276158.41307999997</v>
      </c>
      <c r="N19" s="627">
        <f>N6*別紙!$C5/100*別紙!$E5/10^3</f>
        <v>292078.00488000002</v>
      </c>
      <c r="O19" s="627">
        <f>O6*別紙!$C5/100*別紙!$E5/10^3</f>
        <v>314436.12046800001</v>
      </c>
      <c r="P19" s="627">
        <f>P6*別紙!$C5/100*別紙!$E5/10^3</f>
        <v>347639.72049598367</v>
      </c>
      <c r="Q19" s="627">
        <f>Q6*別紙!$C5/100*別紙!$E5/10^3</f>
        <v>376237.86002397625</v>
      </c>
      <c r="R19" s="651">
        <f>R6*別紙!$C5/100*別紙!$E5/10^3</f>
        <v>404133.56931596721</v>
      </c>
      <c r="S19" s="584"/>
      <c r="T19" s="201"/>
      <c r="U19" s="600"/>
      <c r="W19" s="211"/>
      <c r="X19" s="211"/>
      <c r="Y19" s="183"/>
      <c r="Z19" s="640" t="s">
        <v>390</v>
      </c>
      <c r="AA19" s="683"/>
      <c r="AB19" s="684"/>
      <c r="AC19" s="685">
        <f>SUM($AC$6,$AC$9,$AC$10,$AC$13)</f>
        <v>27388623</v>
      </c>
      <c r="AD19" s="685">
        <f>SUM($AD$6,$AD$9,$AD$10,$AD$13)</f>
        <v>44664620.591000013</v>
      </c>
      <c r="AE19" s="686">
        <f>SUM($AE$6,$AE$9,$AE$10,$AE$13,$AE$17,$AE$18)</f>
        <v>2773.3960820560005</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1042384.6157760002</v>
      </c>
      <c r="K20" s="629">
        <f>K7*別紙!$C6/100*別紙!$E6/10^3</f>
        <v>1425921.126468</v>
      </c>
      <c r="L20" s="629">
        <f>L7*別紙!$C6/100*別紙!$E6/10^3</f>
        <v>1703277.7078200001</v>
      </c>
      <c r="M20" s="629">
        <f>M7*別紙!$C6/100*別紙!$E6/10^3</f>
        <v>2130281.963976</v>
      </c>
      <c r="N20" s="629">
        <f>N7*別紙!$C6/100*別紙!$E6/10^3</f>
        <v>2432954.0553119997</v>
      </c>
      <c r="O20" s="629">
        <f>O7*別紙!$C6/100*別紙!$E6/10^3</f>
        <v>2689815.660948005</v>
      </c>
      <c r="P20" s="629">
        <f>P7*別紙!$C6/100*別紙!$E6/10^3</f>
        <v>2928751.2230639248</v>
      </c>
      <c r="Q20" s="629">
        <f>Q7*別紙!$C6/100*別紙!$E6/10^3</f>
        <v>3288113.3688239669</v>
      </c>
      <c r="R20" s="646">
        <f>R7*別紙!$C6/100*別紙!$E6/10^3</f>
        <v>3401144.7981359735</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234627.84</v>
      </c>
      <c r="K21" s="629">
        <f>K8*別紙!$C7/100*別紙!$E7/10^3</f>
        <v>391046.40000000002</v>
      </c>
      <c r="L21" s="629">
        <f>L8*別紙!$C7/100*別紙!$E7/10^3</f>
        <v>438926.33846399997</v>
      </c>
      <c r="M21" s="629">
        <f>M8*別紙!$C7/100*別紙!$E7/10^3</f>
        <v>438969.13632000005</v>
      </c>
      <c r="N21" s="629">
        <f>N8*別紙!$C7/100*別紙!$E7/10^3</f>
        <v>432451.26182399999</v>
      </c>
      <c r="O21" s="629">
        <f>O8*別紙!$C7/100*別紙!$E7/10^3</f>
        <v>432451.26182399999</v>
      </c>
      <c r="P21" s="629">
        <f>P8*別紙!$C7/100*別紙!$E7/10^3</f>
        <v>438968.70182399999</v>
      </c>
      <c r="Q21" s="629">
        <f>Q8*別紙!$C7/100*別紙!$E7/10^3</f>
        <v>438968.70182399999</v>
      </c>
      <c r="R21" s="646">
        <f>R8*別紙!$C7/100*別紙!$E7/10^3</f>
        <v>438968.70182399999</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2260.08</v>
      </c>
      <c r="K22" s="629">
        <f>K9*別紙!$C8/100*別紙!$E8/10^3</f>
        <v>5703.8112000000001</v>
      </c>
      <c r="L22" s="629">
        <f>L9*別紙!$C8/100*別紙!$E8/10^3</f>
        <v>5703.8112000000001</v>
      </c>
      <c r="M22" s="629">
        <f>M9*別紙!$C8/100*別紙!$E8/10^3</f>
        <v>5702.76</v>
      </c>
      <c r="N22" s="629">
        <f>N9*別紙!$C8/100*別紙!$E8/10^3</f>
        <v>6749.7552000000005</v>
      </c>
      <c r="O22" s="629">
        <f>O9*別紙!$C8/100*別紙!$E8/10^3</f>
        <v>6749.7552000000005</v>
      </c>
      <c r="P22" s="629">
        <f>P9*別紙!$C8/100*別紙!$E8/10^3</f>
        <v>6749.7552000000005</v>
      </c>
      <c r="Q22" s="629">
        <f>Q9*別紙!$C8/100*別紙!$E8/10^3</f>
        <v>6749.7552000000005</v>
      </c>
      <c r="R22" s="646">
        <f>R9*別紙!$C8/100*別紙!$E8/10^3</f>
        <v>74320.891199999998</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135679.7856</v>
      </c>
      <c r="K24" s="666">
        <f>K11*別紙!$C10/100*別紙!$E10/10^3</f>
        <v>357342.82559999998</v>
      </c>
      <c r="L24" s="666">
        <f>L11*別紙!$C10/100*別紙!$E10/10^3</f>
        <v>374652.58559999999</v>
      </c>
      <c r="M24" s="666">
        <f>M11*別紙!$C10/100*別紙!$E10/10^3</f>
        <v>378901.53600000002</v>
      </c>
      <c r="N24" s="666">
        <f>N11*別紙!$C10/100*別紙!$E10/10^3</f>
        <v>340383.41654399998</v>
      </c>
      <c r="O24" s="666">
        <f>O11*別紙!$C10/100*別紙!$E10/10^3</f>
        <v>684125.8235520001</v>
      </c>
      <c r="P24" s="666">
        <f>P11*別紙!$C10/100*別紙!$E10/10^3</f>
        <v>684469.2155520001</v>
      </c>
      <c r="Q24" s="666">
        <f>Q11*別紙!$C10/100*別紙!$E10/10^3</f>
        <v>698415.13555200002</v>
      </c>
      <c r="R24" s="667">
        <f>R11*別紙!$C10/100*別紙!$E10/10^3</f>
        <v>737103.04483200004</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1634407.5847080005</v>
      </c>
      <c r="K25" s="669">
        <f t="shared" si="3"/>
        <v>2418048.4843199998</v>
      </c>
      <c r="L25" s="669">
        <f t="shared" si="3"/>
        <v>2776721.2566239997</v>
      </c>
      <c r="M25" s="669">
        <f t="shared" si="3"/>
        <v>3230013.8093759995</v>
      </c>
      <c r="N25" s="669">
        <f t="shared" si="3"/>
        <v>3504616.49376</v>
      </c>
      <c r="O25" s="669">
        <f t="shared" si="3"/>
        <v>4127578.621992005</v>
      </c>
      <c r="P25" s="669">
        <f t="shared" si="3"/>
        <v>4406578.6161359083</v>
      </c>
      <c r="Q25" s="669">
        <f t="shared" si="3"/>
        <v>4808484.8214239432</v>
      </c>
      <c r="R25" s="670">
        <f t="shared" ref="R25" si="4">SUM(R19:R24)</f>
        <v>5055671.0053079408</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17010986.063634034</v>
      </c>
      <c r="K26" s="1052">
        <f>(VLOOKUP(年度マスタ!$K$4&amp;"_"&amp;K$18,データシート1!$A:$BT,MATCH("da_合計",データシート1!$A$1:$BT$1,0),0))/10^3</f>
        <v>17248977.470690083</v>
      </c>
      <c r="L26" s="1052">
        <f>(VLOOKUP(年度マスタ!$K$4&amp;"_"&amp;L$18,データシート1!$A:$BT,MATCH("da_合計",データシート1!$A$1:$BT$1,0),0))/10^3</f>
        <v>17713365.954123821</v>
      </c>
      <c r="M26" s="1052">
        <f>(VLOOKUP(年度マスタ!$K$4&amp;"_"&amp;M$18,データシート1!$A:$BT,MATCH("da_合計",データシート1!$A$1:$BT$1,0),0))/10^3</f>
        <v>18326855.325823072</v>
      </c>
      <c r="N26" s="1052">
        <f>(VLOOKUP(年度マスタ!$K$4&amp;"_"&amp;N$18,データシート1!$A:$BT,MATCH("da_合計",データシート1!$A$1:$BT$1,0),0))/10^3</f>
        <v>18243865.287047133</v>
      </c>
      <c r="O26" s="1052">
        <f>(VLOOKUP(年度マスタ!$K$4&amp;"_"&amp;O$18,データシート1!$A:$BT,MATCH("da_合計",データシート1!$A$1:$BT$1,0),0))/10^3</f>
        <v>18577509.901569273</v>
      </c>
      <c r="P26" s="1052">
        <f>(VLOOKUP(年度マスタ!$K$4&amp;"_"&amp;P$18,データシート1!$A:$BT,MATCH("da_合計",データシート1!$A$1:$BT$1,0),0))/10^3</f>
        <v>19408967.587891996</v>
      </c>
      <c r="Q26" s="1052">
        <f>(VLOOKUP(年度マスタ!$K$4&amp;"_"&amp;Q$18,データシート1!$A:$BT,MATCH("da_合計",データシート1!$A$1:$BT$1,0),0))/10^3</f>
        <v>18401671.559696585</v>
      </c>
      <c r="R26" s="1050">
        <f>Q26</f>
        <v>18401671.559696585</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9.607953228543438E-2</v>
      </c>
      <c r="K27" s="850">
        <f t="shared" ref="K27:P27" si="5">K25/K26</f>
        <v>0.14018503348553915</v>
      </c>
      <c r="L27" s="850">
        <f t="shared" si="5"/>
        <v>0.1567585327269522</v>
      </c>
      <c r="M27" s="850">
        <f t="shared" si="5"/>
        <v>0.17624484680821462</v>
      </c>
      <c r="N27" s="850">
        <f t="shared" si="5"/>
        <v>0.19209835408334353</v>
      </c>
      <c r="O27" s="850">
        <f t="shared" si="5"/>
        <v>0.22218147878060565</v>
      </c>
      <c r="P27" s="850">
        <f t="shared" si="5"/>
        <v>0.22703827991782977</v>
      </c>
      <c r="Q27" s="850">
        <f>Q25/Q26</f>
        <v>0.26130695821979055</v>
      </c>
      <c r="R27" s="851">
        <f>R25/R26</f>
        <v>0.27473976964032398</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0.27473976964032398</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2.4272045311809958</v>
      </c>
      <c r="AA52" s="183"/>
      <c r="AB52" s="690" t="s">
        <v>414</v>
      </c>
      <c r="AC52" s="691">
        <f>$AD6</f>
        <v>30274026.130000006</v>
      </c>
      <c r="AD52" s="692">
        <f>R19+R20</f>
        <v>3805278.3674519407</v>
      </c>
      <c r="AE52" s="693">
        <f t="shared" ref="AE52:AE54" si="6">IFERROR(AD52/AC52,"-")</f>
        <v>0.12569449306516603</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26262949.031303428</v>
      </c>
      <c r="Z53" s="1129"/>
      <c r="AA53" s="183"/>
      <c r="AB53" s="690" t="s">
        <v>378</v>
      </c>
      <c r="AC53" s="691">
        <f>$AD9</f>
        <v>14070742.836999997</v>
      </c>
      <c r="AD53" s="692">
        <f>R21</f>
        <v>438968.70182399999</v>
      </c>
      <c r="AE53" s="693">
        <f t="shared" si="6"/>
        <v>3.1197265624789989E-2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319842.30299999996</v>
      </c>
      <c r="AD54" s="691">
        <f>R22</f>
        <v>74320.891199999998</v>
      </c>
      <c r="AE54" s="693">
        <f t="shared" si="6"/>
        <v>0.23236729632977915</v>
      </c>
      <c r="AF54" s="485"/>
      <c r="AG54" s="44"/>
      <c r="AH54" s="433"/>
      <c r="AI54" s="455" t="s">
        <v>441</v>
      </c>
      <c r="AJ54" s="456">
        <f>VLOOKUP(年度マスタ!$K$4&amp;"_"&amp;AJ$53,データシート1!$A$1:$BT$2000,MATCH("ca_太陽光発電（10kW未満）",データシート1!$A$1:$BT$1,0),0)</f>
        <v>43086</v>
      </c>
      <c r="AK54" s="456">
        <f>VLOOKUP(年度マスタ!$K$4&amp;"_"&amp;AK$53,データシート1!$A$1:$BT$2000,MATCH("ca_太陽光発電（10kW未満）",データシート1!$A$1:$BT$1,0),0)</f>
        <v>46192</v>
      </c>
      <c r="AL54" s="456">
        <f>VLOOKUP(年度マスタ!$K$4&amp;"_"&amp;AL$53,データシート1!$A$1:$BT$2000,MATCH("ca_太陽光発電（10kW未満）",データシート1!$A$1:$BT$1,0),0)</f>
        <v>48912</v>
      </c>
      <c r="AM54" s="456">
        <f>VLOOKUP(年度マスタ!$K$4&amp;"_"&amp;AM$53,データシート1!$A$1:$BT$2000,MATCH("ca_太陽光発電（10kW未満）",データシート1!$A$1:$BT$1,0),0)</f>
        <v>52814</v>
      </c>
      <c r="AN54" s="456">
        <f>VLOOKUP(年度マスタ!$K$4&amp;"_"&amp;AN$53,データシート1!$A$1:$BT$2000,MATCH("ca_太陽光発電（10kW未満）",データシート1!$A$1:$BT$1,0),0)</f>
        <v>55277</v>
      </c>
      <c r="AO54" s="456">
        <f>VLOOKUP(年度マスタ!$K$4&amp;"_"&amp;AO$53,データシート1!$A$1:$BT$2000,MATCH("ca_太陽光発電（10kW未満）",データシート1!$A$1:$BT$1,0),0)</f>
        <v>58680</v>
      </c>
      <c r="AP54" s="456">
        <f>VLOOKUP(年度マスタ!$K$4&amp;"_"&amp;AP$53,データシート1!$A$1:$BT$2000,MATCH("ca_太陽光発電（10kW未満）",データシート1!$A$1:$BT$1,0),0)</f>
        <v>63311</v>
      </c>
      <c r="AQ54" s="456">
        <f>VLOOKUP(年度マスタ!$K$4&amp;"_"&amp;AQ$53,データシート1!$A$1:$BT$2000,MATCH("ca_太陽光発電（10kW未満）",データシート1!$A$1:$BT$1,0),0)</f>
        <v>67238</v>
      </c>
      <c r="AR54" s="456">
        <f>VLOOKUP(年度マスタ!$K$4&amp;"_"&amp;AR$53,データシート1!$A$1:$BT$2000,MATCH("ca_太陽光発電（10kW未満）",データシート1!$A$1:$BT$1,0),0)</f>
        <v>71329</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9.3209999999999997</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三重県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三重県</v>
      </c>
      <c r="AY12" s="24" t="str">
        <f>年度マスタ!$J4</f>
        <v>三重県</v>
      </c>
      <c r="AZ12" s="24" t="str">
        <f>年度マスタ!$K4</f>
        <v>24</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三重県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三重県</v>
      </c>
      <c r="AY4" s="1037" t="str">
        <f>年度マスタ!$J4</f>
        <v>三重県</v>
      </c>
      <c r="AZ4" s="1037" t="str">
        <f>年度マスタ!$K4</f>
        <v>24</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24343</v>
      </c>
      <c r="AY72" s="19" t="str">
        <f>IF(IFERROR(比較地域マスタ!$AE7,"")=0,"",IFERROR(比較地域マスタ!$AE7,""))</f>
        <v>朝日町</v>
      </c>
      <c r="AZ72" s="17"/>
      <c r="BA72" s="23">
        <v>1</v>
      </c>
      <c r="BB72" s="23">
        <v>1</v>
      </c>
      <c r="BC72" s="19" t="str">
        <f>AX72</f>
        <v>24343</v>
      </c>
      <c r="BD72" s="19" t="str">
        <f>AY72</f>
        <v>朝日町</v>
      </c>
      <c r="BE72" s="35">
        <f>VLOOKUP(BC72&amp;"_"&amp;$AZ$9,データシート3!A:AB,MATCH("ea_"&amp;"太陽光（建物系）"&amp;"_年間発電",データシート3!$A$1:$AB$1,0),0)/10^3+VLOOKUP(BC72&amp;"_"&amp;$AZ$9,データシート3!A:AB,MATCH("ea_"&amp;"太陽光（土地系）"&amp;"_年間発電",データシート3!$A$1:$AB$1,0),0)/10^3</f>
        <v>79905.494999999995</v>
      </c>
      <c r="BF72" s="35">
        <f>VLOOKUP(BC72&amp;"_"&amp;$AZ$9,データシート3!A:AB,MATCH("ea_"&amp;"風力（陸上）"&amp;"_年間発電",データシート3!$A$1:$AB$1,0),0)/10^3</f>
        <v>0</v>
      </c>
      <c r="BG72" s="35">
        <f>VLOOKUP(BC72&amp;"_"&amp;$AZ$9,データシート3!A:AB,MATCH("ea_"&amp;"中小水（河川）"&amp;"_年間発電",データシート3!$A$1:$AB$1,0),0)/10^3+VLOOKUP(BC72&amp;"_"&amp;$AZ$9,データシート3!A:AB,MATCH("ea_"&amp;"中小水（農業用水路）"&amp;"_年間発電",データシート3!$A$1:$AB$1,0),0)/10^3</f>
        <v>0</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79905.494999999995</v>
      </c>
      <c r="BJ72" s="35">
        <f>(VLOOKUP($BC72&amp;"_"&amp;$AZ$8,データシート3!$A:$AN,MATCH("da_合計",データシート3!$A$1:$AN$1,0),0))/10^3</f>
        <v>103506.15657254781</v>
      </c>
      <c r="BK72" s="35">
        <f t="shared" ref="BK72:BK103" si="21">BI72-BJ72</f>
        <v>-23600.661572547819</v>
      </c>
      <c r="BL72" s="35">
        <f t="shared" ref="BL72:BL103" si="22">IF(BK72&gt;0,0,BK72)</f>
        <v>-23600.661572547819</v>
      </c>
      <c r="BM72" s="35">
        <f t="shared" ref="BM72:BM103" si="23">IF(BK72&gt;0,BK72,0)</f>
        <v>0</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24216</v>
      </c>
      <c r="AY73" s="19" t="str">
        <f>IF(IFERROR(比較地域マスタ!$AE8,"")=0,"",IFERROR(比較地域マスタ!$AE8,""))</f>
        <v>伊賀市</v>
      </c>
      <c r="AZ73" s="17"/>
      <c r="BA73" s="23">
        <v>2</v>
      </c>
      <c r="BB73" s="23">
        <v>1</v>
      </c>
      <c r="BC73" s="19" t="str">
        <f t="shared" ref="BC73:BC136" si="24">AX73</f>
        <v>24216</v>
      </c>
      <c r="BD73" s="19" t="str">
        <f t="shared" ref="BD73:BD136" si="25">AY73</f>
        <v>伊賀市</v>
      </c>
      <c r="BE73" s="35">
        <f>VLOOKUP(BC73&amp;"_"&amp;$AZ$9,データシート3!A:AB,MATCH("ea_"&amp;"太陽光（建物系）"&amp;"_年間発電",データシート3!$A$1:$AB$1,0),0)/10^3+VLOOKUP(BC73&amp;"_"&amp;$AZ$9,データシート3!A:AB,MATCH("ea_"&amp;"太陽光（土地系）"&amp;"_年間発電",データシート3!$A$1:$AB$1,0),0)/10^3</f>
        <v>3302704.0409999997</v>
      </c>
      <c r="BF73" s="35">
        <f>VLOOKUP(BC73&amp;"_"&amp;$AZ$9,データシート3!A:AB,MATCH("ea_"&amp;"風力（陸上）"&amp;"_年間発電",データシート3!$A$1:$AB$1,0),0)/10^3</f>
        <v>2140380.5180000002</v>
      </c>
      <c r="BG73" s="35">
        <f>VLOOKUP(BC73&amp;"_"&amp;$AZ$9,データシート3!A:AB,MATCH("ea_"&amp;"中小水（河川）"&amp;"_年間発電",データシート3!$A$1:$AB$1,0),0)/10^3+VLOOKUP(BC73&amp;"_"&amp;$AZ$9,データシート3!A:AB,MATCH("ea_"&amp;"中小水（農業用水路）"&amp;"_年間発電",データシート3!$A$1:$AB$1,0),0)/10^3</f>
        <v>6899.1980000000012</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5449983.7570000002</v>
      </c>
      <c r="BJ73" s="35">
        <f>(VLOOKUP($BC73&amp;"_"&amp;$AZ$8,データシート3!$A:$AN,MATCH("da_合計",データシート3!$A$1:$AN$1,0),0))/10^3</f>
        <v>1162732.8493034404</v>
      </c>
      <c r="BK73" s="35">
        <f t="shared" si="21"/>
        <v>4287250.90769656</v>
      </c>
      <c r="BL73" s="35">
        <f t="shared" si="22"/>
        <v>0</v>
      </c>
      <c r="BM73" s="35">
        <f t="shared" si="23"/>
        <v>4287250.90769656</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24203</v>
      </c>
      <c r="AY74" s="19" t="str">
        <f>IF(IFERROR(比較地域マスタ!$AE9,"")=0,"",IFERROR(比較地域マスタ!$AE9,""))</f>
        <v>伊勢市</v>
      </c>
      <c r="AZ74" s="17"/>
      <c r="BA74" s="23">
        <v>3</v>
      </c>
      <c r="BB74" s="23">
        <v>1</v>
      </c>
      <c r="BC74" s="19" t="str">
        <f t="shared" si="24"/>
        <v>24203</v>
      </c>
      <c r="BD74" s="19" t="str">
        <f t="shared" si="25"/>
        <v>伊勢市</v>
      </c>
      <c r="BE74" s="35">
        <f>VLOOKUP(BC74&amp;"_"&amp;$AZ$9,データシート3!A:AB,MATCH("ea_"&amp;"太陽光（建物系）"&amp;"_年間発電",データシート3!$A$1:$AB$1,0),0)/10^3+VLOOKUP(BC74&amp;"_"&amp;$AZ$9,データシート3!A:AB,MATCH("ea_"&amp;"太陽光（土地系）"&amp;"_年間発電",データシート3!$A$1:$AB$1,0),0)/10^3</f>
        <v>1496875.2220000001</v>
      </c>
      <c r="BF74" s="35">
        <f>VLOOKUP(BC74&amp;"_"&amp;$AZ$9,データシート3!A:AB,MATCH("ea_"&amp;"風力（陸上）"&amp;"_年間発電",データシート3!$A$1:$AB$1,0),0)/10^3</f>
        <v>618062.28399999999</v>
      </c>
      <c r="BG74" s="35">
        <f>VLOOKUP(BC74&amp;"_"&amp;$AZ$9,データシート3!A:AB,MATCH("ea_"&amp;"中小水（河川）"&amp;"_年間発電",データシート3!$A$1:$AB$1,0),0)/10^3+VLOOKUP(BC74&amp;"_"&amp;$AZ$9,データシート3!A:AB,MATCH("ea_"&amp;"中小水（農業用水路）"&amp;"_年間発電",データシート3!$A$1:$AB$1,0),0)/10^3</f>
        <v>180.197</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2115117.7030000002</v>
      </c>
      <c r="BJ74" s="35">
        <f>(VLOOKUP($BC74&amp;"_"&amp;$AZ$8,データシート3!$A:$AN,MATCH("da_合計",データシート3!$A$1:$AN$1,0),0))/10^3</f>
        <v>815171.328569568</v>
      </c>
      <c r="BK74" s="35">
        <f t="shared" si="21"/>
        <v>1299946.3744304322</v>
      </c>
      <c r="BL74" s="35">
        <f t="shared" si="22"/>
        <v>0</v>
      </c>
      <c r="BM74" s="35">
        <f t="shared" si="23"/>
        <v>1299946.3744304322</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24214</v>
      </c>
      <c r="AY75" s="19" t="str">
        <f>IF(IFERROR(比較地域マスタ!$AE10,"")=0,"",IFERROR(比較地域マスタ!$AE10,""))</f>
        <v>いなべ市</v>
      </c>
      <c r="AZ75" s="17"/>
      <c r="BA75" s="23">
        <v>4</v>
      </c>
      <c r="BB75" s="23">
        <v>1</v>
      </c>
      <c r="BC75" s="19" t="str">
        <f t="shared" si="24"/>
        <v>24214</v>
      </c>
      <c r="BD75" s="19" t="str">
        <f t="shared" si="25"/>
        <v>いなべ市</v>
      </c>
      <c r="BE75" s="35">
        <f>VLOOKUP(BC75&amp;"_"&amp;$AZ$9,データシート3!A:AB,MATCH("ea_"&amp;"太陽光（建物系）"&amp;"_年間発電",データシート3!$A$1:$AB$1,0),0)/10^3+VLOOKUP(BC75&amp;"_"&amp;$AZ$9,データシート3!A:AB,MATCH("ea_"&amp;"太陽光（土地系）"&amp;"_年間発電",データシート3!$A$1:$AB$1,0),0)/10^3</f>
        <v>1524093.514</v>
      </c>
      <c r="BF75" s="35">
        <f>VLOOKUP(BC75&amp;"_"&amp;$AZ$9,データシート3!A:AB,MATCH("ea_"&amp;"風力（陸上）"&amp;"_年間発電",データシート3!$A$1:$AB$1,0),0)/10^3</f>
        <v>725118.652</v>
      </c>
      <c r="BG75" s="35">
        <f>VLOOKUP(BC75&amp;"_"&amp;$AZ$9,データシート3!A:AB,MATCH("ea_"&amp;"中小水（河川）"&amp;"_年間発電",データシート3!$A$1:$AB$1,0),0)/10^3+VLOOKUP(BC75&amp;"_"&amp;$AZ$9,データシート3!A:AB,MATCH("ea_"&amp;"中小水（農業用水路）"&amp;"_年間発電",データシート3!$A$1:$AB$1,0),0)/10^3</f>
        <v>2378.6329999999998</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2251590.7990000001</v>
      </c>
      <c r="BJ75" s="35">
        <f>(VLOOKUP($BC75&amp;"_"&amp;$AZ$8,データシート3!$A:$AN,MATCH("da_合計",データシート3!$A$1:$AN$1,0),0))/10^3</f>
        <v>1600834.8011164106</v>
      </c>
      <c r="BK75" s="35">
        <f t="shared" si="21"/>
        <v>650755.99788358947</v>
      </c>
      <c r="BL75" s="35">
        <f t="shared" si="22"/>
        <v>0</v>
      </c>
      <c r="BM75" s="35">
        <f t="shared" si="23"/>
        <v>650755.99788358947</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24443</v>
      </c>
      <c r="AY76" s="19" t="str">
        <f>IF(IFERROR(比較地域マスタ!$AE11,"")=0,"",IFERROR(比較地域マスタ!$AE11,""))</f>
        <v>大台町</v>
      </c>
      <c r="AZ76" s="17"/>
      <c r="BA76" s="23">
        <v>5</v>
      </c>
      <c r="BB76" s="23">
        <v>1</v>
      </c>
      <c r="BC76" s="19" t="str">
        <f t="shared" si="24"/>
        <v>24443</v>
      </c>
      <c r="BD76" s="19" t="str">
        <f t="shared" si="25"/>
        <v>大台町</v>
      </c>
      <c r="BE76" s="35">
        <f>VLOOKUP(BC76&amp;"_"&amp;$AZ$9,データシート3!A:AB,MATCH("ea_"&amp;"太陽光（建物系）"&amp;"_年間発電",データシート3!$A$1:$AB$1,0),0)/10^3+VLOOKUP(BC76&amp;"_"&amp;$AZ$9,データシート3!A:AB,MATCH("ea_"&amp;"太陽光（土地系）"&amp;"_年間発電",データシート3!$A$1:$AB$1,0),0)/10^3</f>
        <v>214432.28499999997</v>
      </c>
      <c r="BF76" s="35">
        <f>VLOOKUP(BC76&amp;"_"&amp;$AZ$9,データシート3!A:AB,MATCH("ea_"&amp;"風力（陸上）"&amp;"_年間発電",データシート3!$A$1:$AB$1,0),0)/10^3</f>
        <v>640588.84199999995</v>
      </c>
      <c r="BG76" s="35">
        <f>VLOOKUP(BC76&amp;"_"&amp;$AZ$9,データシート3!A:AB,MATCH("ea_"&amp;"中小水（河川）"&amp;"_年間発電",データシート3!$A$1:$AB$1,0),0)/10^3+VLOOKUP(BC76&amp;"_"&amp;$AZ$9,データシート3!A:AB,MATCH("ea_"&amp;"中小水（農業用水路）"&amp;"_年間発電",データシート3!$A$1:$AB$1,0),0)/10^3</f>
        <v>93738.444000000003</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948759.57099999988</v>
      </c>
      <c r="BJ76" s="35">
        <f>(VLOOKUP($BC76&amp;"_"&amp;$AZ$8,データシート3!$A:$AN,MATCH("da_合計",データシート3!$A$1:$AN$1,0),0))/10^3</f>
        <v>44028.636967636594</v>
      </c>
      <c r="BK76" s="35">
        <f t="shared" si="21"/>
        <v>904730.93403236324</v>
      </c>
      <c r="BL76" s="35">
        <f t="shared" si="22"/>
        <v>0</v>
      </c>
      <c r="BM76" s="35">
        <f t="shared" si="23"/>
        <v>904730.93403236324</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24209</v>
      </c>
      <c r="AY77" s="19" t="str">
        <f>IF(IFERROR(比較地域マスタ!$AE12,"")=0,"",IFERROR(比較地域マスタ!$AE12,""))</f>
        <v>尾鷲市</v>
      </c>
      <c r="AZ77" s="17"/>
      <c r="BA77" s="23">
        <v>6</v>
      </c>
      <c r="BB77" s="23">
        <v>1</v>
      </c>
      <c r="BC77" s="19" t="str">
        <f t="shared" si="24"/>
        <v>24209</v>
      </c>
      <c r="BD77" s="19" t="str">
        <f t="shared" si="25"/>
        <v>尾鷲市</v>
      </c>
      <c r="BE77" s="35">
        <f>VLOOKUP(BC77&amp;"_"&amp;$AZ$9,データシート3!A:AB,MATCH("ea_"&amp;"太陽光（建物系）"&amp;"_年間発電",データシート3!$A$1:$AB$1,0),0)/10^3+VLOOKUP(BC77&amp;"_"&amp;$AZ$9,データシート3!A:AB,MATCH("ea_"&amp;"太陽光（土地系）"&amp;"_年間発電",データシート3!$A$1:$AB$1,0),0)/10^3</f>
        <v>163845.79699999999</v>
      </c>
      <c r="BF77" s="35">
        <f>VLOOKUP(BC77&amp;"_"&amp;$AZ$9,データシート3!A:AB,MATCH("ea_"&amp;"風力（陸上）"&amp;"_年間発電",データシート3!$A$1:$AB$1,0),0)/10^3</f>
        <v>136129.234</v>
      </c>
      <c r="BG77" s="35">
        <f>VLOOKUP(BC77&amp;"_"&amp;$AZ$9,データシート3!A:AB,MATCH("ea_"&amp;"中小水（河川）"&amp;"_年間発電",データシート3!$A$1:$AB$1,0),0)/10^3+VLOOKUP(BC77&amp;"_"&amp;$AZ$9,データシート3!A:AB,MATCH("ea_"&amp;"中小水（農業用水路）"&amp;"_年間発電",データシート3!$A$1:$AB$1,0),0)/10^3</f>
        <v>25244.561000000002</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325219.59199999995</v>
      </c>
      <c r="BJ77" s="35">
        <f>(VLOOKUP($BC77&amp;"_"&amp;$AZ$8,データシート3!$A:$AN,MATCH("da_合計",データシート3!$A$1:$AN$1,0),0))/10^3</f>
        <v>103879.4179455454</v>
      </c>
      <c r="BK77" s="35">
        <f t="shared" si="21"/>
        <v>221340.17405445455</v>
      </c>
      <c r="BL77" s="35">
        <f t="shared" si="22"/>
        <v>0</v>
      </c>
      <c r="BM77" s="35">
        <f t="shared" si="23"/>
        <v>221340.17405445455</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24210</v>
      </c>
      <c r="AY78" s="19" t="str">
        <f>IF(IFERROR(比較地域マスタ!$AE13,"")=0,"",IFERROR(比較地域マスタ!$AE13,""))</f>
        <v>亀山市</v>
      </c>
      <c r="AZ78" s="17"/>
      <c r="BA78" s="23">
        <v>7</v>
      </c>
      <c r="BB78" s="23">
        <v>1</v>
      </c>
      <c r="BC78" s="19" t="str">
        <f t="shared" si="24"/>
        <v>24210</v>
      </c>
      <c r="BD78" s="19" t="str">
        <f t="shared" si="25"/>
        <v>亀山市</v>
      </c>
      <c r="BE78" s="35">
        <f>VLOOKUP(BC78&amp;"_"&amp;$AZ$9,データシート3!A:AB,MATCH("ea_"&amp;"太陽光（建物系）"&amp;"_年間発電",データシート3!$A$1:$AB$1,0),0)/10^3+VLOOKUP(BC78&amp;"_"&amp;$AZ$9,データシート3!A:AB,MATCH("ea_"&amp;"太陽光（土地系）"&amp;"_年間発電",データシート3!$A$1:$AB$1,0),0)/10^3</f>
        <v>932483.64899999998</v>
      </c>
      <c r="BF78" s="35">
        <f>VLOOKUP(BC78&amp;"_"&amp;$AZ$9,データシート3!A:AB,MATCH("ea_"&amp;"風力（陸上）"&amp;"_年間発電",データシート3!$A$1:$AB$1,0),0)/10^3</f>
        <v>1004858.936</v>
      </c>
      <c r="BG78" s="35">
        <f>VLOOKUP(BC78&amp;"_"&amp;$AZ$9,データシート3!A:AB,MATCH("ea_"&amp;"中小水（河川）"&amp;"_年間発電",データシート3!$A$1:$AB$1,0),0)/10^3+VLOOKUP(BC78&amp;"_"&amp;$AZ$9,データシート3!A:AB,MATCH("ea_"&amp;"中小水（農業用水路）"&amp;"_年間発電",データシート3!$A$1:$AB$1,0),0)/10^3</f>
        <v>947.154</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1938289.7390000001</v>
      </c>
      <c r="BJ78" s="35">
        <f>(VLOOKUP($BC78&amp;"_"&amp;$AZ$8,データシート3!$A:$AN,MATCH("da_合計",データシート3!$A$1:$AN$1,0),0))/10^3</f>
        <v>1122650.4946998865</v>
      </c>
      <c r="BK78" s="35">
        <f t="shared" si="21"/>
        <v>815639.24430011353</v>
      </c>
      <c r="BL78" s="35">
        <f t="shared" si="22"/>
        <v>0</v>
      </c>
      <c r="BM78" s="35">
        <f t="shared" si="23"/>
        <v>815639.24430011353</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24344</v>
      </c>
      <c r="AY79" s="19" t="str">
        <f>IF(IFERROR(比較地域マスタ!$AE14,"")=0,"",IFERROR(比較地域マスタ!$AE14,""))</f>
        <v>川越町</v>
      </c>
      <c r="AZ79" s="17"/>
      <c r="BA79" s="23">
        <v>8</v>
      </c>
      <c r="BB79" s="23">
        <v>1</v>
      </c>
      <c r="BC79" s="19" t="str">
        <f t="shared" si="24"/>
        <v>24344</v>
      </c>
      <c r="BD79" s="19" t="str">
        <f t="shared" si="25"/>
        <v>川越町</v>
      </c>
      <c r="BE79" s="35">
        <f>VLOOKUP(BC79&amp;"_"&amp;$AZ$9,データシート3!A:AB,MATCH("ea_"&amp;"太陽光（建物系）"&amp;"_年間発電",データシート3!$A$1:$AB$1,0),0)/10^3+VLOOKUP(BC79&amp;"_"&amp;$AZ$9,データシート3!A:AB,MATCH("ea_"&amp;"太陽光（土地系）"&amp;"_年間発電",データシート3!$A$1:$AB$1,0),0)/10^3</f>
        <v>114185.55100000001</v>
      </c>
      <c r="BF79" s="35">
        <f>VLOOKUP(BC79&amp;"_"&amp;$AZ$9,データシート3!A:AB,MATCH("ea_"&amp;"風力（陸上）"&amp;"_年間発電",データシート3!$A$1:$AB$1,0),0)/10^3</f>
        <v>0</v>
      </c>
      <c r="BG79" s="35">
        <f>VLOOKUP(BC79&amp;"_"&amp;$AZ$9,データシート3!A:AB,MATCH("ea_"&amp;"中小水（河川）"&amp;"_年間発電",データシート3!$A$1:$AB$1,0),0)/10^3+VLOOKUP(BC79&amp;"_"&amp;$AZ$9,データシート3!A:AB,MATCH("ea_"&amp;"中小水（農業用水路）"&amp;"_年間発電",データシート3!$A$1:$AB$1,0),0)/10^3</f>
        <v>0</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114185.55100000001</v>
      </c>
      <c r="BJ79" s="35">
        <f>(VLOOKUP($BC79&amp;"_"&amp;$AZ$8,データシート3!$A:$AN,MATCH("da_合計",データシート3!$A$1:$AN$1,0),0))/10^3</f>
        <v>134178.44096235812</v>
      </c>
      <c r="BK79" s="35">
        <f t="shared" si="21"/>
        <v>-19992.889962358109</v>
      </c>
      <c r="BL79" s="35">
        <f>IF(BK79&gt;0,0,BK79)</f>
        <v>-19992.889962358109</v>
      </c>
      <c r="BM79" s="35">
        <f>IF(BK79&gt;0,BK79,0)</f>
        <v>0</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24303</v>
      </c>
      <c r="AY80" s="19" t="str">
        <f>IF(IFERROR(比較地域マスタ!$AE15,"")=0,"",IFERROR(比較地域マスタ!$AE15,""))</f>
        <v>木曽岬町</v>
      </c>
      <c r="AZ80" s="17"/>
      <c r="BA80" s="23">
        <v>9</v>
      </c>
      <c r="BB80" s="23">
        <v>1</v>
      </c>
      <c r="BC80" s="19" t="str">
        <f t="shared" si="24"/>
        <v>24303</v>
      </c>
      <c r="BD80" s="19" t="str">
        <f t="shared" si="25"/>
        <v>木曽岬町</v>
      </c>
      <c r="BE80" s="35">
        <f>VLOOKUP(BC80&amp;"_"&amp;$AZ$9,データシート3!A:AB,MATCH("ea_"&amp;"太陽光（建物系）"&amp;"_年間発電",データシート3!$A$1:$AB$1,0),0)/10^3+VLOOKUP(BC80&amp;"_"&amp;$AZ$9,データシート3!A:AB,MATCH("ea_"&amp;"太陽光（土地系）"&amp;"_年間発電",データシート3!$A$1:$AB$1,0),0)/10^3</f>
        <v>230196.51</v>
      </c>
      <c r="BF80" s="35">
        <f>VLOOKUP(BC80&amp;"_"&amp;$AZ$9,データシート3!A:AB,MATCH("ea_"&amp;"風力（陸上）"&amp;"_年間発電",データシート3!$A$1:$AB$1,0),0)/10^3</f>
        <v>0</v>
      </c>
      <c r="BG80" s="35">
        <f>VLOOKUP(BC80&amp;"_"&amp;$AZ$9,データシート3!A:AB,MATCH("ea_"&amp;"中小水（河川）"&amp;"_年間発電",データシート3!$A$1:$AB$1,0),0)/10^3+VLOOKUP(BC80&amp;"_"&amp;$AZ$9,データシート3!A:AB,MATCH("ea_"&amp;"中小水（農業用水路）"&amp;"_年間発電",データシート3!$A$1:$AB$1,0),0)/10^3</f>
        <v>0</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230196.51</v>
      </c>
      <c r="BJ80" s="35">
        <f>(VLOOKUP($BC80&amp;"_"&amp;$AZ$8,データシート3!$A:$AN,MATCH("da_合計",データシート3!$A$1:$AN$1,0),0))/10^3</f>
        <v>68653.866046635114</v>
      </c>
      <c r="BK80" s="35">
        <f t="shared" si="21"/>
        <v>161542.6439533649</v>
      </c>
      <c r="BL80" s="35">
        <f t="shared" si="22"/>
        <v>0</v>
      </c>
      <c r="BM80" s="35">
        <f t="shared" si="23"/>
        <v>161542.6439533649</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24562</v>
      </c>
      <c r="AY81" s="19" t="str">
        <f>IF(IFERROR(比較地域マスタ!$AE16,"")=0,"",IFERROR(比較地域マスタ!$AE16,""))</f>
        <v>紀宝町</v>
      </c>
      <c r="AZ81" s="17"/>
      <c r="BA81" s="23">
        <v>10</v>
      </c>
      <c r="BB81" s="23">
        <v>1</v>
      </c>
      <c r="BC81" s="19" t="str">
        <f t="shared" si="24"/>
        <v>24562</v>
      </c>
      <c r="BD81" s="19" t="str">
        <f t="shared" si="25"/>
        <v>紀宝町</v>
      </c>
      <c r="BE81" s="35">
        <f>VLOOKUP(BC81&amp;"_"&amp;$AZ$9,データシート3!A:AB,MATCH("ea_"&amp;"太陽光（建物系）"&amp;"_年間発電",データシート3!$A$1:$AB$1,0),0)/10^3+VLOOKUP(BC81&amp;"_"&amp;$AZ$9,データシート3!A:AB,MATCH("ea_"&amp;"太陽光（土地系）"&amp;"_年間発電",データシート3!$A$1:$AB$1,0),0)/10^3</f>
        <v>172205.21899999998</v>
      </c>
      <c r="BF81" s="35">
        <f>VLOOKUP(BC81&amp;"_"&amp;$AZ$9,データシート3!A:AB,MATCH("ea_"&amp;"風力（陸上）"&amp;"_年間発電",データシート3!$A$1:$AB$1,0),0)/10^3</f>
        <v>152874.02100000001</v>
      </c>
      <c r="BG81" s="35">
        <f>VLOOKUP(BC81&amp;"_"&amp;$AZ$9,データシート3!A:AB,MATCH("ea_"&amp;"中小水（河川）"&amp;"_年間発電",データシート3!$A$1:$AB$1,0),0)/10^3+VLOOKUP(BC81&amp;"_"&amp;$AZ$9,データシート3!A:AB,MATCH("ea_"&amp;"中小水（農業用水路）"&amp;"_年間発電",データシート3!$A$1:$AB$1,0),0)/10^3</f>
        <v>3348.0590000000002</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328427.299</v>
      </c>
      <c r="BJ81" s="35">
        <f>(VLOOKUP($BC81&amp;"_"&amp;$AZ$8,データシート3!$A:$AN,MATCH("da_合計",データシート3!$A$1:$AN$1,0),0))/10^3</f>
        <v>72722.315531437242</v>
      </c>
      <c r="BK81" s="35">
        <f t="shared" si="21"/>
        <v>255704.98346856277</v>
      </c>
      <c r="BL81" s="35">
        <f t="shared" si="22"/>
        <v>0</v>
      </c>
      <c r="BM81" s="35">
        <f t="shared" si="23"/>
        <v>255704.98346856277</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24543</v>
      </c>
      <c r="AY82" s="19" t="str">
        <f>IF(IFERROR(比較地域マスタ!$AE17,"")=0,"",IFERROR(比較地域マスタ!$AE17,""))</f>
        <v>紀北町</v>
      </c>
      <c r="AZ82" s="17"/>
      <c r="BA82" s="23">
        <v>11</v>
      </c>
      <c r="BB82" s="23">
        <v>1</v>
      </c>
      <c r="BC82" s="19" t="str">
        <f t="shared" si="24"/>
        <v>24543</v>
      </c>
      <c r="BD82" s="19" t="str">
        <f t="shared" si="25"/>
        <v>紀北町</v>
      </c>
      <c r="BE82" s="35">
        <f>VLOOKUP(BC82&amp;"_"&amp;$AZ$9,データシート3!A:AB,MATCH("ea_"&amp;"太陽光（建物系）"&amp;"_年間発電",データシート3!$A$1:$AB$1,0),0)/10^3+VLOOKUP(BC82&amp;"_"&amp;$AZ$9,データシート3!A:AB,MATCH("ea_"&amp;"太陽光（土地系）"&amp;"_年間発電",データシート3!$A$1:$AB$1,0),0)/10^3</f>
        <v>210978.2</v>
      </c>
      <c r="BF82" s="35">
        <f>VLOOKUP(BC82&amp;"_"&amp;$AZ$9,データシート3!A:AB,MATCH("ea_"&amp;"風力（陸上）"&amp;"_年間発電",データシート3!$A$1:$AB$1,0),0)/10^3</f>
        <v>107010.73600000002</v>
      </c>
      <c r="BG82" s="35">
        <f>VLOOKUP(BC82&amp;"_"&amp;$AZ$9,データシート3!A:AB,MATCH("ea_"&amp;"中小水（河川）"&amp;"_年間発電",データシート3!$A$1:$AB$1,0),0)/10^3+VLOOKUP(BC82&amp;"_"&amp;$AZ$9,データシート3!A:AB,MATCH("ea_"&amp;"中小水（農業用水路）"&amp;"_年間発電",データシート3!$A$1:$AB$1,0),0)/10^3</f>
        <v>54432.923999999999</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372421.86000000004</v>
      </c>
      <c r="BJ82" s="35">
        <f>(VLOOKUP($BC82&amp;"_"&amp;$AZ$8,データシート3!$A:$AN,MATCH("da_合計",データシート3!$A$1:$AN$1,0),0))/10^3</f>
        <v>81410.359017790135</v>
      </c>
      <c r="BK82" s="35">
        <f t="shared" si="21"/>
        <v>291011.50098220992</v>
      </c>
      <c r="BL82" s="35">
        <f t="shared" si="22"/>
        <v>0</v>
      </c>
      <c r="BM82" s="35">
        <f t="shared" si="23"/>
        <v>291011.50098220992</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24212</v>
      </c>
      <c r="AY83" s="19" t="str">
        <f>IF(IFERROR(比較地域マスタ!$AE18,"")=0,"",IFERROR(比較地域マスタ!$AE18,""))</f>
        <v>熊野市</v>
      </c>
      <c r="AZ83" s="17"/>
      <c r="BA83" s="23">
        <v>12</v>
      </c>
      <c r="BB83" s="23">
        <v>1</v>
      </c>
      <c r="BC83" s="19" t="str">
        <f t="shared" si="24"/>
        <v>24212</v>
      </c>
      <c r="BD83" s="19" t="str">
        <f t="shared" si="25"/>
        <v>熊野市</v>
      </c>
      <c r="BE83" s="35">
        <f>VLOOKUP(BC83&amp;"_"&amp;$AZ$9,データシート3!A:AB,MATCH("ea_"&amp;"太陽光（建物系）"&amp;"_年間発電",データシート3!$A$1:$AB$1,0),0)/10^3+VLOOKUP(BC83&amp;"_"&amp;$AZ$9,データシート3!A:AB,MATCH("ea_"&amp;"太陽光（土地系）"&amp;"_年間発電",データシート3!$A$1:$AB$1,0),0)/10^3</f>
        <v>314880.70600000001</v>
      </c>
      <c r="BF83" s="35">
        <f>VLOOKUP(BC83&amp;"_"&amp;$AZ$9,データシート3!A:AB,MATCH("ea_"&amp;"風力（陸上）"&amp;"_年間発電",データシート3!$A$1:$AB$1,0),0)/10^3</f>
        <v>250678.856</v>
      </c>
      <c r="BG83" s="35">
        <f>VLOOKUP(BC83&amp;"_"&amp;$AZ$9,データシート3!A:AB,MATCH("ea_"&amp;"中小水（河川）"&amp;"_年間発電",データシート3!$A$1:$AB$1,0),0)/10^3+VLOOKUP(BC83&amp;"_"&amp;$AZ$9,データシート3!A:AB,MATCH("ea_"&amp;"中小水（農業用水路）"&amp;"_年間発電",データシート3!$A$1:$AB$1,0),0)/10^3</f>
        <v>35920.194000000003</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601479.75600000005</v>
      </c>
      <c r="BJ83" s="35">
        <f>(VLOOKUP($BC83&amp;"_"&amp;$AZ$8,データシート3!$A:$AN,MATCH("da_合計",データシート3!$A$1:$AN$1,0),0))/10^3</f>
        <v>85203.460765406679</v>
      </c>
      <c r="BK83" s="35">
        <f t="shared" si="21"/>
        <v>516276.29523459339</v>
      </c>
      <c r="BL83" s="35">
        <f t="shared" si="22"/>
        <v>0</v>
      </c>
      <c r="BM83" s="35">
        <f t="shared" si="23"/>
        <v>516276.29523459339</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24205</v>
      </c>
      <c r="AY84" s="19" t="str">
        <f>IF(IFERROR(比較地域マスタ!$AE19,"")=0,"",IFERROR(比較地域マスタ!$AE19,""))</f>
        <v>桑名市</v>
      </c>
      <c r="AZ84" s="17"/>
      <c r="BA84" s="23">
        <v>13</v>
      </c>
      <c r="BB84" s="23">
        <v>1</v>
      </c>
      <c r="BC84" s="19" t="str">
        <f t="shared" si="24"/>
        <v>24205</v>
      </c>
      <c r="BD84" s="19" t="str">
        <f t="shared" si="25"/>
        <v>桑名市</v>
      </c>
      <c r="BE84" s="35">
        <f>VLOOKUP(BC84&amp;"_"&amp;$AZ$9,データシート3!A:AB,MATCH("ea_"&amp;"太陽光（建物系）"&amp;"_年間発電",データシート3!$A$1:$AB$1,0),0)/10^3+VLOOKUP(BC84&amp;"_"&amp;$AZ$9,データシート3!A:AB,MATCH("ea_"&amp;"太陽光（土地系）"&amp;"_年間発電",データシート3!$A$1:$AB$1,0),0)/10^3</f>
        <v>1208314.605</v>
      </c>
      <c r="BF84" s="35">
        <f>VLOOKUP(BC84&amp;"_"&amp;$AZ$9,データシート3!A:AB,MATCH("ea_"&amp;"風力（陸上）"&amp;"_年間発電",データシート3!$A$1:$AB$1,0),0)/10^3</f>
        <v>171797.53700000001</v>
      </c>
      <c r="BG84" s="35">
        <f>VLOOKUP(BC84&amp;"_"&amp;$AZ$9,データシート3!A:AB,MATCH("ea_"&amp;"中小水（河川）"&amp;"_年間発電",データシート3!$A$1:$AB$1,0),0)/10^3+VLOOKUP(BC84&amp;"_"&amp;$AZ$9,データシート3!A:AB,MATCH("ea_"&amp;"中小水（農業用水路）"&amp;"_年間発電",データシート3!$A$1:$AB$1,0),0)/10^3</f>
        <v>1431.1999999999998</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5">
        <f t="shared" si="26"/>
        <v>1381552.6629999999</v>
      </c>
      <c r="BJ84" s="35">
        <f>(VLOOKUP($BC84&amp;"_"&amp;$AZ$8,データシート3!$A:$AN,MATCH("da_合計",データシート3!$A$1:$AN$1,0),0))/10^3</f>
        <v>975249.22732995672</v>
      </c>
      <c r="BK84" s="35">
        <f t="shared" si="21"/>
        <v>406303.43567004323</v>
      </c>
      <c r="BL84" s="35">
        <f t="shared" si="22"/>
        <v>0</v>
      </c>
      <c r="BM84" s="35">
        <f t="shared" si="23"/>
        <v>406303.43567004323</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24341</v>
      </c>
      <c r="AY85" s="19" t="str">
        <f>IF(IFERROR(比較地域マスタ!$AE20,"")=0,"",IFERROR(比較地域マスタ!$AE20,""))</f>
        <v>菰野町</v>
      </c>
      <c r="AZ85" s="17"/>
      <c r="BA85" s="23">
        <v>14</v>
      </c>
      <c r="BB85" s="23">
        <v>1</v>
      </c>
      <c r="BC85" s="19" t="str">
        <f t="shared" si="24"/>
        <v>24341</v>
      </c>
      <c r="BD85" s="19" t="str">
        <f t="shared" si="25"/>
        <v>菰野町</v>
      </c>
      <c r="BE85" s="35">
        <f>VLOOKUP(BC85&amp;"_"&amp;$AZ$9,データシート3!A:AB,MATCH("ea_"&amp;"太陽光（建物系）"&amp;"_年間発電",データシート3!$A$1:$AB$1,0),0)/10^3+VLOOKUP(BC85&amp;"_"&amp;$AZ$9,データシート3!A:AB,MATCH("ea_"&amp;"太陽光（土地系）"&amp;"_年間発電",データシート3!$A$1:$AB$1,0),0)/10^3</f>
        <v>1032815.4029999999</v>
      </c>
      <c r="BF85" s="35">
        <f>VLOOKUP(BC85&amp;"_"&amp;$AZ$9,データシート3!A:AB,MATCH("ea_"&amp;"風力（陸上）"&amp;"_年間発電",データシート3!$A$1:$AB$1,0),0)/10^3</f>
        <v>194915.06700000004</v>
      </c>
      <c r="BG85" s="35">
        <f>VLOOKUP(BC85&amp;"_"&amp;$AZ$9,データシート3!A:AB,MATCH("ea_"&amp;"中小水（河川）"&amp;"_年間発電",データシート3!$A$1:$AB$1,0),0)/10^3+VLOOKUP(BC85&amp;"_"&amp;$AZ$9,データシート3!A:AB,MATCH("ea_"&amp;"中小水（農業用水路）"&amp;"_年間発電",データシート3!$A$1:$AB$1,0),0)/10^3</f>
        <v>4226.8019999999988</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1231957.2719999999</v>
      </c>
      <c r="BJ85" s="35">
        <f>(VLOOKUP($BC85&amp;"_"&amp;$AZ$8,データシート3!$A:$AN,MATCH("da_合計",データシート3!$A$1:$AN$1,0),0))/10^3</f>
        <v>312648.18845495029</v>
      </c>
      <c r="BK85" s="35">
        <f t="shared" si="21"/>
        <v>919309.08354504965</v>
      </c>
      <c r="BL85" s="35">
        <f t="shared" si="22"/>
        <v>0</v>
      </c>
      <c r="BM85" s="35">
        <f t="shared" si="23"/>
        <v>919309.08354504965</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24215</v>
      </c>
      <c r="AY86" s="19" t="str">
        <f>IF(IFERROR(比較地域マスタ!$AE21,"")=0,"",IFERROR(比較地域マスタ!$AE21,""))</f>
        <v>志摩市</v>
      </c>
      <c r="AZ86" s="17"/>
      <c r="BA86" s="23">
        <v>15</v>
      </c>
      <c r="BB86" s="23">
        <v>1</v>
      </c>
      <c r="BC86" s="19" t="str">
        <f t="shared" si="24"/>
        <v>24215</v>
      </c>
      <c r="BD86" s="19" t="str">
        <f t="shared" si="25"/>
        <v>志摩市</v>
      </c>
      <c r="BE86" s="35">
        <f>VLOOKUP(BC86&amp;"_"&amp;$AZ$9,データシート3!A:AB,MATCH("ea_"&amp;"太陽光（建物系）"&amp;"_年間発電",データシート3!$A$1:$AB$1,0),0)/10^3+VLOOKUP(BC86&amp;"_"&amp;$AZ$9,データシート3!A:AB,MATCH("ea_"&amp;"太陽光（土地系）"&amp;"_年間発電",データシート3!$A$1:$AB$1,0),0)/10^3</f>
        <v>847694.78200000012</v>
      </c>
      <c r="BF86" s="35">
        <f>VLOOKUP(BC86&amp;"_"&amp;$AZ$9,データシート3!A:AB,MATCH("ea_"&amp;"風力（陸上）"&amp;"_年間発電",データシート3!$A$1:$AB$1,0),0)/10^3</f>
        <v>519229.81500000006</v>
      </c>
      <c r="BG86" s="35">
        <f>VLOOKUP(BC86&amp;"_"&amp;$AZ$9,データシート3!A:AB,MATCH("ea_"&amp;"中小水（河川）"&amp;"_年間発電",データシート3!$A$1:$AB$1,0),0)/10^3+VLOOKUP(BC86&amp;"_"&amp;$AZ$9,データシート3!A:AB,MATCH("ea_"&amp;"中小水（農業用水路）"&amp;"_年間発電",データシート3!$A$1:$AB$1,0),0)/10^3</f>
        <v>0</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1366924.5970000001</v>
      </c>
      <c r="BJ86" s="35">
        <f>(VLOOKUP($BC86&amp;"_"&amp;$AZ$8,データシート3!$A:$AN,MATCH("da_合計",データシート3!$A$1:$AN$1,0),0))/10^3</f>
        <v>222961.60413501944</v>
      </c>
      <c r="BK86" s="35">
        <f t="shared" si="21"/>
        <v>1143962.9928649806</v>
      </c>
      <c r="BL86" s="35">
        <f t="shared" si="22"/>
        <v>0</v>
      </c>
      <c r="BM86" s="35">
        <f t="shared" si="23"/>
        <v>1143962.9928649806</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24207</v>
      </c>
      <c r="AY87" s="19" t="str">
        <f>IF(IFERROR(比較地域マスタ!$AE22,"")=0,"",IFERROR(比較地域マスタ!$AE22,""))</f>
        <v>鈴鹿市</v>
      </c>
      <c r="AZ87" s="17"/>
      <c r="BA87" s="23">
        <v>16</v>
      </c>
      <c r="BB87" s="23">
        <v>1</v>
      </c>
      <c r="BC87" s="19" t="str">
        <f t="shared" si="24"/>
        <v>24207</v>
      </c>
      <c r="BD87" s="19" t="str">
        <f t="shared" si="25"/>
        <v>鈴鹿市</v>
      </c>
      <c r="BE87" s="35">
        <f>VLOOKUP(BC87&amp;"_"&amp;$AZ$9,データシート3!A:AB,MATCH("ea_"&amp;"太陽光（建物系）"&amp;"_年間発電",データシート3!$A$1:$AB$1,0),0)/10^3+VLOOKUP(BC87&amp;"_"&amp;$AZ$9,データシート3!A:AB,MATCH("ea_"&amp;"太陽光（土地系）"&amp;"_年間発電",データシート3!$A$1:$AB$1,0),0)/10^3</f>
        <v>3207392.7149999999</v>
      </c>
      <c r="BF87" s="35">
        <f>VLOOKUP(BC87&amp;"_"&amp;$AZ$9,データシート3!A:AB,MATCH("ea_"&amp;"風力（陸上）"&amp;"_年間発電",データシート3!$A$1:$AB$1,0),0)/10^3</f>
        <v>107761.39</v>
      </c>
      <c r="BG87" s="35">
        <f>VLOOKUP(BC87&amp;"_"&amp;$AZ$9,データシート3!A:AB,MATCH("ea_"&amp;"中小水（河川）"&amp;"_年間発電",データシート3!$A$1:$AB$1,0),0)/10^3+VLOOKUP(BC87&amp;"_"&amp;$AZ$9,データシート3!A:AB,MATCH("ea_"&amp;"中小水（農業用水路）"&amp;"_年間発電",データシート3!$A$1:$AB$1,0),0)/10^3</f>
        <v>1892.7760000000001</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3317046.8810000001</v>
      </c>
      <c r="BJ87" s="35">
        <f>(VLOOKUP($BC87&amp;"_"&amp;$AZ$8,データシート3!$A:$AN,MATCH("da_合計",データシート3!$A$1:$AN$1,0),0))/10^3</f>
        <v>2076172.5328353976</v>
      </c>
      <c r="BK87" s="35">
        <f t="shared" si="21"/>
        <v>1240874.3481646024</v>
      </c>
      <c r="BL87" s="35">
        <f t="shared" si="22"/>
        <v>0</v>
      </c>
      <c r="BM87" s="35">
        <f t="shared" si="23"/>
        <v>1240874.3481646024</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24471</v>
      </c>
      <c r="AY88" s="19" t="str">
        <f>IF(IFERROR(比較地域マスタ!$AE23,"")=0,"",IFERROR(比較地域マスタ!$AE23,""))</f>
        <v>大紀町</v>
      </c>
      <c r="AZ88" s="17"/>
      <c r="BA88" s="23">
        <v>17</v>
      </c>
      <c r="BB88" s="23">
        <v>1</v>
      </c>
      <c r="BC88" s="19" t="str">
        <f t="shared" si="24"/>
        <v>24471</v>
      </c>
      <c r="BD88" s="19" t="str">
        <f t="shared" si="25"/>
        <v>大紀町</v>
      </c>
      <c r="BE88" s="35">
        <f>VLOOKUP(BC88&amp;"_"&amp;$AZ$9,データシート3!A:AB,MATCH("ea_"&amp;"太陽光（建物系）"&amp;"_年間発電",データシート3!$A$1:$AB$1,0),0)/10^3+VLOOKUP(BC88&amp;"_"&amp;$AZ$9,データシート3!A:AB,MATCH("ea_"&amp;"太陽光（土地系）"&amp;"_年間発電",データシート3!$A$1:$AB$1,0),0)/10^3</f>
        <v>237041.61</v>
      </c>
      <c r="BF88" s="35">
        <f>VLOOKUP(BC88&amp;"_"&amp;$AZ$9,データシート3!A:AB,MATCH("ea_"&amp;"風力（陸上）"&amp;"_年間発電",データシート3!$A$1:$AB$1,0),0)/10^3</f>
        <v>393214.37900000002</v>
      </c>
      <c r="BG88" s="35">
        <f>VLOOKUP(BC88&amp;"_"&amp;$AZ$9,データシート3!A:AB,MATCH("ea_"&amp;"中小水（河川）"&amp;"_年間発電",データシート3!$A$1:$AB$1,0),0)/10^3+VLOOKUP(BC88&amp;"_"&amp;$AZ$9,データシート3!A:AB,MATCH("ea_"&amp;"中小水（農業用水路）"&amp;"_年間発電",データシート3!$A$1:$AB$1,0),0)/10^3</f>
        <v>4747.4830000000002</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635003.47200000007</v>
      </c>
      <c r="BJ88" s="35">
        <f>(VLOOKUP($BC88&amp;"_"&amp;$AZ$8,データシート3!$A:$AN,MATCH("da_合計",データシート3!$A$1:$AN$1,0),0))/10^3</f>
        <v>44320.200474543046</v>
      </c>
      <c r="BK88" s="35">
        <f t="shared" si="21"/>
        <v>590683.27152545704</v>
      </c>
      <c r="BL88" s="35">
        <f t="shared" si="22"/>
        <v>0</v>
      </c>
      <c r="BM88" s="35">
        <f t="shared" si="23"/>
        <v>590683.27152545704</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24441</v>
      </c>
      <c r="AY89" s="19" t="str">
        <f>IF(IFERROR(比較地域マスタ!$AE24,"")=0,"",IFERROR(比較地域マスタ!$AE24,""))</f>
        <v>多気町</v>
      </c>
      <c r="AZ89" s="17"/>
      <c r="BA89" s="23">
        <v>18</v>
      </c>
      <c r="BB89" s="23">
        <v>1</v>
      </c>
      <c r="BC89" s="19" t="str">
        <f t="shared" si="24"/>
        <v>24441</v>
      </c>
      <c r="BD89" s="19" t="str">
        <f t="shared" si="25"/>
        <v>多気町</v>
      </c>
      <c r="BE89" s="35">
        <f>VLOOKUP(BC89&amp;"_"&amp;$AZ$9,データシート3!A:AB,MATCH("ea_"&amp;"太陽光（建物系）"&amp;"_年間発電",データシート3!$A$1:$AB$1,0),0)/10^3+VLOOKUP(BC89&amp;"_"&amp;$AZ$9,データシート3!A:AB,MATCH("ea_"&amp;"太陽光（土地系）"&amp;"_年間発電",データシート3!$A$1:$AB$1,0),0)/10^3</f>
        <v>704995.74199999997</v>
      </c>
      <c r="BF89" s="35">
        <f>VLOOKUP(BC89&amp;"_"&amp;$AZ$9,データシート3!A:AB,MATCH("ea_"&amp;"風力（陸上）"&amp;"_年間発電",データシート3!$A$1:$AB$1,0),0)/10^3</f>
        <v>126523.462</v>
      </c>
      <c r="BG89" s="35">
        <f>VLOOKUP(BC89&amp;"_"&amp;$AZ$9,データシート3!A:AB,MATCH("ea_"&amp;"中小水（河川）"&amp;"_年間発電",データシート3!$A$1:$AB$1,0),0)/10^3+VLOOKUP(BC89&amp;"_"&amp;$AZ$9,データシート3!A:AB,MATCH("ea_"&amp;"中小水（農業用水路）"&amp;"_年間発電",データシート3!$A$1:$AB$1,0),0)/10^3</f>
        <v>2801.7499999999995</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834320.95399999991</v>
      </c>
      <c r="BJ89" s="35">
        <f>(VLOOKUP($BC89&amp;"_"&amp;$AZ$8,データシート3!$A:$AN,MATCH("da_合計",データシート3!$A$1:$AN$1,0),0))/10^3</f>
        <v>160212.02648034322</v>
      </c>
      <c r="BK89" s="35">
        <f t="shared" si="21"/>
        <v>674108.92751965672</v>
      </c>
      <c r="BL89" s="35">
        <f t="shared" si="22"/>
        <v>0</v>
      </c>
      <c r="BM89" s="35">
        <f t="shared" si="23"/>
        <v>674108.92751965672</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24461</v>
      </c>
      <c r="AY90" s="19" t="str">
        <f>IF(IFERROR(比較地域マスタ!$AE25,"")=0,"",IFERROR(比較地域マスタ!$AE25,""))</f>
        <v>玉城町</v>
      </c>
      <c r="AZ90" s="17"/>
      <c r="BA90" s="23">
        <v>19</v>
      </c>
      <c r="BB90" s="23">
        <v>1</v>
      </c>
      <c r="BC90" s="19" t="str">
        <f t="shared" si="24"/>
        <v>24461</v>
      </c>
      <c r="BD90" s="19" t="str">
        <f t="shared" si="25"/>
        <v>玉城町</v>
      </c>
      <c r="BE90" s="35">
        <f>VLOOKUP(BC90&amp;"_"&amp;$AZ$9,データシート3!A:AB,MATCH("ea_"&amp;"太陽光（建物系）"&amp;"_年間発電",データシート3!$A$1:$AB$1,0),0)/10^3+VLOOKUP(BC90&amp;"_"&amp;$AZ$9,データシート3!A:AB,MATCH("ea_"&amp;"太陽光（土地系）"&amp;"_年間発電",データシート3!$A$1:$AB$1,0),0)/10^3</f>
        <v>673332.53100000019</v>
      </c>
      <c r="BF90" s="35">
        <f>VLOOKUP(BC90&amp;"_"&amp;$AZ$9,データシート3!A:AB,MATCH("ea_"&amp;"風力（陸上）"&amp;"_年間発電",データシート3!$A$1:$AB$1,0),0)/10^3</f>
        <v>54998.237000000001</v>
      </c>
      <c r="BG90" s="35">
        <f>VLOOKUP(BC90&amp;"_"&amp;$AZ$9,データシート3!A:AB,MATCH("ea_"&amp;"中小水（河川）"&amp;"_年間発電",データシート3!$A$1:$AB$1,0),0)/10^3+VLOOKUP(BC90&amp;"_"&amp;$AZ$9,データシート3!A:AB,MATCH("ea_"&amp;"中小水（農業用水路）"&amp;"_年間発電",データシート3!$A$1:$AB$1,0),0)/10^3</f>
        <v>0</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728330.76800000016</v>
      </c>
      <c r="BJ90" s="35">
        <f>(VLOOKUP($BC90&amp;"_"&amp;$AZ$8,データシート3!$A:$AN,MATCH("da_合計",データシート3!$A$1:$AN$1,0),0))/10^3</f>
        <v>188779.67858505351</v>
      </c>
      <c r="BK90" s="35">
        <f t="shared" si="21"/>
        <v>539551.08941494662</v>
      </c>
      <c r="BL90" s="35">
        <f t="shared" si="22"/>
        <v>0</v>
      </c>
      <c r="BM90" s="35">
        <f t="shared" si="23"/>
        <v>539551.08941494662</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24201</v>
      </c>
      <c r="AY91" s="19" t="str">
        <f>IF(IFERROR(比較地域マスタ!$AE26,"")=0,"",IFERROR(比較地域マスタ!$AE26,""))</f>
        <v>津市</v>
      </c>
      <c r="BA91" s="23">
        <v>20</v>
      </c>
      <c r="BB91" s="23">
        <v>1</v>
      </c>
      <c r="BC91" s="19" t="str">
        <f t="shared" si="24"/>
        <v>24201</v>
      </c>
      <c r="BD91" s="19" t="str">
        <f t="shared" si="25"/>
        <v>津市</v>
      </c>
      <c r="BE91" s="35">
        <f>VLOOKUP(BC91&amp;"_"&amp;$AZ$9,データシート3!A:AB,MATCH("ea_"&amp;"太陽光（建物系）"&amp;"_年間発電",データシート3!$A$1:$AB$1,0),0)/10^3+VLOOKUP(BC91&amp;"_"&amp;$AZ$9,データシート3!A:AB,MATCH("ea_"&amp;"太陽光（土地系）"&amp;"_年間発電",データシート3!$A$1:$AB$1,0),0)/10^3</f>
        <v>4395820.0009999992</v>
      </c>
      <c r="BF91" s="35">
        <f>VLOOKUP(BC91&amp;"_"&amp;$AZ$9,データシート3!A:AB,MATCH("ea_"&amp;"風力（陸上）"&amp;"_年間発電",データシート3!$A$1:$AB$1,0),0)/10^3</f>
        <v>2598887.96</v>
      </c>
      <c r="BG91" s="35">
        <f>VLOOKUP(BC91&amp;"_"&amp;$AZ$9,データシート3!A:AB,MATCH("ea_"&amp;"中小水（河川）"&amp;"_年間発電",データシート3!$A$1:$AB$1,0),0)/10^3+VLOOKUP(BC91&amp;"_"&amp;$AZ$9,データシート3!A:AB,MATCH("ea_"&amp;"中小水（農業用水路）"&amp;"_年間発電",データシート3!$A$1:$AB$1,0),0)/10^3</f>
        <v>4304.0519999999997</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6999012.0129999993</v>
      </c>
      <c r="BJ91" s="35">
        <f>(VLOOKUP($BC91&amp;"_"&amp;$AZ$8,データシート3!$A:$AN,MATCH("da_合計",データシート3!$A$1:$AN$1,0),0))/10^3</f>
        <v>2177332.2001944068</v>
      </c>
      <c r="BK91" s="35">
        <f t="shared" si="21"/>
        <v>4821679.812805593</v>
      </c>
      <c r="BL91" s="35">
        <f t="shared" si="22"/>
        <v>0</v>
      </c>
      <c r="BM91" s="35">
        <f t="shared" si="23"/>
        <v>4821679.812805593</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24324</v>
      </c>
      <c r="AY92" s="19" t="str">
        <f>IF(IFERROR(比較地域マスタ!$AE27,"")=0,"",IFERROR(比較地域マスタ!$AE27,""))</f>
        <v>東員町</v>
      </c>
      <c r="AZ92" s="17"/>
      <c r="BA92" s="23">
        <v>21</v>
      </c>
      <c r="BB92" s="23">
        <v>1</v>
      </c>
      <c r="BC92" s="19" t="str">
        <f t="shared" si="24"/>
        <v>24324</v>
      </c>
      <c r="BD92" s="19" t="str">
        <f t="shared" si="25"/>
        <v>東員町</v>
      </c>
      <c r="BE92" s="35">
        <f>VLOOKUP(BC92&amp;"_"&amp;$AZ$9,データシート3!A:AB,MATCH("ea_"&amp;"太陽光（建物系）"&amp;"_年間発電",データシート3!$A$1:$AB$1,0),0)/10^3+VLOOKUP(BC92&amp;"_"&amp;$AZ$9,データシート3!A:AB,MATCH("ea_"&amp;"太陽光（土地系）"&amp;"_年間発電",データシート3!$A$1:$AB$1,0),0)/10^3</f>
        <v>445196.46100000001</v>
      </c>
      <c r="BF92" s="35">
        <f>VLOOKUP(BC92&amp;"_"&amp;$AZ$9,データシート3!A:AB,MATCH("ea_"&amp;"風力（陸上）"&amp;"_年間発電",データシート3!$A$1:$AB$1,0),0)/10^3</f>
        <v>0</v>
      </c>
      <c r="BG92" s="35">
        <f>VLOOKUP(BC92&amp;"_"&amp;$AZ$9,データシート3!A:AB,MATCH("ea_"&amp;"中小水（河川）"&amp;"_年間発電",データシート3!$A$1:$AB$1,0),0)/10^3+VLOOKUP(BC92&amp;"_"&amp;$AZ$9,データシート3!A:AB,MATCH("ea_"&amp;"中小水（農業用水路）"&amp;"_年間発電",データシート3!$A$1:$AB$1,0),0)/10^3</f>
        <v>6982.9560000000001</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452179.41700000002</v>
      </c>
      <c r="BJ92" s="35">
        <f>(VLOOKUP($BC92&amp;"_"&amp;$AZ$8,データシート3!$A:$AN,MATCH("da_合計",データシート3!$A$1:$AN$1,0),0))/10^3</f>
        <v>274420.99472345499</v>
      </c>
      <c r="BK92" s="35">
        <f>BI92-BJ92</f>
        <v>177758.42227654502</v>
      </c>
      <c r="BL92" s="35">
        <f t="shared" si="22"/>
        <v>0</v>
      </c>
      <c r="BM92" s="35">
        <f t="shared" si="23"/>
        <v>177758.42227654502</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24211</v>
      </c>
      <c r="AY93" s="19" t="str">
        <f>IF(IFERROR(比較地域マスタ!$AE28,"")=0,"",IFERROR(比較地域マスタ!$AE28,""))</f>
        <v>鳥羽市</v>
      </c>
      <c r="AZ93" s="17"/>
      <c r="BA93" s="23">
        <v>22</v>
      </c>
      <c r="BB93" s="23">
        <v>1</v>
      </c>
      <c r="BC93" s="19" t="str">
        <f t="shared" si="24"/>
        <v>24211</v>
      </c>
      <c r="BD93" s="19" t="str">
        <f t="shared" si="25"/>
        <v>鳥羽市</v>
      </c>
      <c r="BE93" s="35">
        <f>VLOOKUP(BC93&amp;"_"&amp;$AZ$9,データシート3!A:AB,MATCH("ea_"&amp;"太陽光（建物系）"&amp;"_年間発電",データシート3!$A$1:$AB$1,0),0)/10^3+VLOOKUP(BC93&amp;"_"&amp;$AZ$9,データシート3!A:AB,MATCH("ea_"&amp;"太陽光（土地系）"&amp;"_年間発電",データシート3!$A$1:$AB$1,0),0)/10^3</f>
        <v>259731.049</v>
      </c>
      <c r="BF93" s="35">
        <f>VLOOKUP(BC93&amp;"_"&amp;$AZ$9,データシート3!A:AB,MATCH("ea_"&amp;"風力（陸上）"&amp;"_年間発電",データシート3!$A$1:$AB$1,0),0)/10^3</f>
        <v>976210.80000000016</v>
      </c>
      <c r="BG93" s="35">
        <f>VLOOKUP(BC93&amp;"_"&amp;$AZ$9,データシート3!A:AB,MATCH("ea_"&amp;"中小水（河川）"&amp;"_年間発電",データシート3!$A$1:$AB$1,0),0)/10^3+VLOOKUP(BC93&amp;"_"&amp;$AZ$9,データシート3!A:AB,MATCH("ea_"&amp;"中小水（農業用水路）"&amp;"_年間発電",データシート3!$A$1:$AB$1,0),0)/10^3</f>
        <v>0</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1235941.8490000002</v>
      </c>
      <c r="BJ93" s="35">
        <f>(VLOOKUP($BC93&amp;"_"&amp;$AZ$8,データシート3!$A:$AN,MATCH("da_合計",データシート3!$A$1:$AN$1,0),0))/10^3</f>
        <v>103143.66922927629</v>
      </c>
      <c r="BK93" s="35">
        <f t="shared" si="21"/>
        <v>1132798.1797707239</v>
      </c>
      <c r="BL93" s="35">
        <f t="shared" si="22"/>
        <v>0</v>
      </c>
      <c r="BM93" s="35">
        <f t="shared" si="23"/>
        <v>1132798.1797707239</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24208</v>
      </c>
      <c r="AY94" s="19" t="str">
        <f>IF(IFERROR(比較地域マスタ!$AE29,"")=0,"",IFERROR(比較地域マスタ!$AE29,""))</f>
        <v>名張市</v>
      </c>
      <c r="AZ94" s="17"/>
      <c r="BA94" s="23">
        <v>23</v>
      </c>
      <c r="BB94" s="23">
        <v>1</v>
      </c>
      <c r="BC94" s="19" t="str">
        <f t="shared" si="24"/>
        <v>24208</v>
      </c>
      <c r="BD94" s="19" t="str">
        <f t="shared" si="25"/>
        <v>名張市</v>
      </c>
      <c r="BE94" s="35">
        <f>VLOOKUP(BC94&amp;"_"&amp;$AZ$9,データシート3!A:AB,MATCH("ea_"&amp;"太陽光（建物系）"&amp;"_年間発電",データシート3!$A$1:$AB$1,0),0)/10^3+VLOOKUP(BC94&amp;"_"&amp;$AZ$9,データシート3!A:AB,MATCH("ea_"&amp;"太陽光（土地系）"&amp;"_年間発電",データシート3!$A$1:$AB$1,0),0)/10^3</f>
        <v>745481.28599999985</v>
      </c>
      <c r="BF94" s="35">
        <f>VLOOKUP(BC94&amp;"_"&amp;$AZ$9,データシート3!A:AB,MATCH("ea_"&amp;"風力（陸上）"&amp;"_年間発電",データシート3!$A$1:$AB$1,0),0)/10^3</f>
        <v>272721.12699999992</v>
      </c>
      <c r="BG94" s="35">
        <f>VLOOKUP(BC94&amp;"_"&amp;$AZ$9,データシート3!A:AB,MATCH("ea_"&amp;"中小水（河川）"&amp;"_年間発電",データシート3!$A$1:$AB$1,0),0)/10^3+VLOOKUP(BC94&amp;"_"&amp;$AZ$9,データシート3!A:AB,MATCH("ea_"&amp;"中小水（農業用水路）"&amp;"_年間発電",データシート3!$A$1:$AB$1,0),0)/10^3</f>
        <v>11455.226000000001</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1029657.6389999997</v>
      </c>
      <c r="BJ94" s="35">
        <f>(VLOOKUP($BC94&amp;"_"&amp;$AZ$8,データシート3!$A:$AN,MATCH("da_合計",データシート3!$A$1:$AN$1,0),0))/10^3</f>
        <v>516652.75669172552</v>
      </c>
      <c r="BK94" s="35">
        <f t="shared" si="21"/>
        <v>513004.88230827422</v>
      </c>
      <c r="BL94" s="35">
        <f t="shared" si="22"/>
        <v>0</v>
      </c>
      <c r="BM94" s="35">
        <f t="shared" si="23"/>
        <v>513004.88230827422</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24204</v>
      </c>
      <c r="AY95" s="19" t="str">
        <f>IF(IFERROR(比較地域マスタ!$AE30,"")=0,"",IFERROR(比較地域マスタ!$AE30,""))</f>
        <v>松阪市</v>
      </c>
      <c r="AZ95" s="17"/>
      <c r="BA95" s="23">
        <v>24</v>
      </c>
      <c r="BB95" s="23">
        <v>1</v>
      </c>
      <c r="BC95" s="19" t="str">
        <f t="shared" si="24"/>
        <v>24204</v>
      </c>
      <c r="BD95" s="19" t="str">
        <f t="shared" si="25"/>
        <v>松阪市</v>
      </c>
      <c r="BE95" s="35">
        <f>VLOOKUP(BC95&amp;"_"&amp;$AZ$9,データシート3!A:AB,MATCH("ea_"&amp;"太陽光（建物系）"&amp;"_年間発電",データシート3!$A$1:$AB$1,0),0)/10^3+VLOOKUP(BC95&amp;"_"&amp;$AZ$9,データシート3!A:AB,MATCH("ea_"&amp;"太陽光（土地系）"&amp;"_年間発電",データシート3!$A$1:$AB$1,0),0)/10^3</f>
        <v>2923400.9240000006</v>
      </c>
      <c r="BF95" s="35">
        <f>VLOOKUP(BC95&amp;"_"&amp;$AZ$9,データシート3!A:AB,MATCH("ea_"&amp;"風力（陸上）"&amp;"_年間発電",データシート3!$A$1:$AB$1,0),0)/10^3</f>
        <v>1525613.7549999997</v>
      </c>
      <c r="BG95" s="35">
        <f>VLOOKUP(BC95&amp;"_"&amp;$AZ$9,データシート3!A:AB,MATCH("ea_"&amp;"中小水（河川）"&amp;"_年間発電",データシート3!$A$1:$AB$1,0),0)/10^3+VLOOKUP(BC95&amp;"_"&amp;$AZ$9,データシート3!A:AB,MATCH("ea_"&amp;"中小水（農業用水路）"&amp;"_年間発電",データシート3!$A$1:$AB$1,0),0)/10^3</f>
        <v>48591.288000000008</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5">
        <f t="shared" si="26"/>
        <v>4497605.9670000002</v>
      </c>
      <c r="BJ95" s="35">
        <f>(VLOOKUP($BC95&amp;"_"&amp;$AZ$8,データシート3!$A:$AN,MATCH("da_合計",データシート3!$A$1:$AN$1,0),0))/10^3</f>
        <v>1125074.7535347077</v>
      </c>
      <c r="BK95" s="35">
        <f t="shared" si="21"/>
        <v>3372531.2134652925</v>
      </c>
      <c r="BL95" s="35">
        <f t="shared" si="22"/>
        <v>0</v>
      </c>
      <c r="BM95" s="35">
        <f t="shared" si="23"/>
        <v>3372531.2134652925</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24472</v>
      </c>
      <c r="AY96" s="19" t="str">
        <f>IF(IFERROR(比較地域マスタ!$AE31,"")=0,"",IFERROR(比較地域マスタ!$AE31,""))</f>
        <v>南伊勢町</v>
      </c>
      <c r="AZ96" s="17"/>
      <c r="BA96" s="23">
        <v>25</v>
      </c>
      <c r="BB96" s="23">
        <v>1</v>
      </c>
      <c r="BC96" s="19" t="str">
        <f t="shared" si="24"/>
        <v>24472</v>
      </c>
      <c r="BD96" s="19" t="str">
        <f t="shared" si="25"/>
        <v>南伊勢町</v>
      </c>
      <c r="BE96" s="35">
        <f>VLOOKUP(BC96&amp;"_"&amp;$AZ$9,データシート3!A:AB,MATCH("ea_"&amp;"太陽光（建物系）"&amp;"_年間発電",データシート3!$A$1:$AB$1,0),0)/10^3+VLOOKUP(BC96&amp;"_"&amp;$AZ$9,データシート3!A:AB,MATCH("ea_"&amp;"太陽光（土地系）"&amp;"_年間発電",データシート3!$A$1:$AB$1,0),0)/10^3</f>
        <v>289036.73499999999</v>
      </c>
      <c r="BF96" s="35">
        <f>VLOOKUP(BC96&amp;"_"&amp;$AZ$9,データシート3!A:AB,MATCH("ea_"&amp;"風力（陸上）"&amp;"_年間発電",データシート3!$A$1:$AB$1,0),0)/10^3</f>
        <v>755156.92700000003</v>
      </c>
      <c r="BG96" s="35">
        <f>VLOOKUP(BC96&amp;"_"&amp;$AZ$9,データシート3!A:AB,MATCH("ea_"&amp;"中小水（河川）"&amp;"_年間発電",データシート3!$A$1:$AB$1,0),0)/10^3+VLOOKUP(BC96&amp;"_"&amp;$AZ$9,データシート3!A:AB,MATCH("ea_"&amp;"中小水（農業用水路）"&amp;"_年間発電",データシート3!$A$1:$AB$1,0),0)/10^3</f>
        <v>1845.8989999999999</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5">
        <f t="shared" si="26"/>
        <v>1046039.561</v>
      </c>
      <c r="BJ96" s="35">
        <f>(VLOOKUP($BC96&amp;"_"&amp;$AZ$8,データシート3!$A:$AN,MATCH("da_合計",データシート3!$A$1:$AN$1,0),0))/10^3</f>
        <v>51201.467103174538</v>
      </c>
      <c r="BK96" s="35">
        <f t="shared" si="21"/>
        <v>994838.09389682545</v>
      </c>
      <c r="BL96" s="35">
        <f t="shared" si="22"/>
        <v>0</v>
      </c>
      <c r="BM96" s="35">
        <f t="shared" si="23"/>
        <v>994838.09389682545</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24561</v>
      </c>
      <c r="AY97" s="19" t="str">
        <f>IF(IFERROR(比較地域マスタ!$AE32,"")=0,"",IFERROR(比較地域マスタ!$AE32,""))</f>
        <v>御浜町</v>
      </c>
      <c r="AZ97" s="17"/>
      <c r="BA97" s="23">
        <v>26</v>
      </c>
      <c r="BB97" s="23">
        <v>1</v>
      </c>
      <c r="BC97" s="19" t="str">
        <f t="shared" si="24"/>
        <v>24561</v>
      </c>
      <c r="BD97" s="19" t="str">
        <f t="shared" si="25"/>
        <v>御浜町</v>
      </c>
      <c r="BE97" s="35">
        <f>VLOOKUP(BC97&amp;"_"&amp;$AZ$9,データシート3!A:AB,MATCH("ea_"&amp;"太陽光（建物系）"&amp;"_年間発電",データシート3!$A$1:$AB$1,0),0)/10^3+VLOOKUP(BC97&amp;"_"&amp;$AZ$9,データシート3!A:AB,MATCH("ea_"&amp;"太陽光（土地系）"&amp;"_年間発電",データシート3!$A$1:$AB$1,0),0)/10^3</f>
        <v>470147.92200000002</v>
      </c>
      <c r="BF97" s="35">
        <f>VLOOKUP(BC97&amp;"_"&amp;$AZ$9,データシート3!A:AB,MATCH("ea_"&amp;"風力（陸上）"&amp;"_年間発電",データシート3!$A$1:$AB$1,0),0)/10^3</f>
        <v>79009.737999999998</v>
      </c>
      <c r="BG97" s="35">
        <f>VLOOKUP(BC97&amp;"_"&amp;$AZ$9,データシート3!A:AB,MATCH("ea_"&amp;"中小水（河川）"&amp;"_年間発電",データシート3!$A$1:$AB$1,0),0)/10^3+VLOOKUP(BC97&amp;"_"&amp;$AZ$9,データシート3!A:AB,MATCH("ea_"&amp;"中小水（農業用水路）"&amp;"_年間発電",データシート3!$A$1:$AB$1,0),0)/10^3</f>
        <v>3153.5059999999994</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5">
        <f t="shared" si="26"/>
        <v>552311.16600000008</v>
      </c>
      <c r="BJ97" s="35">
        <f>(VLOOKUP($BC97&amp;"_"&amp;$AZ$8,データシート3!$A:$AN,MATCH("da_合計",データシート3!$A$1:$AN$1,0),0))/10^3</f>
        <v>44111.223364505873</v>
      </c>
      <c r="BK97" s="35">
        <f t="shared" si="21"/>
        <v>508199.94263549423</v>
      </c>
      <c r="BL97" s="35">
        <f t="shared" si="22"/>
        <v>0</v>
      </c>
      <c r="BM97" s="35">
        <f t="shared" si="23"/>
        <v>508199.94263549423</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24442</v>
      </c>
      <c r="AY98" s="19" t="str">
        <f>IF(IFERROR(比較地域マスタ!$AE33,"")=0,"",IFERROR(比較地域マスタ!$AE33,""))</f>
        <v>明和町</v>
      </c>
      <c r="AZ98" s="17"/>
      <c r="BA98" s="23">
        <v>27</v>
      </c>
      <c r="BB98" s="23">
        <v>1</v>
      </c>
      <c r="BC98" s="19" t="str">
        <f t="shared" si="24"/>
        <v>24442</v>
      </c>
      <c r="BD98" s="19" t="str">
        <f t="shared" si="25"/>
        <v>明和町</v>
      </c>
      <c r="BE98" s="35">
        <f>VLOOKUP(BC98&amp;"_"&amp;$AZ$9,データシート3!A:AB,MATCH("ea_"&amp;"太陽光（建物系）"&amp;"_年間発電",データシート3!$A$1:$AB$1,0),0)/10^3+VLOOKUP(BC98&amp;"_"&amp;$AZ$9,データシート3!A:AB,MATCH("ea_"&amp;"太陽光（土地系）"&amp;"_年間発電",データシート3!$A$1:$AB$1,0),0)/10^3</f>
        <v>759728.22599999991</v>
      </c>
      <c r="BF98" s="35">
        <f>VLOOKUP(BC98&amp;"_"&amp;$AZ$9,データシート3!A:AB,MATCH("ea_"&amp;"風力（陸上）"&amp;"_年間発電",データシート3!$A$1:$AB$1,0),0)/10^3</f>
        <v>0</v>
      </c>
      <c r="BG98" s="35">
        <f>VLOOKUP(BC98&amp;"_"&amp;$AZ$9,データシート3!A:AB,MATCH("ea_"&amp;"中小水（河川）"&amp;"_年間発電",データシート3!$A$1:$AB$1,0),0)/10^3+VLOOKUP(BC98&amp;"_"&amp;$AZ$9,データシート3!A:AB,MATCH("ea_"&amp;"中小水（農業用水路）"&amp;"_年間発電",データシート3!$A$1:$AB$1,0),0)/10^3</f>
        <v>0</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5">
        <f t="shared" si="26"/>
        <v>759728.22599999991</v>
      </c>
      <c r="BJ98" s="35">
        <f>(VLOOKUP($BC98&amp;"_"&amp;$AZ$8,データシート3!$A:$AN,MATCH("da_合計",データシート3!$A$1:$AN$1,0),0))/10^3</f>
        <v>115015.48853456572</v>
      </c>
      <c r="BK98" s="35">
        <f t="shared" si="21"/>
        <v>644712.73746543424</v>
      </c>
      <c r="BL98" s="35">
        <f t="shared" si="22"/>
        <v>0</v>
      </c>
      <c r="BM98" s="35">
        <f t="shared" si="23"/>
        <v>644712.73746543424</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t="str">
        <f>比較地域マスタ!AD34</f>
        <v>24202</v>
      </c>
      <c r="AY99" s="19" t="str">
        <f>IF(IFERROR(比較地域マスタ!$AE34,"")=0,"",IFERROR(比較地域マスタ!$AE34,""))</f>
        <v>四日市市</v>
      </c>
      <c r="AZ99" s="17"/>
      <c r="BA99" s="23">
        <v>28</v>
      </c>
      <c r="BB99" s="23">
        <v>1</v>
      </c>
      <c r="BC99" s="19" t="str">
        <f t="shared" si="24"/>
        <v>24202</v>
      </c>
      <c r="BD99" s="19" t="str">
        <f t="shared" si="25"/>
        <v>四日市市</v>
      </c>
      <c r="BE99" s="35">
        <f>VLOOKUP(BC99&amp;"_"&amp;$AZ$9,データシート3!A:AB,MATCH("ea_"&amp;"太陽光（建物系）"&amp;"_年間発電",データシート3!$A$1:$AB$1,0),0)/10^3+VLOOKUP(BC99&amp;"_"&amp;$AZ$9,データシート3!A:AB,MATCH("ea_"&amp;"太陽光（土地系）"&amp;"_年間発電",データシート3!$A$1:$AB$1,0),0)/10^3</f>
        <v>3040627.5069999998</v>
      </c>
      <c r="BF99" s="35">
        <f>VLOOKUP(BC99&amp;"_"&amp;$AZ$9,データシート3!A:AB,MATCH("ea_"&amp;"風力（陸上）"&amp;"_年間発電",データシート3!$A$1:$AB$1,0),0)/10^3</f>
        <v>20898.288</v>
      </c>
      <c r="BG99" s="35">
        <f>VLOOKUP(BC99&amp;"_"&amp;$AZ$9,データシート3!A:AB,MATCH("ea_"&amp;"中小水（河川）"&amp;"_年間発電",データシート3!$A$1:$AB$1,0),0)/10^3+VLOOKUP(BC99&amp;"_"&amp;$AZ$9,データシート3!A:AB,MATCH("ea_"&amp;"中小水（農業用水路）"&amp;"_年間発電",データシート3!$A$1:$AB$1,0),0)/10^3</f>
        <v>1074.578</v>
      </c>
      <c r="BH99" s="35">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5">
        <f t="shared" si="26"/>
        <v>3062600.3730000001</v>
      </c>
      <c r="BJ99" s="35">
        <f>(VLOOKUP($BC99&amp;"_"&amp;$AZ$8,データシート3!$A:$AN,MATCH("da_合計",データシート3!$A$1:$AN$1,0),0))/10^3</f>
        <v>4590836.6423181547</v>
      </c>
      <c r="BK99" s="35">
        <f t="shared" si="21"/>
        <v>-1528236.2693181545</v>
      </c>
      <c r="BL99" s="35">
        <f t="shared" si="22"/>
        <v>-1528236.2693181545</v>
      </c>
      <c r="BM99" s="35">
        <f t="shared" si="23"/>
        <v>0</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t="str">
        <f>比較地域マスタ!AD35</f>
        <v>24470</v>
      </c>
      <c r="AY100" s="19" t="str">
        <f>IF(IFERROR(比較地域マスタ!$AE35,"")=0,"",IFERROR(比較地域マスタ!$AE35,""))</f>
        <v>度会町</v>
      </c>
      <c r="AZ100" s="17"/>
      <c r="BA100" s="23">
        <v>29</v>
      </c>
      <c r="BB100" s="23">
        <v>1</v>
      </c>
      <c r="BC100" s="19" t="str">
        <f t="shared" si="24"/>
        <v>24470</v>
      </c>
      <c r="BD100" s="19" t="str">
        <f t="shared" si="25"/>
        <v>度会町</v>
      </c>
      <c r="BE100" s="35">
        <f>VLOOKUP(BC100&amp;"_"&amp;$AZ$9,データシート3!A:AB,MATCH("ea_"&amp;"太陽光（建物系）"&amp;"_年間発電",データシート3!$A$1:$AB$1,0),0)/10^3+VLOOKUP(BC100&amp;"_"&amp;$AZ$9,データシート3!A:AB,MATCH("ea_"&amp;"太陽光（土地系）"&amp;"_年間発電",データシート3!$A$1:$AB$1,0),0)/10^3</f>
        <v>276482.44199999998</v>
      </c>
      <c r="BF100" s="35">
        <f>VLOOKUP(BC100&amp;"_"&amp;$AZ$9,データシート3!A:AB,MATCH("ea_"&amp;"風力（陸上）"&amp;"_年間発電",データシート3!$A$1:$AB$1,0),0)/10^3</f>
        <v>498102.27600000001</v>
      </c>
      <c r="BG100" s="35">
        <f>VLOOKUP(BC100&amp;"_"&amp;$AZ$9,データシート3!A:AB,MATCH("ea_"&amp;"中小水（河川）"&amp;"_年間発電",データシート3!$A$1:$AB$1,0),0)/10^3+VLOOKUP(BC100&amp;"_"&amp;$AZ$9,データシート3!A:AB,MATCH("ea_"&amp;"中小水（農業用水路）"&amp;"_年間発電",データシート3!$A$1:$AB$1,0),0)/10^3</f>
        <v>4245.4229999999998</v>
      </c>
      <c r="BH100" s="35">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5">
        <f t="shared" si="26"/>
        <v>778830.14099999995</v>
      </c>
      <c r="BJ100" s="35">
        <f>(VLOOKUP($BC100&amp;"_"&amp;$AZ$8,データシート3!$A:$AN,MATCH("da_合計",データシート3!$A$1:$AN$1,0),0))/10^3</f>
        <v>28566.778208689884</v>
      </c>
      <c r="BK100" s="35">
        <f t="shared" si="21"/>
        <v>750263.36279131006</v>
      </c>
      <c r="BL100" s="35">
        <f t="shared" si="22"/>
        <v>0</v>
      </c>
      <c r="BM100" s="35">
        <f t="shared" si="23"/>
        <v>750263.36279131006</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三重県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24</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331</v>
      </c>
      <c r="H7" s="712">
        <f t="shared" si="0"/>
        <v>343</v>
      </c>
      <c r="I7" s="712">
        <f t="shared" si="0"/>
        <v>351</v>
      </c>
      <c r="J7" s="712">
        <f t="shared" si="0"/>
        <v>350</v>
      </c>
      <c r="K7" s="713">
        <f t="shared" si="0"/>
        <v>340</v>
      </c>
      <c r="L7" s="713">
        <f t="shared" si="0"/>
        <v>342</v>
      </c>
      <c r="M7" s="713">
        <f t="shared" si="0"/>
        <v>351</v>
      </c>
      <c r="N7" s="713">
        <f t="shared" si="0"/>
        <v>352</v>
      </c>
      <c r="O7" s="713">
        <f>SUM(O8:O13)</f>
        <v>348</v>
      </c>
      <c r="P7" s="713">
        <f t="shared" si="0"/>
        <v>343</v>
      </c>
      <c r="Q7" s="714">
        <f>SUM(Q8:Q13)</f>
        <v>354</v>
      </c>
      <c r="R7" s="919">
        <f t="shared" si="0"/>
        <v>14941.178</v>
      </c>
      <c r="S7" s="920">
        <f t="shared" si="0"/>
        <v>15272.244000000001</v>
      </c>
      <c r="T7" s="920">
        <f t="shared" si="0"/>
        <v>15299.846000000001</v>
      </c>
      <c r="U7" s="920">
        <f t="shared" si="0"/>
        <v>15059.552</v>
      </c>
      <c r="V7" s="920">
        <f t="shared" si="0"/>
        <v>15084.5435</v>
      </c>
      <c r="W7" s="920">
        <f t="shared" si="0"/>
        <v>14353.331</v>
      </c>
      <c r="X7" s="920">
        <f t="shared" si="0"/>
        <v>15501.846000000001</v>
      </c>
      <c r="Y7" s="920">
        <f t="shared" si="0"/>
        <v>16038.501999999999</v>
      </c>
      <c r="Z7" s="920">
        <f>SUM(Z8:Z13)</f>
        <v>15432.360999999999</v>
      </c>
      <c r="AA7" s="920">
        <f>SUM(AA8:AA13)</f>
        <v>14525.821</v>
      </c>
      <c r="AB7" s="921">
        <f t="shared" si="0"/>
        <v>14865.625999999998</v>
      </c>
    </row>
    <row r="8" spans="2:30" s="22" customFormat="1" ht="20.45" customHeight="1">
      <c r="B8" s="715"/>
      <c r="C8" s="716" t="s">
        <v>122</v>
      </c>
      <c r="D8" s="717"/>
      <c r="E8" s="716"/>
      <c r="F8" s="717"/>
      <c r="G8" s="718">
        <f>VLOOKUP($D$3&amp;"_"&amp;G$3,データシート1!$A:$BU,MATCH($G$2&amp;"_"&amp;$C8,データシート1!$A$1:$BU$1,0),0)</f>
        <v>4</v>
      </c>
      <c r="H8" s="719">
        <f>VLOOKUP($D$3&amp;"_"&amp;H$3,データシート1!$A:$BU,MATCH($G$2&amp;"_"&amp;$C8,データシート1!$A$1:$BU$1,0),0)</f>
        <v>4</v>
      </c>
      <c r="I8" s="719">
        <f>VLOOKUP($D$3&amp;"_"&amp;I$3,データシート1!$A:$BU,MATCH($G$2&amp;"_"&amp;$C8,データシート1!$A$1:$BU$1,0),0)</f>
        <v>4</v>
      </c>
      <c r="J8" s="719">
        <f>VLOOKUP($D$3&amp;"_"&amp;J$3,データシート1!$A:$BU,MATCH($G$2&amp;"_"&amp;$C8,データシート1!$A$1:$BU$1,0),0)</f>
        <v>5</v>
      </c>
      <c r="K8" s="720">
        <f>VLOOKUP($D$3&amp;"_"&amp;K$3,データシート1!$A:$BU,MATCH($G$2&amp;"_"&amp;$C8,データシート1!$A$1:$BU$1,0),0)</f>
        <v>2</v>
      </c>
      <c r="L8" s="720">
        <f>VLOOKUP($D$3&amp;"_"&amp;L$3,データシート1!$A:$BU,MATCH($G$2&amp;"_"&amp;$C8,データシート1!$A$1:$BU$1,0),0)</f>
        <v>2</v>
      </c>
      <c r="M8" s="720">
        <f>VLOOKUP($D$3&amp;"_"&amp;M$3,データシート1!$A:$BU,MATCH($G$2&amp;"_"&amp;$C8,データシート1!$A$1:$BU$1,0),0)</f>
        <v>6</v>
      </c>
      <c r="N8" s="720">
        <f>VLOOKUP($D$3&amp;"_"&amp;N$3,データシート1!$A:$BU,MATCH($G$2&amp;"_"&amp;$C8,データシート1!$A$1:$BU$1,0),0)</f>
        <v>6</v>
      </c>
      <c r="O8" s="720">
        <f>VLOOKUP($D$3&amp;"_"&amp;O$3,データシート1!$A:$BU,MATCH($G$2&amp;"_"&amp;$C8,データシート1!$A$1:$BU$1,0),0)</f>
        <v>6</v>
      </c>
      <c r="P8" s="720">
        <f>VLOOKUP($D$3&amp;"_"&amp;P$3,データシート1!$A:$BU,MATCH($G$2&amp;"_"&amp;$C8,データシート1!$A$1:$BU$1,0),0)</f>
        <v>4</v>
      </c>
      <c r="Q8" s="721">
        <f>VLOOKUP($D$3&amp;"_"&amp;Q$3,データシート1!$A:$BU,MATCH($G$2&amp;"_"&amp;$C8,データシート1!$A$1:$BU$1,0),0)</f>
        <v>6</v>
      </c>
      <c r="R8" s="922">
        <f>VLOOKUP($D$3&amp;"_"&amp;R$3,データシート1!$A:$BU,MATCH($R$2&amp;"_"&amp;$C8,データシート1!$A$1:$BU$1,0),0)</f>
        <v>25.16</v>
      </c>
      <c r="S8" s="923">
        <f>VLOOKUP($D$3&amp;"_"&amp;S$3,データシート1!$A:$BU,MATCH($R$2&amp;"_"&amp;$C8,データシート1!$A$1:$BU$1,0),0)</f>
        <v>22.687000000000001</v>
      </c>
      <c r="T8" s="923">
        <f>VLOOKUP($D$3&amp;"_"&amp;T$3,データシート1!$A:$BU,MATCH($R$2&amp;"_"&amp;$C8,データシート1!$A$1:$BU$1,0),0)</f>
        <v>16.501000000000001</v>
      </c>
      <c r="U8" s="923">
        <f>VLOOKUP($D$3&amp;"_"&amp;U$3,データシート1!$A:$BU,MATCH($R$2&amp;"_"&amp;$C8,データシート1!$A$1:$BU$1,0),0)</f>
        <v>26.047999999999998</v>
      </c>
      <c r="V8" s="923">
        <f>VLOOKUP($D$3&amp;"_"&amp;V$3,データシート1!$A:$BU,MATCH($R$2&amp;"_"&amp;$C8,データシート1!$A$1:$BU$1,0),0)</f>
        <v>7.6740000000000004</v>
      </c>
      <c r="W8" s="923">
        <f>VLOOKUP($D$3&amp;"_"&amp;W$3,データシート1!$A:$BU,MATCH($R$2&amp;"_"&amp;$C8,データシート1!$A$1:$BU$1,0),0)</f>
        <v>7.78</v>
      </c>
      <c r="X8" s="923">
        <f>VLOOKUP($D$3&amp;"_"&amp;X$3,データシート1!$A:$BU,MATCH($R$2&amp;"_"&amp;$C8,データシート1!$A$1:$BU$1,0),0)</f>
        <v>35.093000000000004</v>
      </c>
      <c r="Y8" s="923">
        <f>VLOOKUP($D$3&amp;"_"&amp;Y$3,データシート1!$A:$BU,MATCH($R$2&amp;"_"&amp;$C8,データシート1!$A$1:$BU$1,0),0)</f>
        <v>34.366999999999997</v>
      </c>
      <c r="Z8" s="923">
        <f>VLOOKUP($D$3&amp;"_"&amp;Z$3,データシート1!$A:$BU,MATCH($R$2&amp;"_"&amp;$C8,データシート1!$A$1:$BU$1,0),0)</f>
        <v>33.049999999999997</v>
      </c>
      <c r="AA8" s="923">
        <f>VLOOKUP($D$3&amp;"_"&amp;AA$3,データシート1!$A:$BU,MATCH($R$2&amp;"_"&amp;$C8,データシート1!$A$1:$BU$1,0),0)</f>
        <v>23.724</v>
      </c>
      <c r="AB8" s="924">
        <f>VLOOKUP($D$3&amp;"_"&amp;AB$3,データシート1!$A:$BU,MATCH($R$2&amp;"_"&amp;$C8,データシート1!$A$1:$BU$1,0),0)</f>
        <v>33.198</v>
      </c>
    </row>
    <row r="9" spans="2:30" s="22" customFormat="1" ht="20.45" customHeight="1">
      <c r="B9" s="715"/>
      <c r="C9" s="722" t="s">
        <v>195</v>
      </c>
      <c r="D9" s="723"/>
      <c r="E9" s="722"/>
      <c r="F9" s="723"/>
      <c r="G9" s="724">
        <f>VLOOKUP($D$3&amp;"_"&amp;G$3,データシート1!$A:$BU,MATCH($G$2&amp;"_"&amp;$C9,データシート1!$A$1:$BU$1,0),0)</f>
        <v>2</v>
      </c>
      <c r="H9" s="725">
        <f>VLOOKUP($D$3&amp;"_"&amp;H$3,データシート1!$A:$BU,MATCH($G$2&amp;"_"&amp;$C9,データシート1!$A$1:$BU$1,0),0)</f>
        <v>2</v>
      </c>
      <c r="I9" s="725">
        <f>VLOOKUP($D$3&amp;"_"&amp;I$3,データシート1!$A:$BU,MATCH($G$2&amp;"_"&amp;$C9,データシート1!$A$1:$BU$1,0),0)</f>
        <v>2</v>
      </c>
      <c r="J9" s="725">
        <f>VLOOKUP($D$3&amp;"_"&amp;J$3,データシート1!$A:$BU,MATCH($G$2&amp;"_"&amp;$C9,データシート1!$A$1:$BU$1,0),0)</f>
        <v>2</v>
      </c>
      <c r="K9" s="726">
        <f>VLOOKUP($D$3&amp;"_"&amp;K$3,データシート1!$A:$BU,MATCH($G$2&amp;"_"&amp;$C9,データシート1!$A$1:$BU$1,0),0)</f>
        <v>2</v>
      </c>
      <c r="L9" s="726">
        <f>VLOOKUP($D$3&amp;"_"&amp;L$3,データシート1!$A:$BU,MATCH($G$2&amp;"_"&amp;$C9,データシート1!$A$1:$BU$1,0),0)</f>
        <v>2</v>
      </c>
      <c r="M9" s="726">
        <f>VLOOKUP($D$3&amp;"_"&amp;M$3,データシート1!$A:$BU,MATCH($G$2&amp;"_"&amp;$C9,データシート1!$A$1:$BU$1,0),0)</f>
        <v>2</v>
      </c>
      <c r="N9" s="726">
        <f>VLOOKUP($D$3&amp;"_"&amp;N$3,データシート1!$A:$BU,MATCH($G$2&amp;"_"&amp;$C9,データシート1!$A$1:$BU$1,0),0)</f>
        <v>2</v>
      </c>
      <c r="O9" s="726">
        <f>VLOOKUP($D$3&amp;"_"&amp;O$3,データシート1!$A:$BU,MATCH($G$2&amp;"_"&amp;$C9,データシート1!$A$1:$BU$1,0),0)</f>
        <v>2</v>
      </c>
      <c r="P9" s="726">
        <f>VLOOKUP($D$3&amp;"_"&amp;P$3,データシート1!$A:$BU,MATCH($G$2&amp;"_"&amp;$C9,データシート1!$A$1:$BU$1,0),0)</f>
        <v>2</v>
      </c>
      <c r="Q9" s="727">
        <f>VLOOKUP($D$3&amp;"_"&amp;Q$3,データシート1!$A:$BU,MATCH($G$2&amp;"_"&amp;$C9,データシート1!$A$1:$BU$1,0),0)</f>
        <v>2</v>
      </c>
      <c r="R9" s="925">
        <f>VLOOKUP($D$3&amp;"_"&amp;R$3,データシート1!$A:$BU,MATCH($R$2&amp;"_"&amp;$C9,データシート1!$A$1:$BU$1,0),0)</f>
        <v>13.965</v>
      </c>
      <c r="S9" s="926">
        <f>VLOOKUP($D$3&amp;"_"&amp;S$3,データシート1!$A:$BU,MATCH($R$2&amp;"_"&amp;$C9,データシート1!$A$1:$BU$1,0),0)</f>
        <v>14.962</v>
      </c>
      <c r="T9" s="926">
        <f>VLOOKUP($D$3&amp;"_"&amp;T$3,データシート1!$A:$BU,MATCH($R$2&amp;"_"&amp;$C9,データシート1!$A$1:$BU$1,0),0)</f>
        <v>16.57</v>
      </c>
      <c r="U9" s="926">
        <f>VLOOKUP($D$3&amp;"_"&amp;U$3,データシート1!$A:$BU,MATCH($R$2&amp;"_"&amp;$C9,データシート1!$A$1:$BU$1,0),0)</f>
        <v>15.927</v>
      </c>
      <c r="V9" s="926">
        <f>VLOOKUP($D$3&amp;"_"&amp;V$3,データシート1!$A:$BU,MATCH($R$2&amp;"_"&amp;$C9,データシート1!$A$1:$BU$1,0),0)</f>
        <v>15.779</v>
      </c>
      <c r="W9" s="926">
        <f>VLOOKUP($D$3&amp;"_"&amp;W$3,データシート1!$A:$BU,MATCH($R$2&amp;"_"&amp;$C9,データシート1!$A$1:$BU$1,0),0)</f>
        <v>14.936</v>
      </c>
      <c r="X9" s="926">
        <f>VLOOKUP($D$3&amp;"_"&amp;X$3,データシート1!$A:$BU,MATCH($R$2&amp;"_"&amp;$C9,データシート1!$A$1:$BU$1,0),0)</f>
        <v>14.863</v>
      </c>
      <c r="Y9" s="926">
        <f>VLOOKUP($D$3&amp;"_"&amp;Y$3,データシート1!$A:$BU,MATCH($R$2&amp;"_"&amp;$C9,データシート1!$A$1:$BU$1,0),0)</f>
        <v>14.765000000000001</v>
      </c>
      <c r="Z9" s="926">
        <f>VLOOKUP($D$3&amp;"_"&amp;Z$3,データシート1!$A:$BU,MATCH($R$2&amp;"_"&amp;$C9,データシート1!$A$1:$BU$1,0),0)</f>
        <v>14.098000000000001</v>
      </c>
      <c r="AA9" s="926">
        <f>VLOOKUP($D$3&amp;"_"&amp;AA$3,データシート1!$A:$BU,MATCH($R$2&amp;"_"&amp;$C9,データシート1!$A$1:$BU$1,0),0)</f>
        <v>14.962999999999999</v>
      </c>
      <c r="AB9" s="927">
        <f>VLOOKUP($D$3&amp;"_"&amp;AB$3,データシート1!$A:$BU,MATCH($R$2&amp;"_"&amp;$C9,データシート1!$A$1:$BU$1,0),0)</f>
        <v>15.577999999999999</v>
      </c>
    </row>
    <row r="10" spans="2:30" s="22" customFormat="1" ht="20.45" customHeight="1">
      <c r="B10" s="715"/>
      <c r="C10" s="722" t="s">
        <v>117</v>
      </c>
      <c r="D10" s="723"/>
      <c r="E10" s="722"/>
      <c r="F10" s="723"/>
      <c r="G10" s="724">
        <f>VLOOKUP($D$3&amp;"_"&amp;G$3,データシート1!$A:$BU,MATCH($G$2&amp;"_"&amp;$C10,データシート1!$A$1:$BU$1,0),0)</f>
        <v>245</v>
      </c>
      <c r="H10" s="725">
        <f>VLOOKUP($D$3&amp;"_"&amp;H$3,データシート1!$A:$BU,MATCH($G$2&amp;"_"&amp;$C10,データシート1!$A$1:$BU$1,0),0)</f>
        <v>253</v>
      </c>
      <c r="I10" s="725">
        <f>VLOOKUP($D$3&amp;"_"&amp;I$3,データシート1!$A:$BU,MATCH($G$2&amp;"_"&amp;$C10,データシート1!$A$1:$BU$1,0),0)</f>
        <v>259</v>
      </c>
      <c r="J10" s="725">
        <f>VLOOKUP($D$3&amp;"_"&amp;J$3,データシート1!$A:$BU,MATCH($G$2&amp;"_"&amp;$C10,データシート1!$A$1:$BU$1,0),0)</f>
        <v>259</v>
      </c>
      <c r="K10" s="726">
        <f>VLOOKUP($D$3&amp;"_"&amp;K$3,データシート1!$A:$BU,MATCH($G$2&amp;"_"&amp;$C10,データシート1!$A$1:$BU$1,0),0)</f>
        <v>253</v>
      </c>
      <c r="L10" s="726">
        <f>VLOOKUP($D$3&amp;"_"&amp;L$3,データシート1!$A:$BU,MATCH($G$2&amp;"_"&amp;$C10,データシート1!$A$1:$BU$1,0),0)</f>
        <v>256</v>
      </c>
      <c r="M10" s="726">
        <f>VLOOKUP($D$3&amp;"_"&amp;M$3,データシート1!$A:$BU,MATCH($G$2&amp;"_"&amp;$C10,データシート1!$A$1:$BU$1,0),0)</f>
        <v>264</v>
      </c>
      <c r="N10" s="726">
        <f>VLOOKUP($D$3&amp;"_"&amp;N$3,データシート1!$A:$BU,MATCH($G$2&amp;"_"&amp;$C10,データシート1!$A$1:$BU$1,0),0)</f>
        <v>267</v>
      </c>
      <c r="O10" s="726">
        <f>VLOOKUP($D$3&amp;"_"&amp;O$3,データシート1!$A:$BU,MATCH($G$2&amp;"_"&amp;$C10,データシート1!$A$1:$BU$1,0),0)</f>
        <v>266</v>
      </c>
      <c r="P10" s="726">
        <f>VLOOKUP($D$3&amp;"_"&amp;P$3,データシート1!$A:$BU,MATCH($G$2&amp;"_"&amp;$C10,データシート1!$A$1:$BU$1,0),0)</f>
        <v>266</v>
      </c>
      <c r="Q10" s="727">
        <f>VLOOKUP($D$3&amp;"_"&amp;Q$3,データシート1!$A:$BU,MATCH($G$2&amp;"_"&amp;$C10,データシート1!$A$1:$BU$1,0),0)</f>
        <v>274</v>
      </c>
      <c r="R10" s="925">
        <f>VLOOKUP($D$3&amp;"_"&amp;R$3,データシート1!$A:$BU,MATCH($R$2&amp;"_"&amp;$C10,データシート1!$A$1:$BU$1,0),0)</f>
        <v>11004.195</v>
      </c>
      <c r="S10" s="926">
        <f>VLOOKUP($D$3&amp;"_"&amp;S$3,データシート1!$A:$BU,MATCH($R$2&amp;"_"&amp;$C10,データシート1!$A$1:$BU$1,0),0)</f>
        <v>11347.241</v>
      </c>
      <c r="T10" s="926">
        <f>VLOOKUP($D$3&amp;"_"&amp;T$3,データシート1!$A:$BU,MATCH($R$2&amp;"_"&amp;$C10,データシート1!$A$1:$BU$1,0),0)</f>
        <v>11493.217000000001</v>
      </c>
      <c r="U10" s="926">
        <f>VLOOKUP($D$3&amp;"_"&amp;U$3,データシート1!$A:$BU,MATCH($R$2&amp;"_"&amp;$C10,データシート1!$A$1:$BU$1,0),0)</f>
        <v>11210.056</v>
      </c>
      <c r="V10" s="926">
        <f>VLOOKUP($D$3&amp;"_"&amp;V$3,データシート1!$A:$BU,MATCH($R$2&amp;"_"&amp;$C10,データシート1!$A$1:$BU$1,0),0)</f>
        <v>11153.877500000001</v>
      </c>
      <c r="W10" s="926">
        <f>VLOOKUP($D$3&amp;"_"&amp;W$3,データシート1!$A:$BU,MATCH($R$2&amp;"_"&amp;$C10,データシート1!$A$1:$BU$1,0),0)</f>
        <v>10511.351000000001</v>
      </c>
      <c r="X10" s="926">
        <f>VLOOKUP($D$3&amp;"_"&amp;X$3,データシート1!$A:$BU,MATCH($R$2&amp;"_"&amp;$C10,データシート1!$A$1:$BU$1,0),0)</f>
        <v>11775.424000000001</v>
      </c>
      <c r="Y10" s="926">
        <f>VLOOKUP($D$3&amp;"_"&amp;Y$3,データシート1!$A:$BU,MATCH($R$2&amp;"_"&amp;$C10,データシート1!$A$1:$BU$1,0),0)</f>
        <v>12202.916999999999</v>
      </c>
      <c r="Z10" s="926">
        <f>VLOOKUP($D$3&amp;"_"&amp;Z$3,データシート1!$A:$BU,MATCH($R$2&amp;"_"&amp;$C10,データシート1!$A$1:$BU$1,0),0)</f>
        <v>11796.92</v>
      </c>
      <c r="AA10" s="926">
        <f>VLOOKUP($D$3&amp;"_"&amp;AA$3,データシート1!$A:$BU,MATCH($R$2&amp;"_"&amp;$C10,データシート1!$A$1:$BU$1,0),0)</f>
        <v>11064.36</v>
      </c>
      <c r="AB10" s="927">
        <f>VLOOKUP($D$3&amp;"_"&amp;AB$3,データシート1!$A:$BU,MATCH($R$2&amp;"_"&amp;$C10,データシート1!$A$1:$BU$1,0),0)</f>
        <v>11505.093999999999</v>
      </c>
    </row>
    <row r="11" spans="2:30" s="22" customFormat="1" ht="20.45" customHeight="1">
      <c r="B11" s="715"/>
      <c r="C11" s="722" t="s">
        <v>521</v>
      </c>
      <c r="D11" s="723"/>
      <c r="E11" s="722"/>
      <c r="F11" s="723"/>
      <c r="G11" s="724">
        <f>VLOOKUP($D$3&amp;"_"&amp;G$3,データシート1!$A:$BU,MATCH($G$2&amp;"_"&amp;$C11,データシート1!$A$1:$BU$1,0),0)</f>
        <v>68</v>
      </c>
      <c r="H11" s="725">
        <f>VLOOKUP($D$3&amp;"_"&amp;H$3,データシート1!$A:$BU,MATCH($G$2&amp;"_"&amp;$C11,データシート1!$A$1:$BU$1,0),0)</f>
        <v>72</v>
      </c>
      <c r="I11" s="725">
        <f>VLOOKUP($D$3&amp;"_"&amp;I$3,データシート1!$A:$BU,MATCH($G$2&amp;"_"&amp;$C11,データシート1!$A$1:$BU$1,0),0)</f>
        <v>74</v>
      </c>
      <c r="J11" s="725">
        <f>VLOOKUP($D$3&amp;"_"&amp;J$3,データシート1!$A:$BU,MATCH($G$2&amp;"_"&amp;$C11,データシート1!$A$1:$BU$1,0),0)</f>
        <v>72</v>
      </c>
      <c r="K11" s="726">
        <f>VLOOKUP($D$3&amp;"_"&amp;K$3,データシート1!$A:$BU,MATCH($G$2&amp;"_"&amp;$C11,データシート1!$A$1:$BU$1,0),0)</f>
        <v>71</v>
      </c>
      <c r="L11" s="726">
        <f>VLOOKUP($D$3&amp;"_"&amp;L$3,データシート1!$A:$BU,MATCH($G$2&amp;"_"&amp;$C11,データシート1!$A$1:$BU$1,0),0)</f>
        <v>70</v>
      </c>
      <c r="M11" s="726">
        <f>VLOOKUP($D$3&amp;"_"&amp;M$3,データシート1!$A:$BU,MATCH($G$2&amp;"_"&amp;$C11,データシート1!$A$1:$BU$1,0),0)</f>
        <v>68</v>
      </c>
      <c r="N11" s="726">
        <f>VLOOKUP($D$3&amp;"_"&amp;N$3,データシート1!$A:$BU,MATCH($G$2&amp;"_"&amp;$C11,データシート1!$A$1:$BU$1,0),0)</f>
        <v>66</v>
      </c>
      <c r="O11" s="726">
        <f>VLOOKUP($D$3&amp;"_"&amp;O$3,データシート1!$A:$BU,MATCH($G$2&amp;"_"&amp;$C11,データシート1!$A$1:$BU$1,0),0)</f>
        <v>65</v>
      </c>
      <c r="P11" s="726">
        <f>VLOOKUP($D$3&amp;"_"&amp;P$3,データシート1!$A:$BU,MATCH($G$2&amp;"_"&amp;$C11,データシート1!$A$1:$BU$1,0),0)</f>
        <v>61</v>
      </c>
      <c r="Q11" s="727">
        <f>VLOOKUP($D$3&amp;"_"&amp;Q$3,データシート1!$A:$BU,MATCH($G$2&amp;"_"&amp;$C11,データシート1!$A$1:$BU$1,0),0)</f>
        <v>61</v>
      </c>
      <c r="R11" s="925">
        <f>VLOOKUP($D$3&amp;"_"&amp;R$3,データシート1!$A:$BU,MATCH($R$2&amp;"_"&amp;$C11,データシート1!$A$1:$BU$1,0),0)</f>
        <v>586.51599999999996</v>
      </c>
      <c r="S11" s="926">
        <f>VLOOKUP($D$3&amp;"_"&amp;S$3,データシート1!$A:$BU,MATCH($R$2&amp;"_"&amp;$C11,データシート1!$A$1:$BU$1,0),0)</f>
        <v>664.84299999999996</v>
      </c>
      <c r="T11" s="926">
        <f>VLOOKUP($D$3&amp;"_"&amp;T$3,データシート1!$A:$BU,MATCH($R$2&amp;"_"&amp;$C11,データシート1!$A$1:$BU$1,0),0)</f>
        <v>678.31600000000003</v>
      </c>
      <c r="U11" s="926">
        <f>VLOOKUP($D$3&amp;"_"&amp;U$3,データシート1!$A:$BU,MATCH($R$2&amp;"_"&amp;$C11,データシート1!$A$1:$BU$1,0),0)</f>
        <v>680.49</v>
      </c>
      <c r="V11" s="926">
        <f>VLOOKUP($D$3&amp;"_"&amp;V$3,データシート1!$A:$BU,MATCH($R$2&amp;"_"&amp;$C11,データシート1!$A$1:$BU$1,0),0)</f>
        <v>759.76400000000012</v>
      </c>
      <c r="W11" s="926">
        <f>VLOOKUP($D$3&amp;"_"&amp;W$3,データシート1!$A:$BU,MATCH($R$2&amp;"_"&amp;$C11,データシート1!$A$1:$BU$1,0),0)</f>
        <v>823.23800000000006</v>
      </c>
      <c r="X11" s="926">
        <f>VLOOKUP($D$3&amp;"_"&amp;X$3,データシート1!$A:$BU,MATCH($R$2&amp;"_"&amp;$C11,データシート1!$A$1:$BU$1,0),0)</f>
        <v>689.40199999999993</v>
      </c>
      <c r="Y11" s="926">
        <f>VLOOKUP($D$3&amp;"_"&amp;Y$3,データシート1!$A:$BU,MATCH($R$2&amp;"_"&amp;$C11,データシート1!$A$1:$BU$1,0),0)</f>
        <v>685.79399999999998</v>
      </c>
      <c r="Z11" s="926">
        <f>VLOOKUP($D$3&amp;"_"&amp;Z$3,データシート1!$A:$BU,MATCH($R$2&amp;"_"&amp;$C11,データシート1!$A$1:$BU$1,0),0)</f>
        <v>651.20600000000002</v>
      </c>
      <c r="AA11" s="926">
        <f>VLOOKUP($D$3&amp;"_"&amp;AA$3,データシート1!$A:$BU,MATCH($R$2&amp;"_"&amp;$C11,データシート1!$A$1:$BU$1,0),0)</f>
        <v>593.73099999999999</v>
      </c>
      <c r="AB11" s="927">
        <f>VLOOKUP($D$3&amp;"_"&amp;AB$3,データシート1!$A:$BU,MATCH($R$2&amp;"_"&amp;$C11,データシート1!$A$1:$BU$1,0),0)</f>
        <v>582.02700000000004</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12</v>
      </c>
      <c r="H12" s="731">
        <f>VLOOKUP($D$3&amp;"_"&amp;H$3,データシート1!$A:$BU,MATCH($G$2&amp;"_"&amp;$C12,データシート1!$A$1:$BU$1,0),0)</f>
        <v>12</v>
      </c>
      <c r="I12" s="731">
        <f>VLOOKUP($D$3&amp;"_"&amp;I$3,データシート1!$A:$BU,MATCH($G$2&amp;"_"&amp;$C12,データシート1!$A$1:$BU$1,0),0)</f>
        <v>12</v>
      </c>
      <c r="J12" s="731">
        <f>VLOOKUP($D$3&amp;"_"&amp;J$3,データシート1!$A:$BU,MATCH($G$2&amp;"_"&amp;$C12,データシート1!$A$1:$BU$1,0),0)</f>
        <v>12</v>
      </c>
      <c r="K12" s="732">
        <f>VLOOKUP($D$3&amp;"_"&amp;K$3,データシート1!$A:$BU,MATCH($G$2&amp;"_"&amp;$C12,データシート1!$A$1:$BU$1,0),0)</f>
        <v>12</v>
      </c>
      <c r="L12" s="732">
        <f>VLOOKUP($D$3&amp;"_"&amp;L$3,データシート1!$A:$BU,MATCH($G$2&amp;"_"&amp;$C12,データシート1!$A$1:$BU$1,0),0)</f>
        <v>12</v>
      </c>
      <c r="M12" s="732">
        <f>VLOOKUP($D$3&amp;"_"&amp;M$3,データシート1!$A:$BU,MATCH($G$2&amp;"_"&amp;$C12,データシート1!$A$1:$BU$1,0),0)</f>
        <v>11</v>
      </c>
      <c r="N12" s="732">
        <f>VLOOKUP($D$3&amp;"_"&amp;N$3,データシート1!$A:$BU,MATCH($G$2&amp;"_"&amp;$C12,データシート1!$A$1:$BU$1,0),0)</f>
        <v>11</v>
      </c>
      <c r="O12" s="732">
        <f>VLOOKUP($D$3&amp;"_"&amp;O$3,データシート1!$A:$BU,MATCH($G$2&amp;"_"&amp;$C12,データシート1!$A$1:$BU$1,0),0)</f>
        <v>9</v>
      </c>
      <c r="P12" s="732">
        <f>VLOOKUP($D$3&amp;"_"&amp;P$3,データシート1!$A:$BU,MATCH($G$2&amp;"_"&amp;$C12,データシート1!$A$1:$BU$1,0),0)</f>
        <v>10</v>
      </c>
      <c r="Q12" s="733">
        <f>VLOOKUP($D$3&amp;"_"&amp;Q$3,データシート1!$A:$BU,MATCH($G$2&amp;"_"&amp;$C12,データシート1!$A$1:$BU$1,0),0)</f>
        <v>11</v>
      </c>
      <c r="R12" s="928">
        <f>VLOOKUP($D$3&amp;"_"&amp;R$3,データシート1!$A:$BU,MATCH($R$2&amp;"_"&amp;$C12,データシート1!$A$1:$BU$1,0),0)</f>
        <v>3311.3420000000001</v>
      </c>
      <c r="S12" s="929">
        <f>VLOOKUP($D$3&amp;"_"&amp;S$3,データシート1!$A:$BU,MATCH($R$2&amp;"_"&amp;$C12,データシート1!$A$1:$BU$1,0),0)</f>
        <v>3222.511</v>
      </c>
      <c r="T12" s="929">
        <f>VLOOKUP($D$3&amp;"_"&amp;T$3,データシート1!$A:$BU,MATCH($R$2&amp;"_"&amp;$C12,データシート1!$A$1:$BU$1,0),0)</f>
        <v>3095.2420000000002</v>
      </c>
      <c r="U12" s="929">
        <f>VLOOKUP($D$3&amp;"_"&amp;U$3,データシート1!$A:$BU,MATCH($R$2&amp;"_"&amp;$C12,データシート1!$A$1:$BU$1,0),0)</f>
        <v>3127.0309999999999</v>
      </c>
      <c r="V12" s="929">
        <f>VLOOKUP($D$3&amp;"_"&amp;V$3,データシート1!$A:$BU,MATCH($R$2&amp;"_"&amp;$C12,データシート1!$A$1:$BU$1,0),0)</f>
        <v>3147.4490000000001</v>
      </c>
      <c r="W12" s="929">
        <f>VLOOKUP($D$3&amp;"_"&amp;W$3,データシート1!$A:$BU,MATCH($R$2&amp;"_"&amp;$C12,データシート1!$A$1:$BU$1,0),0)</f>
        <v>2996.0259999999998</v>
      </c>
      <c r="X12" s="929">
        <f>VLOOKUP($D$3&amp;"_"&amp;X$3,データシート1!$A:$BU,MATCH($R$2&amp;"_"&amp;$C12,データシート1!$A$1:$BU$1,0),0)</f>
        <v>2987.0639999999999</v>
      </c>
      <c r="Y12" s="929">
        <f>VLOOKUP($D$3&amp;"_"&amp;Y$3,データシート1!$A:$BU,MATCH($R$2&amp;"_"&amp;$C12,データシート1!$A$1:$BU$1,0),0)</f>
        <v>3100.6590000000001</v>
      </c>
      <c r="Z12" s="929">
        <f>VLOOKUP($D$3&amp;"_"&amp;Z$3,データシート1!$A:$BU,MATCH($R$2&amp;"_"&amp;$C12,データシート1!$A$1:$BU$1,0),0)</f>
        <v>2937.087</v>
      </c>
      <c r="AA12" s="929">
        <f>VLOOKUP($D$3&amp;"_"&amp;AA$3,データシート1!$A:$BU,MATCH($R$2&amp;"_"&amp;$C12,データシート1!$A$1:$BU$1,0),0)</f>
        <v>2829.0430000000001</v>
      </c>
      <c r="AB12" s="930">
        <f>VLOOKUP($D$3&amp;"_"&amp;AB$3,データシート1!$A:$BU,MATCH($R$2&amp;"_"&amp;$C12,データシート1!$A$1:$BU$1,0),0)</f>
        <v>2729.7289999999998</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4</v>
      </c>
      <c r="H14" s="745">
        <f>VLOOKUP($D$3&amp;"_"&amp;H$3,データシート2!$A:$SI,MATCH($G$2&amp;"_"&amp;$B14,データシート2!$A$1:$SI$1,0),0)</f>
        <v>4</v>
      </c>
      <c r="I14" s="745">
        <f>VLOOKUP($D$3&amp;"_"&amp;I$3,データシート2!$A:$SI,MATCH($G$2&amp;"_"&amp;$B14,データシート2!$A$1:$SI$1,0),0)</f>
        <v>4</v>
      </c>
      <c r="J14" s="745">
        <f>VLOOKUP($D$3&amp;"_"&amp;J$3,データシート2!$A:$SI,MATCH($G$2&amp;"_"&amp;$B14,データシート2!$A$1:$SI$1,0),0)</f>
        <v>5</v>
      </c>
      <c r="K14" s="746">
        <f>VLOOKUP($D$3&amp;"_"&amp;K$3,データシート2!$A:$SI,MATCH($G$2&amp;"_"&amp;$B14,データシート2!$A$1:$SI$1,0),0)</f>
        <v>2</v>
      </c>
      <c r="L14" s="746">
        <f>VLOOKUP($D$3&amp;"_"&amp;L$3,データシート2!$A:$SI,MATCH($G$2&amp;"_"&amp;$B14,データシート2!$A$1:$SI$1,0),0)</f>
        <v>2</v>
      </c>
      <c r="M14" s="746">
        <f>VLOOKUP($D$3&amp;"_"&amp;M$3,データシート2!$A:$SI,MATCH($G$2&amp;"_"&amp;$B14,データシート2!$A$1:$SI$1,0),0)</f>
        <v>6</v>
      </c>
      <c r="N14" s="746">
        <f>VLOOKUP($D$3&amp;"_"&amp;N$3,データシート2!$A:$SI,MATCH($G$2&amp;"_"&amp;$B14,データシート2!$A$1:$SI$1,0),0)</f>
        <v>6</v>
      </c>
      <c r="O14" s="746">
        <f>VLOOKUP($D$3&amp;"_"&amp;O$3,データシート2!$A:$SI,MATCH($G$2&amp;"_"&amp;$B14,データシート2!$A$1:$SI$1,0),0)</f>
        <v>6</v>
      </c>
      <c r="P14" s="746">
        <f>VLOOKUP($D$3&amp;"_"&amp;P$3,データシート2!$A:$SI,MATCH($G$2&amp;"_"&amp;$B14,データシート2!$A$1:$SI$1,0),0)</f>
        <v>4</v>
      </c>
      <c r="Q14" s="747">
        <f>VLOOKUP($D$3&amp;"_"&amp;Q$3,データシート2!$A:$SI,MATCH($G$2&amp;"_"&amp;$B14,データシート2!$A$1:$SI$1,0),0)</f>
        <v>6</v>
      </c>
      <c r="R14" s="934">
        <f>VLOOKUP($D$3&amp;"_"&amp;R$3,データシート2!$A:$SI,MATCH($R$2&amp;"_"&amp;$B14,データシート2!$A$1:$SI$1,0),0)</f>
        <v>25.16</v>
      </c>
      <c r="S14" s="935">
        <f>VLOOKUP($D$3&amp;"_"&amp;S$3,データシート2!$A:$SI,MATCH($R$2&amp;"_"&amp;$B14,データシート2!$A$1:$SI$1,0),0)</f>
        <v>22.687000000000001</v>
      </c>
      <c r="T14" s="935">
        <f>VLOOKUP($D$3&amp;"_"&amp;T$3,データシート2!$A:$SI,MATCH($R$2&amp;"_"&amp;$B14,データシート2!$A$1:$SI$1,0),0)</f>
        <v>16.501000000000001</v>
      </c>
      <c r="U14" s="935">
        <f>VLOOKUP($D$3&amp;"_"&amp;U$3,データシート2!$A:$SI,MATCH($R$2&amp;"_"&amp;$B14,データシート2!$A$1:$SI$1,0),0)</f>
        <v>26.047999999999998</v>
      </c>
      <c r="V14" s="935">
        <f>VLOOKUP($D$3&amp;"_"&amp;V$3,データシート2!$A:$SI,MATCH($R$2&amp;"_"&amp;$B14,データシート2!$A$1:$SI$1,0),0)</f>
        <v>7.6740000000000004</v>
      </c>
      <c r="W14" s="935">
        <f>VLOOKUP($D$3&amp;"_"&amp;W$3,データシート2!$A:$SI,MATCH($R$2&amp;"_"&amp;$B14,データシート2!$A$1:$SI$1,0),0)</f>
        <v>7.78</v>
      </c>
      <c r="X14" s="935">
        <f>VLOOKUP($D$3&amp;"_"&amp;X$3,データシート2!$A:$SI,MATCH($R$2&amp;"_"&amp;$B14,データシート2!$A$1:$SI$1,0),0)</f>
        <v>35.093000000000004</v>
      </c>
      <c r="Y14" s="935">
        <f>VLOOKUP($D$3&amp;"_"&amp;Y$3,データシート2!$A:$SI,MATCH($R$2&amp;"_"&amp;$B14,データシート2!$A$1:$SI$1,0),0)</f>
        <v>34.366999999999997</v>
      </c>
      <c r="Z14" s="935">
        <f>VLOOKUP($D$3&amp;"_"&amp;Z$3,データシート2!$A:$SI,MATCH($R$2&amp;"_"&amp;$B14,データシート2!$A$1:$SI$1,0),0)</f>
        <v>33.049999999999997</v>
      </c>
      <c r="AA14" s="935">
        <f>VLOOKUP($D$3&amp;"_"&amp;AA$3,データシート2!$A:$SI,MATCH($R$2&amp;"_"&amp;$B14,データシート2!$A$1:$SI$1,0),0)</f>
        <v>23.724</v>
      </c>
      <c r="AB14" s="936">
        <f>VLOOKUP($D$3&amp;"_"&amp;AB$3,データシート2!$A:$SI,MATCH($R$2&amp;"_"&amp;$B14,データシート2!$A$1:$SI$1,0),0)</f>
        <v>33.198</v>
      </c>
    </row>
    <row r="15" spans="2:30" s="756" customFormat="1" ht="16.5" customHeight="1">
      <c r="B15" s="748"/>
      <c r="C15" s="749">
        <v>1</v>
      </c>
      <c r="D15" s="750" t="s">
        <v>525</v>
      </c>
      <c r="E15" s="749"/>
      <c r="F15" s="751"/>
      <c r="G15" s="752">
        <f>VLOOKUP($D$3&amp;"_"&amp;G$3,データシート2!$A:$SI,MATCH($G$2&amp;"_"&amp;$C15,データシート2!$A$1:$SI$1,0),0)</f>
        <v>4</v>
      </c>
      <c r="H15" s="753">
        <f>VLOOKUP($D$3&amp;"_"&amp;H$3,データシート2!$A:$SI,MATCH($G$2&amp;"_"&amp;$C15,データシート2!$A$1:$SI$1,0),0)</f>
        <v>4</v>
      </c>
      <c r="I15" s="753">
        <f>VLOOKUP($D$3&amp;"_"&amp;I$3,データシート2!$A:$SI,MATCH($G$2&amp;"_"&amp;$C15,データシート2!$A$1:$SI$1,0),0)</f>
        <v>4</v>
      </c>
      <c r="J15" s="753">
        <f>VLOOKUP($D$3&amp;"_"&amp;J$3,データシート2!$A:$SI,MATCH($G$2&amp;"_"&amp;$C15,データシート2!$A$1:$SI$1,0),0)</f>
        <v>5</v>
      </c>
      <c r="K15" s="754">
        <f>VLOOKUP($D$3&amp;"_"&amp;K$3,データシート2!$A:$SI,MATCH($G$2&amp;"_"&amp;$C15,データシート2!$A$1:$SI$1,0),0)</f>
        <v>2</v>
      </c>
      <c r="L15" s="754">
        <f>VLOOKUP($D$3&amp;"_"&amp;L$3,データシート2!$A:$SI,MATCH($G$2&amp;"_"&amp;$C15,データシート2!$A$1:$SI$1,0),0)</f>
        <v>2</v>
      </c>
      <c r="M15" s="754">
        <f>VLOOKUP($D$3&amp;"_"&amp;M$3,データシート2!$A:$SI,MATCH($G$2&amp;"_"&amp;$C15,データシート2!$A$1:$SI$1,0),0)</f>
        <v>6</v>
      </c>
      <c r="N15" s="754">
        <f>VLOOKUP($D$3&amp;"_"&amp;N$3,データシート2!$A:$SI,MATCH($G$2&amp;"_"&amp;$C15,データシート2!$A$1:$SI$1,0),0)</f>
        <v>6</v>
      </c>
      <c r="O15" s="754">
        <f>VLOOKUP($D$3&amp;"_"&amp;O$3,データシート2!$A:$SI,MATCH($G$2&amp;"_"&amp;$C15,データシート2!$A$1:$SI$1,0),0)</f>
        <v>6</v>
      </c>
      <c r="P15" s="754">
        <f>VLOOKUP($D$3&amp;"_"&amp;P$3,データシート2!$A:$SI,MATCH($G$2&amp;"_"&amp;$C15,データシート2!$A$1:$SI$1,0),0)</f>
        <v>4</v>
      </c>
      <c r="Q15" s="755">
        <f>VLOOKUP($D$3&amp;"_"&amp;Q$3,データシート2!$A:$SI,MATCH($G$2&amp;"_"&amp;$C15,データシート2!$A$1:$SI$1,0),0)</f>
        <v>6</v>
      </c>
      <c r="R15" s="937">
        <f>VLOOKUP($D$3&amp;"_"&amp;R$3,データシート2!$A:$SI,MATCH($R$2&amp;"_"&amp;$C15,データシート2!$A$1:$SI$1,0),0)</f>
        <v>25.16</v>
      </c>
      <c r="S15" s="938">
        <f>VLOOKUP($D$3&amp;"_"&amp;S$3,データシート2!$A:$SI,MATCH($R$2&amp;"_"&amp;$C15,データシート2!$A$1:$SI$1,0),0)</f>
        <v>22.687000000000001</v>
      </c>
      <c r="T15" s="938">
        <f>VLOOKUP($D$3&amp;"_"&amp;T$3,データシート2!$A:$SI,MATCH($R$2&amp;"_"&amp;$C15,データシート2!$A$1:$SI$1,0),0)</f>
        <v>16.501000000000001</v>
      </c>
      <c r="U15" s="938">
        <f>VLOOKUP($D$3&amp;"_"&amp;U$3,データシート2!$A:$SI,MATCH($R$2&amp;"_"&amp;$C15,データシート2!$A$1:$SI$1,0),0)</f>
        <v>26.047999999999998</v>
      </c>
      <c r="V15" s="938">
        <f>VLOOKUP($D$3&amp;"_"&amp;V$3,データシート2!$A:$SI,MATCH($R$2&amp;"_"&amp;$C15,データシート2!$A$1:$SI$1,0),0)</f>
        <v>7.6740000000000004</v>
      </c>
      <c r="W15" s="938">
        <f>VLOOKUP($D$3&amp;"_"&amp;W$3,データシート2!$A:$SI,MATCH($R$2&amp;"_"&amp;$C15,データシート2!$A$1:$SI$1,0),0)</f>
        <v>7.78</v>
      </c>
      <c r="X15" s="938">
        <f>VLOOKUP($D$3&amp;"_"&amp;X$3,データシート2!$A:$SI,MATCH($R$2&amp;"_"&amp;$C15,データシート2!$A$1:$SI$1,0),0)</f>
        <v>35.093000000000004</v>
      </c>
      <c r="Y15" s="938">
        <f>VLOOKUP($D$3&amp;"_"&amp;Y$3,データシート2!$A:$SI,MATCH($R$2&amp;"_"&amp;$C15,データシート2!$A$1:$SI$1,0),0)</f>
        <v>34.366999999999997</v>
      </c>
      <c r="Z15" s="938">
        <f>VLOOKUP($D$3&amp;"_"&amp;Z$3,データシート2!$A:$SI,MATCH($R$2&amp;"_"&amp;$C15,データシート2!$A$1:$SI$1,0),0)</f>
        <v>33.049999999999997</v>
      </c>
      <c r="AA15" s="938">
        <f>VLOOKUP($D$3&amp;"_"&amp;AA$3,データシート2!$A:$SI,MATCH($R$2&amp;"_"&amp;$C15,データシート2!$A$1:$SI$1,0),0)</f>
        <v>23.724</v>
      </c>
      <c r="AB15" s="939">
        <f>VLOOKUP($D$3&amp;"_"&amp;AB$3,データシート2!$A:$SI,MATCH($R$2&amp;"_"&amp;$C15,データシート2!$A$1:$SI$1,0),0)</f>
        <v>33.198</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2</v>
      </c>
      <c r="H20" s="745">
        <f>VLOOKUP($D$3&amp;"_"&amp;H$3,データシート2!$A:$SI,MATCH($G$2&amp;"_"&amp;$B20,データシート2!$A$1:$SI$1,0),0)</f>
        <v>2</v>
      </c>
      <c r="I20" s="745">
        <f>VLOOKUP($D$3&amp;"_"&amp;I$3,データシート2!$A:$SI,MATCH($G$2&amp;"_"&amp;$B20,データシート2!$A$1:$SI$1,0),0)</f>
        <v>2</v>
      </c>
      <c r="J20" s="745">
        <f>VLOOKUP($D$3&amp;"_"&amp;J$3,データシート2!$A:$SI,MATCH($G$2&amp;"_"&amp;$B20,データシート2!$A$1:$SI$1,0),0)</f>
        <v>2</v>
      </c>
      <c r="K20" s="746">
        <f>VLOOKUP($D$3&amp;"_"&amp;K$3,データシート2!$A:$SI,MATCH($G$2&amp;"_"&amp;$B20,データシート2!$A$1:$SI$1,0),0)</f>
        <v>2</v>
      </c>
      <c r="L20" s="746">
        <f>VLOOKUP($D$3&amp;"_"&amp;L$3,データシート2!$A:$SI,MATCH($G$2&amp;"_"&amp;$B20,データシート2!$A$1:$SI$1,0),0)</f>
        <v>2</v>
      </c>
      <c r="M20" s="746">
        <f>VLOOKUP($D$3&amp;"_"&amp;M$3,データシート2!$A:$SI,MATCH($G$2&amp;"_"&amp;$B20,データシート2!$A$1:$SI$1,0),0)</f>
        <v>2</v>
      </c>
      <c r="N20" s="746">
        <f>VLOOKUP($D$3&amp;"_"&amp;N$3,データシート2!$A:$SI,MATCH($G$2&amp;"_"&amp;$B20,データシート2!$A$1:$SI$1,0),0)</f>
        <v>2</v>
      </c>
      <c r="O20" s="746">
        <f>VLOOKUP($D$3&amp;"_"&amp;O$3,データシート2!$A:$SI,MATCH($G$2&amp;"_"&amp;$B20,データシート2!$A$1:$SI$1,0),0)</f>
        <v>2</v>
      </c>
      <c r="P20" s="746">
        <f>VLOOKUP($D$3&amp;"_"&amp;P$3,データシート2!$A:$SI,MATCH($G$2&amp;"_"&amp;$B20,データシート2!$A$1:$SI$1,0),0)</f>
        <v>2</v>
      </c>
      <c r="Q20" s="747">
        <f>VLOOKUP($D$3&amp;"_"&amp;Q$3,データシート2!$A:$SI,MATCH($G$2&amp;"_"&amp;$B20,データシート2!$A$1:$SI$1,0),0)</f>
        <v>2</v>
      </c>
      <c r="R20" s="934">
        <f>VLOOKUP($D$3&amp;"_"&amp;R$3,データシート2!$A:$SI,MATCH($R$2&amp;"_"&amp;$B20,データシート2!$A$1:$SI$1,0),0)</f>
        <v>13.965</v>
      </c>
      <c r="S20" s="935">
        <f>VLOOKUP($D$3&amp;"_"&amp;S$3,データシート2!$A:$SI,MATCH($R$2&amp;"_"&amp;$B20,データシート2!$A$1:$SI$1,0),0)</f>
        <v>14.962</v>
      </c>
      <c r="T20" s="935">
        <f>VLOOKUP($D$3&amp;"_"&amp;T$3,データシート2!$A:$SI,MATCH($R$2&amp;"_"&amp;$B20,データシート2!$A$1:$SI$1,0),0)</f>
        <v>16.57</v>
      </c>
      <c r="U20" s="935">
        <f>VLOOKUP($D$3&amp;"_"&amp;U$3,データシート2!$A:$SI,MATCH($R$2&amp;"_"&amp;$B20,データシート2!$A$1:$SI$1,0),0)</f>
        <v>15.927</v>
      </c>
      <c r="V20" s="935">
        <f>VLOOKUP($D$3&amp;"_"&amp;V$3,データシート2!$A:$SI,MATCH($R$2&amp;"_"&amp;$B20,データシート2!$A$1:$SI$1,0),0)</f>
        <v>15.779</v>
      </c>
      <c r="W20" s="935">
        <f>VLOOKUP($D$3&amp;"_"&amp;W$3,データシート2!$A:$SI,MATCH($R$2&amp;"_"&amp;$B20,データシート2!$A$1:$SI$1,0),0)</f>
        <v>14.936</v>
      </c>
      <c r="X20" s="935">
        <f>VLOOKUP($D$3&amp;"_"&amp;X$3,データシート2!$A:$SI,MATCH($R$2&amp;"_"&amp;$B20,データシート2!$A$1:$SI$1,0),0)</f>
        <v>14.863</v>
      </c>
      <c r="Y20" s="935">
        <f>VLOOKUP($D$3&amp;"_"&amp;Y$3,データシート2!$A:$SI,MATCH($R$2&amp;"_"&amp;$B20,データシート2!$A$1:$SI$1,0),0)</f>
        <v>14.765000000000001</v>
      </c>
      <c r="Z20" s="935">
        <f>VLOOKUP($D$3&amp;"_"&amp;Z$3,データシート2!$A:$SI,MATCH($R$2&amp;"_"&amp;$B20,データシート2!$A$1:$SI$1,0),0)</f>
        <v>14.098000000000001</v>
      </c>
      <c r="AA20" s="935">
        <f>VLOOKUP($D$3&amp;"_"&amp;AA$3,データシート2!$A:$SI,MATCH($R$2&amp;"_"&amp;$B20,データシート2!$A$1:$SI$1,0),0)</f>
        <v>14.962999999999999</v>
      </c>
      <c r="AB20" s="936">
        <f>VLOOKUP($D$3&amp;"_"&amp;AB$3,データシート2!$A:$SI,MATCH($R$2&amp;"_"&amp;$B20,データシート2!$A$1:$SI$1,0),0)</f>
        <v>15.577999999999999</v>
      </c>
    </row>
    <row r="21" spans="2:29" s="756" customFormat="1" ht="16.5" customHeight="1">
      <c r="B21" s="757"/>
      <c r="C21" s="766">
        <v>5</v>
      </c>
      <c r="D21" s="767" t="s">
        <v>533</v>
      </c>
      <c r="E21" s="766"/>
      <c r="F21" s="768"/>
      <c r="G21" s="769">
        <f>VLOOKUP($D$3&amp;"_"&amp;G$3,データシート2!$A:$SI,MATCH($G$2&amp;"_"&amp;$C21,データシート2!$A$1:$SI$1,0),0)</f>
        <v>2</v>
      </c>
      <c r="H21" s="770">
        <f>VLOOKUP($D$3&amp;"_"&amp;H$3,データシート2!$A:$SI,MATCH($G$2&amp;"_"&amp;$C21,データシート2!$A$1:$SI$1,0),0)</f>
        <v>2</v>
      </c>
      <c r="I21" s="770">
        <f>VLOOKUP($D$3&amp;"_"&amp;I$3,データシート2!$A:$SI,MATCH($G$2&amp;"_"&amp;$C21,データシート2!$A$1:$SI$1,0),0)</f>
        <v>2</v>
      </c>
      <c r="J21" s="770">
        <f>VLOOKUP($D$3&amp;"_"&amp;J$3,データシート2!$A:$SI,MATCH($G$2&amp;"_"&amp;$C21,データシート2!$A$1:$SI$1,0),0)</f>
        <v>2</v>
      </c>
      <c r="K21" s="771">
        <f>VLOOKUP($D$3&amp;"_"&amp;K$3,データシート2!$A:$SI,MATCH($G$2&amp;"_"&amp;$C21,データシート2!$A$1:$SI$1,0),0)</f>
        <v>2</v>
      </c>
      <c r="L21" s="771">
        <f>VLOOKUP($D$3&amp;"_"&amp;L$3,データシート2!$A:$SI,MATCH($G$2&amp;"_"&amp;$C21,データシート2!$A$1:$SI$1,0),0)</f>
        <v>2</v>
      </c>
      <c r="M21" s="771">
        <f>VLOOKUP($D$3&amp;"_"&amp;M$3,データシート2!$A:$SI,MATCH($G$2&amp;"_"&amp;$C21,データシート2!$A$1:$SI$1,0),0)</f>
        <v>2</v>
      </c>
      <c r="N21" s="771">
        <f>VLOOKUP($D$3&amp;"_"&amp;N$3,データシート2!$A:$SI,MATCH($G$2&amp;"_"&amp;$C21,データシート2!$A$1:$SI$1,0),0)</f>
        <v>2</v>
      </c>
      <c r="O21" s="771">
        <f>VLOOKUP($D$3&amp;"_"&amp;O$3,データシート2!$A:$SI,MATCH($G$2&amp;"_"&amp;$C21,データシート2!$A$1:$SI$1,0),0)</f>
        <v>2</v>
      </c>
      <c r="P21" s="771">
        <f>VLOOKUP($D$3&amp;"_"&amp;P$3,データシート2!$A:$SI,MATCH($G$2&amp;"_"&amp;$C21,データシート2!$A$1:$SI$1,0),0)</f>
        <v>2</v>
      </c>
      <c r="Q21" s="772">
        <f>VLOOKUP($D$3&amp;"_"&amp;Q$3,データシート2!$A:$SI,MATCH($G$2&amp;"_"&amp;$C21,データシート2!$A$1:$SI$1,0),0)</f>
        <v>2</v>
      </c>
      <c r="R21" s="944">
        <f>VLOOKUP($D$3&amp;"_"&amp;R$3,データシート2!$A:$SI,MATCH($R$2&amp;"_"&amp;$C21,データシート2!$A$1:$SI$1,0),0)</f>
        <v>13.965</v>
      </c>
      <c r="S21" s="945">
        <f>VLOOKUP($D$3&amp;"_"&amp;S$3,データシート2!$A:$SI,MATCH($R$2&amp;"_"&amp;$C21,データシート2!$A$1:$SI$1,0),0)</f>
        <v>14.962</v>
      </c>
      <c r="T21" s="945">
        <f>VLOOKUP($D$3&amp;"_"&amp;T$3,データシート2!$A:$SI,MATCH($R$2&amp;"_"&amp;$C21,データシート2!$A$1:$SI$1,0),0)</f>
        <v>16.57</v>
      </c>
      <c r="U21" s="945">
        <f>VLOOKUP($D$3&amp;"_"&amp;U$3,データシート2!$A:$SI,MATCH($R$2&amp;"_"&amp;$C21,データシート2!$A$1:$SI$1,0),0)</f>
        <v>15.927</v>
      </c>
      <c r="V21" s="945">
        <f>VLOOKUP($D$3&amp;"_"&amp;V$3,データシート2!$A:$SI,MATCH($R$2&amp;"_"&amp;$C21,データシート2!$A$1:$SI$1,0),0)</f>
        <v>15.779</v>
      </c>
      <c r="W21" s="945">
        <f>VLOOKUP($D$3&amp;"_"&amp;W$3,データシート2!$A:$SI,MATCH($R$2&amp;"_"&amp;$C21,データシート2!$A$1:$SI$1,0),0)</f>
        <v>14.936</v>
      </c>
      <c r="X21" s="945">
        <f>VLOOKUP($D$3&amp;"_"&amp;X$3,データシート2!$A:$SI,MATCH($R$2&amp;"_"&amp;$C21,データシート2!$A$1:$SI$1,0),0)</f>
        <v>14.863</v>
      </c>
      <c r="Y21" s="945">
        <f>VLOOKUP($D$3&amp;"_"&amp;Y$3,データシート2!$A:$SI,MATCH($R$2&amp;"_"&amp;$C21,データシート2!$A$1:$SI$1,0),0)</f>
        <v>14.765000000000001</v>
      </c>
      <c r="Z21" s="945">
        <f>VLOOKUP($D$3&amp;"_"&amp;Z$3,データシート2!$A:$SI,MATCH($R$2&amp;"_"&amp;$C21,データシート2!$A$1:$SI$1,0),0)</f>
        <v>14.098000000000001</v>
      </c>
      <c r="AA21" s="945">
        <f>VLOOKUP($D$3&amp;"_"&amp;AA$3,データシート2!$A:$SI,MATCH($R$2&amp;"_"&amp;$C21,データシート2!$A$1:$SI$1,0),0)</f>
        <v>14.962999999999999</v>
      </c>
      <c r="AB21" s="946">
        <f>VLOOKUP($D$3&amp;"_"&amp;AB$3,データシート2!$A:$SI,MATCH($R$2&amp;"_"&amp;$C21,データシート2!$A$1:$SI$1,0),0)</f>
        <v>15.577999999999999</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248</v>
      </c>
      <c r="H26" s="745">
        <f>VLOOKUP($D$3&amp;"_"&amp;H$3,データシート2!$A:$SI,MATCH($G$2&amp;"_"&amp;$B26,データシート2!$A$1:$SI$1,0),0)</f>
        <v>256</v>
      </c>
      <c r="I26" s="745">
        <f>VLOOKUP($D$3&amp;"_"&amp;I$3,データシート2!$A:$SI,MATCH($G$2&amp;"_"&amp;$B26,データシート2!$A$1:$SI$1,0),0)</f>
        <v>262</v>
      </c>
      <c r="J26" s="745">
        <f>VLOOKUP($D$3&amp;"_"&amp;J$3,データシート2!$A:$SI,MATCH($G$2&amp;"_"&amp;$B26,データシート2!$A$1:$SI$1,0),0)</f>
        <v>262</v>
      </c>
      <c r="K26" s="746">
        <f>VLOOKUP($D$3&amp;"_"&amp;K$3,データシート2!$A:$SI,MATCH($G$2&amp;"_"&amp;$B26,データシート2!$A$1:$SI$1,0),0)</f>
        <v>256</v>
      </c>
      <c r="L26" s="746">
        <f>VLOOKUP($D$3&amp;"_"&amp;L$3,データシート2!$A:$SI,MATCH($G$2&amp;"_"&amp;$B26,データシート2!$A$1:$SI$1,0),0)</f>
        <v>259</v>
      </c>
      <c r="M26" s="746">
        <f>VLOOKUP($D$3&amp;"_"&amp;M$3,データシート2!$A:$SI,MATCH($G$2&amp;"_"&amp;$B26,データシート2!$A$1:$SI$1,0),0)</f>
        <v>267</v>
      </c>
      <c r="N26" s="746">
        <f>VLOOKUP($D$3&amp;"_"&amp;N$3,データシート2!$A:$SI,MATCH($G$2&amp;"_"&amp;$B26,データシート2!$A$1:$SI$1,0),0)</f>
        <v>270</v>
      </c>
      <c r="O26" s="746">
        <f>VLOOKUP($D$3&amp;"_"&amp;O$3,データシート2!$A:$SI,MATCH($G$2&amp;"_"&amp;$B26,データシート2!$A$1:$SI$1,0),0)</f>
        <v>269</v>
      </c>
      <c r="P26" s="746">
        <f>VLOOKUP($D$3&amp;"_"&amp;P$3,データシート2!$A:$SI,MATCH($G$2&amp;"_"&amp;$B26,データシート2!$A$1:$SI$1,0),0)</f>
        <v>269</v>
      </c>
      <c r="Q26" s="747">
        <f>VLOOKUP($D$3&amp;"_"&amp;Q$3,データシート2!$A:$SI,MATCH($G$2&amp;"_"&amp;$B26,データシート2!$A$1:$SI$1,0),0)</f>
        <v>277</v>
      </c>
      <c r="R26" s="934">
        <f>VLOOKUP($D$3&amp;"_"&amp;R$3,データシート2!$A:$SI,MATCH($R$2&amp;"_"&amp;$B26,データシート2!$A$1:$SI$1,0),0)</f>
        <v>13579.251</v>
      </c>
      <c r="S26" s="935">
        <f>VLOOKUP($D$3&amp;"_"&amp;S$3,データシート2!$A:$SI,MATCH($R$2&amp;"_"&amp;$B26,データシート2!$A$1:$SI$1,0),0)</f>
        <v>13876.692999999999</v>
      </c>
      <c r="T26" s="935">
        <f>VLOOKUP($D$3&amp;"_"&amp;T$3,データシート2!$A:$SI,MATCH($R$2&amp;"_"&amp;$B26,データシート2!$A$1:$SI$1,0),0)</f>
        <v>13901.093000000001</v>
      </c>
      <c r="U26" s="935">
        <f>VLOOKUP($D$3&amp;"_"&amp;U$3,データシート2!$A:$SI,MATCH($R$2&amp;"_"&amp;$B26,データシート2!$A$1:$SI$1,0),0)</f>
        <v>13757.643</v>
      </c>
      <c r="V26" s="935">
        <f>VLOOKUP($D$3&amp;"_"&amp;V$3,データシート2!$A:$SI,MATCH($R$2&amp;"_"&amp;$B26,データシート2!$A$1:$SI$1,0),0)</f>
        <v>13762.0165</v>
      </c>
      <c r="W26" s="935">
        <f>VLOOKUP($D$3&amp;"_"&amp;W$3,データシート2!$A:$SI,MATCH($R$2&amp;"_"&amp;$B26,データシート2!$A$1:$SI$1,0),0)</f>
        <v>13004.907999999999</v>
      </c>
      <c r="X26" s="935">
        <f>VLOOKUP($D$3&amp;"_"&amp;X$3,データシート2!$A:$SI,MATCH($R$2&amp;"_"&amp;$B26,データシート2!$A$1:$SI$1,0),0)</f>
        <v>14109.923000000001</v>
      </c>
      <c r="Y26" s="935">
        <f>VLOOKUP($D$3&amp;"_"&amp;Y$3,データシート2!$A:$SI,MATCH($R$2&amp;"_"&amp;$B26,データシート2!$A$1:$SI$1,0),0)</f>
        <v>14599.803</v>
      </c>
      <c r="Z26" s="935">
        <f>VLOOKUP($D$3&amp;"_"&amp;Z$3,データシート2!$A:$SI,MATCH($R$2&amp;"_"&amp;$B26,データシート2!$A$1:$SI$1,0),0)</f>
        <v>14191.598</v>
      </c>
      <c r="AA26" s="935">
        <f>VLOOKUP($D$3&amp;"_"&amp;AA$3,データシート2!$A:$SI,MATCH($R$2&amp;"_"&amp;$B26,データシート2!$A$1:$SI$1,0),0)</f>
        <v>13319.679</v>
      </c>
      <c r="AB26" s="936">
        <f>VLOOKUP($D$3&amp;"_"&amp;AB$3,データシート2!$A:$SI,MATCH($R$2&amp;"_"&amp;$B26,データシート2!$A$1:$SI$1,0),0)</f>
        <v>13725.47</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26</v>
      </c>
      <c r="H27" s="753">
        <f>VLOOKUP($D$3&amp;"_"&amp;H$3,データシート2!$A:$SI,MATCH($G$2&amp;"_"&amp;$C27,データシート2!$A$1:$SI$1,0),0)</f>
        <v>27</v>
      </c>
      <c r="I27" s="753">
        <f>VLOOKUP($D$3&amp;"_"&amp;I$3,データシート2!$A:$SI,MATCH($G$2&amp;"_"&amp;$C27,データシート2!$A$1:$SI$1,0),0)</f>
        <v>28</v>
      </c>
      <c r="J27" s="753">
        <f>VLOOKUP($D$3&amp;"_"&amp;J$3,データシート2!$A:$SI,MATCH($G$2&amp;"_"&amp;$C27,データシート2!$A$1:$SI$1,0),0)</f>
        <v>28</v>
      </c>
      <c r="K27" s="754">
        <f>VLOOKUP($D$3&amp;"_"&amp;K$3,データシート2!$A:$SI,MATCH($G$2&amp;"_"&amp;$C27,データシート2!$A$1:$SI$1,0),0)</f>
        <v>30</v>
      </c>
      <c r="L27" s="754">
        <f>VLOOKUP($D$3&amp;"_"&amp;L$3,データシート2!$A:$SI,MATCH($G$2&amp;"_"&amp;$C27,データシート2!$A$1:$SI$1,0),0)</f>
        <v>30</v>
      </c>
      <c r="M27" s="754">
        <f>VLOOKUP($D$3&amp;"_"&amp;M$3,データシート2!$A:$SI,MATCH($G$2&amp;"_"&amp;$C27,データシート2!$A$1:$SI$1,0),0)</f>
        <v>30</v>
      </c>
      <c r="N27" s="754">
        <f>VLOOKUP($D$3&amp;"_"&amp;N$3,データシート2!$A:$SI,MATCH($G$2&amp;"_"&amp;$C27,データシート2!$A$1:$SI$1,0),0)</f>
        <v>31</v>
      </c>
      <c r="O27" s="754">
        <f>VLOOKUP($D$3&amp;"_"&amp;O$3,データシート2!$A:$SI,MATCH($G$2&amp;"_"&amp;$C27,データシート2!$A$1:$SI$1,0),0)</f>
        <v>31</v>
      </c>
      <c r="P27" s="754">
        <f>VLOOKUP($D$3&amp;"_"&amp;P$3,データシート2!$A:$SI,MATCH($G$2&amp;"_"&amp;$C27,データシート2!$A$1:$SI$1,0),0)</f>
        <v>30</v>
      </c>
      <c r="Q27" s="755">
        <f>VLOOKUP($D$3&amp;"_"&amp;Q$3,データシート2!$A:$SI,MATCH($G$2&amp;"_"&amp;$C27,データシート2!$A$1:$SI$1,0),0)</f>
        <v>32</v>
      </c>
      <c r="R27" s="943">
        <f>VLOOKUP($D$3&amp;"_"&amp;R$3,データシート2!$A:$SI,MATCH($R$2&amp;"_"&amp;$C27,データシート2!$A$1:$SI$1,0),0)</f>
        <v>303.55200000000002</v>
      </c>
      <c r="S27" s="938">
        <f>VLOOKUP($D$3&amp;"_"&amp;S$3,データシート2!$A:$SI,MATCH($R$2&amp;"_"&amp;$C27,データシート2!$A$1:$SI$1,0),0)</f>
        <v>303.358</v>
      </c>
      <c r="T27" s="938">
        <f>VLOOKUP($D$3&amp;"_"&amp;T$3,データシート2!$A:$SI,MATCH($R$2&amp;"_"&amp;$C27,データシート2!$A$1:$SI$1,0),0)</f>
        <v>323.15600000000001</v>
      </c>
      <c r="U27" s="938">
        <f>VLOOKUP($D$3&amp;"_"&amp;U$3,データシート2!$A:$SI,MATCH($R$2&amp;"_"&amp;$C27,データシート2!$A$1:$SI$1,0),0)</f>
        <v>305.00099999999998</v>
      </c>
      <c r="V27" s="938">
        <f>VLOOKUP($D$3&amp;"_"&amp;V$3,データシート2!$A:$SI,MATCH($R$2&amp;"_"&amp;$C27,データシート2!$A$1:$SI$1,0),0)</f>
        <v>305.19</v>
      </c>
      <c r="W27" s="938">
        <f>VLOOKUP($D$3&amp;"_"&amp;W$3,データシート2!$A:$SI,MATCH($R$2&amp;"_"&amp;$C27,データシート2!$A$1:$SI$1,0),0)</f>
        <v>300.76900000000001</v>
      </c>
      <c r="X27" s="938">
        <f>VLOOKUP($D$3&amp;"_"&amp;X$3,データシート2!$A:$SI,MATCH($R$2&amp;"_"&amp;$C27,データシート2!$A$1:$SI$1,0),0)</f>
        <v>310.10000000000002</v>
      </c>
      <c r="Y27" s="938">
        <f>VLOOKUP($D$3&amp;"_"&amp;Y$3,データシート2!$A:$SI,MATCH($R$2&amp;"_"&amp;$C27,データシート2!$A$1:$SI$1,0),0)</f>
        <v>318.04500000000002</v>
      </c>
      <c r="Z27" s="938">
        <f>VLOOKUP($D$3&amp;"_"&amp;Z$3,データシート2!$A:$SI,MATCH($R$2&amp;"_"&amp;$C27,データシート2!$A$1:$SI$1,0),0)</f>
        <v>307.738</v>
      </c>
      <c r="AA27" s="938">
        <f>VLOOKUP($D$3&amp;"_"&amp;AA$3,データシート2!$A:$SI,MATCH($R$2&amp;"_"&amp;$C27,データシート2!$A$1:$SI$1,0),0)</f>
        <v>297.65300000000002</v>
      </c>
      <c r="AB27" s="939">
        <f>VLOOKUP($D$3&amp;"_"&amp;AB$3,データシート2!$A:$SI,MATCH($R$2&amp;"_"&amp;$C27,データシート2!$A$1:$SI$1,0),0)</f>
        <v>294.08699999999999</v>
      </c>
    </row>
    <row r="28" spans="2:29" s="756" customFormat="1" ht="16.5" customHeight="1">
      <c r="B28" s="748"/>
      <c r="C28" s="773">
        <v>10</v>
      </c>
      <c r="D28" s="774" t="s">
        <v>541</v>
      </c>
      <c r="E28" s="773"/>
      <c r="F28" s="775"/>
      <c r="G28" s="776">
        <f>VLOOKUP($D$3&amp;"_"&amp;G$3,データシート2!$A:$SI,MATCH($G$2&amp;"_"&amp;$C28,データシート2!$A$1:$SI$1,0),0)</f>
        <v>2</v>
      </c>
      <c r="H28" s="777">
        <f>VLOOKUP($D$3&amp;"_"&amp;H$3,データシート2!$A:$SI,MATCH($G$2&amp;"_"&amp;$C28,データシート2!$A$1:$SI$1,0),0)</f>
        <v>2</v>
      </c>
      <c r="I28" s="777">
        <f>VLOOKUP($D$3&amp;"_"&amp;I$3,データシート2!$A:$SI,MATCH($G$2&amp;"_"&amp;$C28,データシート2!$A$1:$SI$1,0),0)</f>
        <v>2</v>
      </c>
      <c r="J28" s="777">
        <f>VLOOKUP($D$3&amp;"_"&amp;J$3,データシート2!$A:$SI,MATCH($G$2&amp;"_"&amp;$C28,データシート2!$A$1:$SI$1,0),0)</f>
        <v>2</v>
      </c>
      <c r="K28" s="778">
        <f>VLOOKUP($D$3&amp;"_"&amp;K$3,データシート2!$A:$SI,MATCH($G$2&amp;"_"&amp;$C28,データシート2!$A$1:$SI$1,0),0)</f>
        <v>2</v>
      </c>
      <c r="L28" s="778">
        <f>VLOOKUP($D$3&amp;"_"&amp;L$3,データシート2!$A:$SI,MATCH($G$2&amp;"_"&amp;$C28,データシート2!$A$1:$SI$1,0),0)</f>
        <v>2</v>
      </c>
      <c r="M28" s="778">
        <f>VLOOKUP($D$3&amp;"_"&amp;M$3,データシート2!$A:$SI,MATCH($G$2&amp;"_"&amp;$C28,データシート2!$A$1:$SI$1,0),0)</f>
        <v>6</v>
      </c>
      <c r="N28" s="778">
        <f>VLOOKUP($D$3&amp;"_"&amp;N$3,データシート2!$A:$SI,MATCH($G$2&amp;"_"&amp;$C28,データシート2!$A$1:$SI$1,0),0)</f>
        <v>6</v>
      </c>
      <c r="O28" s="778">
        <f>VLOOKUP($D$3&amp;"_"&amp;O$3,データシート2!$A:$SI,MATCH($G$2&amp;"_"&amp;$C28,データシート2!$A$1:$SI$1,0),0)</f>
        <v>6</v>
      </c>
      <c r="P28" s="778">
        <f>VLOOKUP($D$3&amp;"_"&amp;P$3,データシート2!$A:$SI,MATCH($G$2&amp;"_"&amp;$C28,データシート2!$A$1:$SI$1,0),0)</f>
        <v>7</v>
      </c>
      <c r="Q28" s="779">
        <f>VLOOKUP($D$3&amp;"_"&amp;Q$3,データシート2!$A:$SI,MATCH($G$2&amp;"_"&amp;$C28,データシート2!$A$1:$SI$1,0),0)</f>
        <v>7</v>
      </c>
      <c r="R28" s="947">
        <f>VLOOKUP($D$3&amp;"_"&amp;R$3,データシート2!$A:$SI,MATCH($R$2&amp;"_"&amp;$C28,データシート2!$A$1:$SI$1,0),0)</f>
        <v>87.231999999999999</v>
      </c>
      <c r="S28" s="948">
        <f>VLOOKUP($D$3&amp;"_"&amp;S$3,データシート2!$A:$SI,MATCH($R$2&amp;"_"&amp;$C28,データシート2!$A$1:$SI$1,0),0)</f>
        <v>87.266000000000005</v>
      </c>
      <c r="T28" s="948">
        <f>VLOOKUP($D$3&amp;"_"&amp;T$3,データシート2!$A:$SI,MATCH($R$2&amp;"_"&amp;$C28,データシート2!$A$1:$SI$1,0),0)</f>
        <v>84.957999999999998</v>
      </c>
      <c r="U28" s="948">
        <f>VLOOKUP($D$3&amp;"_"&amp;U$3,データシート2!$A:$SI,MATCH($R$2&amp;"_"&amp;$C28,データシート2!$A$1:$SI$1,0),0)</f>
        <v>78.563999999999993</v>
      </c>
      <c r="V28" s="948">
        <f>VLOOKUP($D$3&amp;"_"&amp;V$3,データシート2!$A:$SI,MATCH($R$2&amp;"_"&amp;$C28,データシート2!$A$1:$SI$1,0),0)</f>
        <v>78.778000000000006</v>
      </c>
      <c r="W28" s="948">
        <f>VLOOKUP($D$3&amp;"_"&amp;W$3,データシート2!$A:$SI,MATCH($R$2&amp;"_"&amp;$C28,データシート2!$A$1:$SI$1,0),0)</f>
        <v>86.287000000000006</v>
      </c>
      <c r="X28" s="948">
        <f>VLOOKUP($D$3&amp;"_"&amp;X$3,データシート2!$A:$SI,MATCH($R$2&amp;"_"&amp;$C28,データシート2!$A$1:$SI$1,0),0)</f>
        <v>100.026</v>
      </c>
      <c r="Y28" s="948">
        <f>VLOOKUP($D$3&amp;"_"&amp;Y$3,データシート2!$A:$SI,MATCH($R$2&amp;"_"&amp;$C28,データシート2!$A$1:$SI$1,0),0)</f>
        <v>99.367000000000004</v>
      </c>
      <c r="Z28" s="948">
        <f>VLOOKUP($D$3&amp;"_"&amp;Z$3,データシート2!$A:$SI,MATCH($R$2&amp;"_"&amp;$C28,データシート2!$A$1:$SI$1,0),0)</f>
        <v>106.36499999999999</v>
      </c>
      <c r="AA28" s="948">
        <f>VLOOKUP($D$3&amp;"_"&amp;AA$3,データシート2!$A:$SI,MATCH($R$2&amp;"_"&amp;$C28,データシート2!$A$1:$SI$1,0),0)</f>
        <v>112.425</v>
      </c>
      <c r="AB28" s="949">
        <f>VLOOKUP($D$3&amp;"_"&amp;AB$3,データシート2!$A:$SI,MATCH($R$2&amp;"_"&amp;$C28,データシート2!$A$1:$SI$1,0),0)</f>
        <v>108.143</v>
      </c>
    </row>
    <row r="29" spans="2:29" s="756" customFormat="1" ht="16.5" customHeight="1">
      <c r="B29" s="748"/>
      <c r="C29" s="773">
        <v>11</v>
      </c>
      <c r="D29" s="774" t="s">
        <v>542</v>
      </c>
      <c r="E29" s="773"/>
      <c r="F29" s="775"/>
      <c r="G29" s="776">
        <f>VLOOKUP($D$3&amp;"_"&amp;G$3,データシート2!$A:$SI,MATCH($G$2&amp;"_"&amp;$C29,データシート2!$A$1:$SI$1,0),0)</f>
        <v>3</v>
      </c>
      <c r="H29" s="777">
        <f>VLOOKUP($D$3&amp;"_"&amp;H$3,データシート2!$A:$SI,MATCH($G$2&amp;"_"&amp;$C29,データシート2!$A$1:$SI$1,0),0)</f>
        <v>3</v>
      </c>
      <c r="I29" s="777">
        <f>VLOOKUP($D$3&amp;"_"&amp;I$3,データシート2!$A:$SI,MATCH($G$2&amp;"_"&amp;$C29,データシート2!$A$1:$SI$1,0),0)</f>
        <v>3</v>
      </c>
      <c r="J29" s="777">
        <f>VLOOKUP($D$3&amp;"_"&amp;J$3,データシート2!$A:$SI,MATCH($G$2&amp;"_"&amp;$C29,データシート2!$A$1:$SI$1,0),0)</f>
        <v>3</v>
      </c>
      <c r="K29" s="778">
        <f>VLOOKUP($D$3&amp;"_"&amp;K$3,データシート2!$A:$SI,MATCH($G$2&amp;"_"&amp;$C29,データシート2!$A$1:$SI$1,0),0)</f>
        <v>3</v>
      </c>
      <c r="L29" s="778">
        <f>VLOOKUP($D$3&amp;"_"&amp;L$3,データシート2!$A:$SI,MATCH($G$2&amp;"_"&amp;$C29,データシート2!$A$1:$SI$1,0),0)</f>
        <v>3</v>
      </c>
      <c r="M29" s="778">
        <f>VLOOKUP($D$3&amp;"_"&amp;M$3,データシート2!$A:$SI,MATCH($G$2&amp;"_"&amp;$C29,データシート2!$A$1:$SI$1,0),0)</f>
        <v>3</v>
      </c>
      <c r="N29" s="778">
        <f>VLOOKUP($D$3&amp;"_"&amp;N$3,データシート2!$A:$SI,MATCH($G$2&amp;"_"&amp;$C29,データシート2!$A$1:$SI$1,0),0)</f>
        <v>3</v>
      </c>
      <c r="O29" s="778">
        <f>VLOOKUP($D$3&amp;"_"&amp;O$3,データシート2!$A:$SI,MATCH($G$2&amp;"_"&amp;$C29,データシート2!$A$1:$SI$1,0),0)</f>
        <v>3</v>
      </c>
      <c r="P29" s="778">
        <f>VLOOKUP($D$3&amp;"_"&amp;P$3,データシート2!$A:$SI,MATCH($G$2&amp;"_"&amp;$C29,データシート2!$A$1:$SI$1,0),0)</f>
        <v>3</v>
      </c>
      <c r="Q29" s="779">
        <f>VLOOKUP($D$3&amp;"_"&amp;Q$3,データシート2!$A:$SI,MATCH($G$2&amp;"_"&amp;$C29,データシート2!$A$1:$SI$1,0),0)</f>
        <v>3</v>
      </c>
      <c r="R29" s="947">
        <f>VLOOKUP($D$3&amp;"_"&amp;R$3,データシート2!$A:$SI,MATCH($R$2&amp;"_"&amp;$C29,データシート2!$A$1:$SI$1,0),0)</f>
        <v>49.366</v>
      </c>
      <c r="S29" s="948">
        <f>VLOOKUP($D$3&amp;"_"&amp;S$3,データシート2!$A:$SI,MATCH($R$2&amp;"_"&amp;$C29,データシート2!$A$1:$SI$1,0),0)</f>
        <v>58.444000000000003</v>
      </c>
      <c r="T29" s="948">
        <f>VLOOKUP($D$3&amp;"_"&amp;T$3,データシート2!$A:$SI,MATCH($R$2&amp;"_"&amp;$C29,データシート2!$A$1:$SI$1,0),0)</f>
        <v>61.209000000000003</v>
      </c>
      <c r="U29" s="948">
        <f>VLOOKUP($D$3&amp;"_"&amp;U$3,データシート2!$A:$SI,MATCH($R$2&amp;"_"&amp;$C29,データシート2!$A$1:$SI$1,0),0)</f>
        <v>60.106999999999999</v>
      </c>
      <c r="V29" s="948">
        <f>VLOOKUP($D$3&amp;"_"&amp;V$3,データシート2!$A:$SI,MATCH($R$2&amp;"_"&amp;$C29,データシート2!$A$1:$SI$1,0),0)</f>
        <v>58.786999999999999</v>
      </c>
      <c r="W29" s="948">
        <f>VLOOKUP($D$3&amp;"_"&amp;W$3,データシート2!$A:$SI,MATCH($R$2&amp;"_"&amp;$C29,データシート2!$A$1:$SI$1,0),0)</f>
        <v>53.323</v>
      </c>
      <c r="X29" s="948">
        <f>VLOOKUP($D$3&amp;"_"&amp;X$3,データシート2!$A:$SI,MATCH($R$2&amp;"_"&amp;$C29,データシート2!$A$1:$SI$1,0),0)</f>
        <v>54.284999999999997</v>
      </c>
      <c r="Y29" s="948">
        <f>VLOOKUP($D$3&amp;"_"&amp;Y$3,データシート2!$A:$SI,MATCH($R$2&amp;"_"&amp;$C29,データシート2!$A$1:$SI$1,0),0)</f>
        <v>39.398000000000003</v>
      </c>
      <c r="Z29" s="948">
        <f>VLOOKUP($D$3&amp;"_"&amp;Z$3,データシート2!$A:$SI,MATCH($R$2&amp;"_"&amp;$C29,データシート2!$A$1:$SI$1,0),0)</f>
        <v>36.131999999999998</v>
      </c>
      <c r="AA29" s="948">
        <f>VLOOKUP($D$3&amp;"_"&amp;AA$3,データシート2!$A:$SI,MATCH($R$2&amp;"_"&amp;$C29,データシート2!$A$1:$SI$1,0),0)</f>
        <v>41.503</v>
      </c>
      <c r="AB29" s="949">
        <f>VLOOKUP($D$3&amp;"_"&amp;AB$3,データシート2!$A:$SI,MATCH($R$2&amp;"_"&amp;$C29,データシート2!$A$1:$SI$1,0),0)</f>
        <v>38.082000000000001</v>
      </c>
    </row>
    <row r="30" spans="2:29" s="756" customFormat="1" ht="16.5" customHeight="1">
      <c r="B30" s="748"/>
      <c r="C30" s="773">
        <v>12</v>
      </c>
      <c r="D30" s="774" t="s">
        <v>543</v>
      </c>
      <c r="E30" s="773"/>
      <c r="F30" s="775"/>
      <c r="G30" s="776">
        <f>VLOOKUP($D$3&amp;"_"&amp;G$3,データシート2!$A:$SI,MATCH($G$2&amp;"_"&amp;$C30,データシート2!$A$1:$SI$1,0),0)</f>
        <v>1</v>
      </c>
      <c r="H30" s="777">
        <f>VLOOKUP($D$3&amp;"_"&amp;H$3,データシート2!$A:$SI,MATCH($G$2&amp;"_"&amp;$C30,データシート2!$A$1:$SI$1,0),0)</f>
        <v>1</v>
      </c>
      <c r="I30" s="777">
        <f>VLOOKUP($D$3&amp;"_"&amp;I$3,データシート2!$A:$SI,MATCH($G$2&amp;"_"&amp;$C30,データシート2!$A$1:$SI$1,0),0)</f>
        <v>1</v>
      </c>
      <c r="J30" s="777">
        <f>VLOOKUP($D$3&amp;"_"&amp;J$3,データシート2!$A:$SI,MATCH($G$2&amp;"_"&amp;$C30,データシート2!$A$1:$SI$1,0),0)</f>
        <v>0</v>
      </c>
      <c r="K30" s="778">
        <f>VLOOKUP($D$3&amp;"_"&amp;K$3,データシート2!$A:$SI,MATCH($G$2&amp;"_"&amp;$C30,データシート2!$A$1:$SI$1,0),0)</f>
        <v>1</v>
      </c>
      <c r="L30" s="778">
        <f>VLOOKUP($D$3&amp;"_"&amp;L$3,データシート2!$A:$SI,MATCH($G$2&amp;"_"&amp;$C30,データシート2!$A$1:$SI$1,0),0)</f>
        <v>1</v>
      </c>
      <c r="M30" s="778">
        <f>VLOOKUP($D$3&amp;"_"&amp;M$3,データシート2!$A:$SI,MATCH($G$2&amp;"_"&amp;$C30,データシート2!$A$1:$SI$1,0),0)</f>
        <v>1</v>
      </c>
      <c r="N30" s="778">
        <f>VLOOKUP($D$3&amp;"_"&amp;N$3,データシート2!$A:$SI,MATCH($G$2&amp;"_"&amp;$C30,データシート2!$A$1:$SI$1,0),0)</f>
        <v>2</v>
      </c>
      <c r="O30" s="778">
        <f>VLOOKUP($D$3&amp;"_"&amp;O$3,データシート2!$A:$SI,MATCH($G$2&amp;"_"&amp;$C30,データシート2!$A$1:$SI$1,0),0)</f>
        <v>2</v>
      </c>
      <c r="P30" s="778">
        <f>VLOOKUP($D$3&amp;"_"&amp;P$3,データシート2!$A:$SI,MATCH($G$2&amp;"_"&amp;$C30,データシート2!$A$1:$SI$1,0),0)</f>
        <v>2</v>
      </c>
      <c r="Q30" s="779">
        <f>VLOOKUP($D$3&amp;"_"&amp;Q$3,データシート2!$A:$SI,MATCH($G$2&amp;"_"&amp;$C30,データシート2!$A$1:$SI$1,0),0)</f>
        <v>2</v>
      </c>
      <c r="R30" s="947">
        <f>VLOOKUP($D$3&amp;"_"&amp;R$3,データシート2!$A:$SI,MATCH($R$2&amp;"_"&amp;$C30,データシート2!$A$1:$SI$1,0),0)</f>
        <v>4.657</v>
      </c>
      <c r="S30" s="948">
        <f>VLOOKUP($D$3&amp;"_"&amp;S$3,データシート2!$A:$SI,MATCH($R$2&amp;"_"&amp;$C30,データシート2!$A$1:$SI$1,0),0)</f>
        <v>5.024</v>
      </c>
      <c r="T30" s="948">
        <f>VLOOKUP($D$3&amp;"_"&amp;T$3,データシート2!$A:$SI,MATCH($R$2&amp;"_"&amp;$C30,データシート2!$A$1:$SI$1,0),0)</f>
        <v>5.2039999999999997</v>
      </c>
      <c r="U30" s="948">
        <f>VLOOKUP($D$3&amp;"_"&amp;U$3,データシート2!$A:$SI,MATCH($R$2&amp;"_"&amp;$C30,データシート2!$A$1:$SI$1,0),0)</f>
        <v>0</v>
      </c>
      <c r="V30" s="948">
        <f>VLOOKUP($D$3&amp;"_"&amp;V$3,データシート2!$A:$SI,MATCH($R$2&amp;"_"&amp;$C30,データシート2!$A$1:$SI$1,0),0)</f>
        <v>4.3680000000000003</v>
      </c>
      <c r="W30" s="948">
        <f>VLOOKUP($D$3&amp;"_"&amp;W$3,データシート2!$A:$SI,MATCH($R$2&amp;"_"&amp;$C30,データシート2!$A$1:$SI$1,0),0)</f>
        <v>4.0439999999999996</v>
      </c>
      <c r="X30" s="948">
        <f>VLOOKUP($D$3&amp;"_"&amp;X$3,データシート2!$A:$SI,MATCH($R$2&amp;"_"&amp;$C30,データシート2!$A$1:$SI$1,0),0)</f>
        <v>4.0750000000000002</v>
      </c>
      <c r="Y30" s="948">
        <f>VLOOKUP($D$3&amp;"_"&amp;Y$3,データシート2!$A:$SI,MATCH($R$2&amp;"_"&amp;$C30,データシート2!$A$1:$SI$1,0),0)</f>
        <v>9.2349999999999994</v>
      </c>
      <c r="Z30" s="948">
        <f>VLOOKUP($D$3&amp;"_"&amp;Z$3,データシート2!$A:$SI,MATCH($R$2&amp;"_"&amp;$C30,データシート2!$A$1:$SI$1,0),0)</f>
        <v>9.4550000000000001</v>
      </c>
      <c r="AA30" s="948">
        <f>VLOOKUP($D$3&amp;"_"&amp;AA$3,データシート2!$A:$SI,MATCH($R$2&amp;"_"&amp;$C30,データシート2!$A$1:$SI$1,0),0)</f>
        <v>8.8829999999999991</v>
      </c>
      <c r="AB30" s="949">
        <f>VLOOKUP($D$3&amp;"_"&amp;AB$3,データシート2!$A:$SI,MATCH($R$2&amp;"_"&amp;$C30,データシート2!$A$1:$SI$1,0),0)</f>
        <v>8.827</v>
      </c>
    </row>
    <row r="31" spans="2:29" s="756" customFormat="1" ht="16.5" customHeight="1">
      <c r="B31" s="748"/>
      <c r="C31" s="773">
        <v>13</v>
      </c>
      <c r="D31" s="774" t="s">
        <v>544</v>
      </c>
      <c r="E31" s="773"/>
      <c r="F31" s="775"/>
      <c r="G31" s="776">
        <f>VLOOKUP($D$3&amp;"_"&amp;G$3,データシート2!$A:$SI,MATCH($G$2&amp;"_"&amp;$C31,データシート2!$A$1:$SI$1,0),0)</f>
        <v>2</v>
      </c>
      <c r="H31" s="777">
        <f>VLOOKUP($D$3&amp;"_"&amp;H$3,データシート2!$A:$SI,MATCH($G$2&amp;"_"&amp;$C31,データシート2!$A$1:$SI$1,0),0)</f>
        <v>2</v>
      </c>
      <c r="I31" s="777">
        <f>VLOOKUP($D$3&amp;"_"&amp;I$3,データシート2!$A:$SI,MATCH($G$2&amp;"_"&amp;$C31,データシート2!$A$1:$SI$1,0),0)</f>
        <v>2</v>
      </c>
      <c r="J31" s="777">
        <f>VLOOKUP($D$3&amp;"_"&amp;J$3,データシート2!$A:$SI,MATCH($G$2&amp;"_"&amp;$C31,データシート2!$A$1:$SI$1,0),0)</f>
        <v>2</v>
      </c>
      <c r="K31" s="778">
        <f>VLOOKUP($D$3&amp;"_"&amp;K$3,データシート2!$A:$SI,MATCH($G$2&amp;"_"&amp;$C31,データシート2!$A$1:$SI$1,0),0)</f>
        <v>1</v>
      </c>
      <c r="L31" s="778">
        <f>VLOOKUP($D$3&amp;"_"&amp;L$3,データシート2!$A:$SI,MATCH($G$2&amp;"_"&amp;$C31,データシート2!$A$1:$SI$1,0),0)</f>
        <v>2</v>
      </c>
      <c r="M31" s="778">
        <f>VLOOKUP($D$3&amp;"_"&amp;M$3,データシート2!$A:$SI,MATCH($G$2&amp;"_"&amp;$C31,データシート2!$A$1:$SI$1,0),0)</f>
        <v>2</v>
      </c>
      <c r="N31" s="778">
        <f>VLOOKUP($D$3&amp;"_"&amp;N$3,データシート2!$A:$SI,MATCH($G$2&amp;"_"&amp;$C31,データシート2!$A$1:$SI$1,0),0)</f>
        <v>2</v>
      </c>
      <c r="O31" s="778">
        <f>VLOOKUP($D$3&amp;"_"&amp;O$3,データシート2!$A:$SI,MATCH($G$2&amp;"_"&amp;$C31,データシート2!$A$1:$SI$1,0),0)</f>
        <v>2</v>
      </c>
      <c r="P31" s="778">
        <f>VLOOKUP($D$3&amp;"_"&amp;P$3,データシート2!$A:$SI,MATCH($G$2&amp;"_"&amp;$C31,データシート2!$A$1:$SI$1,0),0)</f>
        <v>2</v>
      </c>
      <c r="Q31" s="779">
        <f>VLOOKUP($D$3&amp;"_"&amp;Q$3,データシート2!$A:$SI,MATCH($G$2&amp;"_"&amp;$C31,データシート2!$A$1:$SI$1,0),0)</f>
        <v>2</v>
      </c>
      <c r="R31" s="947">
        <f>VLOOKUP($D$3&amp;"_"&amp;R$3,データシート2!$A:$SI,MATCH($R$2&amp;"_"&amp;$C31,データシート2!$A$1:$SI$1,0),0)</f>
        <v>8.8810000000000002</v>
      </c>
      <c r="S31" s="948">
        <f>VLOOKUP($D$3&amp;"_"&amp;S$3,データシート2!$A:$SI,MATCH($R$2&amp;"_"&amp;$C31,データシート2!$A$1:$SI$1,0),0)</f>
        <v>9.9710000000000001</v>
      </c>
      <c r="T31" s="948">
        <f>VLOOKUP($D$3&amp;"_"&amp;T$3,データシート2!$A:$SI,MATCH($R$2&amp;"_"&amp;$C31,データシート2!$A$1:$SI$1,0),0)</f>
        <v>9.4809999999999999</v>
      </c>
      <c r="U31" s="948">
        <f>VLOOKUP($D$3&amp;"_"&amp;U$3,データシート2!$A:$SI,MATCH($R$2&amp;"_"&amp;$C31,データシート2!$A$1:$SI$1,0),0)</f>
        <v>9.67</v>
      </c>
      <c r="V31" s="948">
        <f>VLOOKUP($D$3&amp;"_"&amp;V$3,データシート2!$A:$SI,MATCH($R$2&amp;"_"&amp;$C31,データシート2!$A$1:$SI$1,0),0)</f>
        <v>5.12</v>
      </c>
      <c r="W31" s="948">
        <f>VLOOKUP($D$3&amp;"_"&amp;W$3,データシート2!$A:$SI,MATCH($R$2&amp;"_"&amp;$C31,データシート2!$A$1:$SI$1,0),0)</f>
        <v>9.2680000000000007</v>
      </c>
      <c r="X31" s="948">
        <f>VLOOKUP($D$3&amp;"_"&amp;X$3,データシート2!$A:$SI,MATCH($R$2&amp;"_"&amp;$C31,データシート2!$A$1:$SI$1,0),0)</f>
        <v>9.9429999999999996</v>
      </c>
      <c r="Y31" s="948">
        <f>VLOOKUP($D$3&amp;"_"&amp;Y$3,データシート2!$A:$SI,MATCH($R$2&amp;"_"&amp;$C31,データシート2!$A$1:$SI$1,0),0)</f>
        <v>10.254</v>
      </c>
      <c r="Z31" s="948">
        <f>VLOOKUP($D$3&amp;"_"&amp;Z$3,データシート2!$A:$SI,MATCH($R$2&amp;"_"&amp;$C31,データシート2!$A$1:$SI$1,0),0)</f>
        <v>9.4030000000000005</v>
      </c>
      <c r="AA31" s="948">
        <f>VLOOKUP($D$3&amp;"_"&amp;AA$3,データシート2!$A:$SI,MATCH($R$2&amp;"_"&amp;$C31,データシート2!$A$1:$SI$1,0),0)</f>
        <v>8.343</v>
      </c>
      <c r="AB31" s="949">
        <f>VLOOKUP($D$3&amp;"_"&amp;AB$3,データシート2!$A:$SI,MATCH($R$2&amp;"_"&amp;$C31,データシート2!$A$1:$SI$1,0),0)</f>
        <v>8.64</v>
      </c>
    </row>
    <row r="32" spans="2:29" s="756" customFormat="1" ht="16.5" customHeight="1">
      <c r="B32" s="748"/>
      <c r="C32" s="773">
        <v>14</v>
      </c>
      <c r="D32" s="774" t="s">
        <v>545</v>
      </c>
      <c r="E32" s="773"/>
      <c r="F32" s="775"/>
      <c r="G32" s="776">
        <f>VLOOKUP($D$3&amp;"_"&amp;G$3,データシート2!$A:$SI,MATCH($G$2&amp;"_"&amp;$C32,データシート2!$A$1:$SI$1,0),0)</f>
        <v>3</v>
      </c>
      <c r="H32" s="777">
        <f>VLOOKUP($D$3&amp;"_"&amp;H$3,データシート2!$A:$SI,MATCH($G$2&amp;"_"&amp;$C32,データシート2!$A$1:$SI$1,0),0)</f>
        <v>4</v>
      </c>
      <c r="I32" s="777">
        <f>VLOOKUP($D$3&amp;"_"&amp;I$3,データシート2!$A:$SI,MATCH($G$2&amp;"_"&amp;$C32,データシート2!$A$1:$SI$1,0),0)</f>
        <v>4</v>
      </c>
      <c r="J32" s="777">
        <f>VLOOKUP($D$3&amp;"_"&amp;J$3,データシート2!$A:$SI,MATCH($G$2&amp;"_"&amp;$C32,データシート2!$A$1:$SI$1,0),0)</f>
        <v>4</v>
      </c>
      <c r="K32" s="778">
        <f>VLOOKUP($D$3&amp;"_"&amp;K$3,データシート2!$A:$SI,MATCH($G$2&amp;"_"&amp;$C32,データシート2!$A$1:$SI$1,0),0)</f>
        <v>4</v>
      </c>
      <c r="L32" s="778">
        <f>VLOOKUP($D$3&amp;"_"&amp;L$3,データシート2!$A:$SI,MATCH($G$2&amp;"_"&amp;$C32,データシート2!$A$1:$SI$1,0),0)</f>
        <v>4</v>
      </c>
      <c r="M32" s="778">
        <f>VLOOKUP($D$3&amp;"_"&amp;M$3,データシート2!$A:$SI,MATCH($G$2&amp;"_"&amp;$C32,データシート2!$A$1:$SI$1,0),0)</f>
        <v>4</v>
      </c>
      <c r="N32" s="778">
        <f>VLOOKUP($D$3&amp;"_"&amp;N$3,データシート2!$A:$SI,MATCH($G$2&amp;"_"&amp;$C32,データシート2!$A$1:$SI$1,0),0)</f>
        <v>4</v>
      </c>
      <c r="O32" s="778">
        <f>VLOOKUP($D$3&amp;"_"&amp;O$3,データシート2!$A:$SI,MATCH($G$2&amp;"_"&amp;$C32,データシート2!$A$1:$SI$1,0),0)</f>
        <v>4</v>
      </c>
      <c r="P32" s="778">
        <f>VLOOKUP($D$3&amp;"_"&amp;P$3,データシート2!$A:$SI,MATCH($G$2&amp;"_"&amp;$C32,データシート2!$A$1:$SI$1,0),0)</f>
        <v>4</v>
      </c>
      <c r="Q32" s="779">
        <f>VLOOKUP($D$3&amp;"_"&amp;Q$3,データシート2!$A:$SI,MATCH($G$2&amp;"_"&amp;$C32,データシート2!$A$1:$SI$1,0),0)</f>
        <v>4</v>
      </c>
      <c r="R32" s="947">
        <f>VLOOKUP($D$3&amp;"_"&amp;R$3,データシート2!$A:$SI,MATCH($R$2&amp;"_"&amp;$C32,データシート2!$A$1:$SI$1,0),0)</f>
        <v>31.582999999999998</v>
      </c>
      <c r="S32" s="948">
        <f>VLOOKUP($D$3&amp;"_"&amp;S$3,データシート2!$A:$SI,MATCH($R$2&amp;"_"&amp;$C32,データシート2!$A$1:$SI$1,0),0)</f>
        <v>138.89400000000001</v>
      </c>
      <c r="T32" s="948">
        <f>VLOOKUP($D$3&amp;"_"&amp;T$3,データシート2!$A:$SI,MATCH($R$2&amp;"_"&amp;$C32,データシート2!$A$1:$SI$1,0),0)</f>
        <v>148.154</v>
      </c>
      <c r="U32" s="948">
        <f>VLOOKUP($D$3&amp;"_"&amp;U$3,データシート2!$A:$SI,MATCH($R$2&amp;"_"&amp;$C32,データシート2!$A$1:$SI$1,0),0)</f>
        <v>143.953</v>
      </c>
      <c r="V32" s="948">
        <f>VLOOKUP($D$3&amp;"_"&amp;V$3,データシート2!$A:$SI,MATCH($R$2&amp;"_"&amp;$C32,データシート2!$A$1:$SI$1,0),0)</f>
        <v>135.96199999999999</v>
      </c>
      <c r="W32" s="948">
        <f>VLOOKUP($D$3&amp;"_"&amp;W$3,データシート2!$A:$SI,MATCH($R$2&amp;"_"&amp;$C32,データシート2!$A$1:$SI$1,0),0)</f>
        <v>135.20099999999999</v>
      </c>
      <c r="X32" s="948">
        <f>VLOOKUP($D$3&amp;"_"&amp;X$3,データシート2!$A:$SI,MATCH($R$2&amp;"_"&amp;$C32,データシート2!$A$1:$SI$1,0),0)</f>
        <v>162.46799999999999</v>
      </c>
      <c r="Y32" s="948">
        <f>VLOOKUP($D$3&amp;"_"&amp;Y$3,データシート2!$A:$SI,MATCH($R$2&amp;"_"&amp;$C32,データシート2!$A$1:$SI$1,0),0)</f>
        <v>137.19</v>
      </c>
      <c r="Z32" s="948">
        <f>VLOOKUP($D$3&amp;"_"&amp;Z$3,データシート2!$A:$SI,MATCH($R$2&amp;"_"&amp;$C32,データシート2!$A$1:$SI$1,0),0)</f>
        <v>133.54900000000001</v>
      </c>
      <c r="AA32" s="948">
        <f>VLOOKUP($D$3&amp;"_"&amp;AA$3,データシート2!$A:$SI,MATCH($R$2&amp;"_"&amp;$C32,データシート2!$A$1:$SI$1,0),0)</f>
        <v>116.81</v>
      </c>
      <c r="AB32" s="949">
        <f>VLOOKUP($D$3&amp;"_"&amp;AB$3,データシート2!$A:$SI,MATCH($R$2&amp;"_"&amp;$C32,データシート2!$A$1:$SI$1,0),0)</f>
        <v>126.023</v>
      </c>
    </row>
    <row r="33" spans="2:29" s="756" customFormat="1" ht="16.5" customHeight="1">
      <c r="B33" s="748"/>
      <c r="C33" s="773">
        <v>15</v>
      </c>
      <c r="D33" s="774" t="s">
        <v>546</v>
      </c>
      <c r="E33" s="773"/>
      <c r="F33" s="775"/>
      <c r="G33" s="776">
        <f>VLOOKUP($D$3&amp;"_"&amp;G$3,データシート2!$A:$SI,MATCH($G$2&amp;"_"&amp;$C33,データシート2!$A$1:$SI$1,0),0)</f>
        <v>2</v>
      </c>
      <c r="H33" s="777">
        <f>VLOOKUP($D$3&amp;"_"&amp;H$3,データシート2!$A:$SI,MATCH($G$2&amp;"_"&amp;$C33,データシート2!$A$1:$SI$1,0),0)</f>
        <v>3</v>
      </c>
      <c r="I33" s="777">
        <f>VLOOKUP($D$3&amp;"_"&amp;I$3,データシート2!$A:$SI,MATCH($G$2&amp;"_"&amp;$C33,データシート2!$A$1:$SI$1,0),0)</f>
        <v>3</v>
      </c>
      <c r="J33" s="777">
        <f>VLOOKUP($D$3&amp;"_"&amp;J$3,データシート2!$A:$SI,MATCH($G$2&amp;"_"&amp;$C33,データシート2!$A$1:$SI$1,0),0)</f>
        <v>4</v>
      </c>
      <c r="K33" s="778">
        <f>VLOOKUP($D$3&amp;"_"&amp;K$3,データシート2!$A:$SI,MATCH($G$2&amp;"_"&amp;$C33,データシート2!$A$1:$SI$1,0),0)</f>
        <v>3</v>
      </c>
      <c r="L33" s="778">
        <f>VLOOKUP($D$3&amp;"_"&amp;L$3,データシート2!$A:$SI,MATCH($G$2&amp;"_"&amp;$C33,データシート2!$A$1:$SI$1,0),0)</f>
        <v>3</v>
      </c>
      <c r="M33" s="778">
        <f>VLOOKUP($D$3&amp;"_"&amp;M$3,データシート2!$A:$SI,MATCH($G$2&amp;"_"&amp;$C33,データシート2!$A$1:$SI$1,0),0)</f>
        <v>3</v>
      </c>
      <c r="N33" s="778">
        <f>VLOOKUP($D$3&amp;"_"&amp;N$3,データシート2!$A:$SI,MATCH($G$2&amp;"_"&amp;$C33,データシート2!$A$1:$SI$1,0),0)</f>
        <v>3</v>
      </c>
      <c r="O33" s="778">
        <f>VLOOKUP($D$3&amp;"_"&amp;O$3,データシート2!$A:$SI,MATCH($G$2&amp;"_"&amp;$C33,データシート2!$A$1:$SI$1,0),0)</f>
        <v>3</v>
      </c>
      <c r="P33" s="778">
        <f>VLOOKUP($D$3&amp;"_"&amp;P$3,データシート2!$A:$SI,MATCH($G$2&amp;"_"&amp;$C33,データシート2!$A$1:$SI$1,0),0)</f>
        <v>3</v>
      </c>
      <c r="Q33" s="779">
        <f>VLOOKUP($D$3&amp;"_"&amp;Q$3,データシート2!$A:$SI,MATCH($G$2&amp;"_"&amp;$C33,データシート2!$A$1:$SI$1,0),0)</f>
        <v>3</v>
      </c>
      <c r="R33" s="947">
        <f>VLOOKUP($D$3&amp;"_"&amp;R$3,データシート2!$A:$SI,MATCH($R$2&amp;"_"&amp;$C33,データシート2!$A$1:$SI$1,0),0)</f>
        <v>14.398999999999999</v>
      </c>
      <c r="S33" s="948">
        <f>VLOOKUP($D$3&amp;"_"&amp;S$3,データシート2!$A:$SI,MATCH($R$2&amp;"_"&amp;$C33,データシート2!$A$1:$SI$1,0),0)</f>
        <v>28.196999999999999</v>
      </c>
      <c r="T33" s="948">
        <f>VLOOKUP($D$3&amp;"_"&amp;T$3,データシート2!$A:$SI,MATCH($R$2&amp;"_"&amp;$C33,データシート2!$A$1:$SI$1,0),0)</f>
        <v>26.619</v>
      </c>
      <c r="U33" s="948">
        <f>VLOOKUP($D$3&amp;"_"&amp;U$3,データシート2!$A:$SI,MATCH($R$2&amp;"_"&amp;$C33,データシート2!$A$1:$SI$1,0),0)</f>
        <v>32.765000000000001</v>
      </c>
      <c r="V33" s="948">
        <f>VLOOKUP($D$3&amp;"_"&amp;V$3,データシート2!$A:$SI,MATCH($R$2&amp;"_"&amp;$C33,データシート2!$A$1:$SI$1,0),0)</f>
        <v>25.890999999999998</v>
      </c>
      <c r="W33" s="948">
        <f>VLOOKUP($D$3&amp;"_"&amp;W$3,データシート2!$A:$SI,MATCH($R$2&amp;"_"&amp;$C33,データシート2!$A$1:$SI$1,0),0)</f>
        <v>25.690999999999999</v>
      </c>
      <c r="X33" s="948">
        <f>VLOOKUP($D$3&amp;"_"&amp;X$3,データシート2!$A:$SI,MATCH($R$2&amp;"_"&amp;$C33,データシート2!$A$1:$SI$1,0),0)</f>
        <v>25.128</v>
      </c>
      <c r="Y33" s="948">
        <f>VLOOKUP($D$3&amp;"_"&amp;Y$3,データシート2!$A:$SI,MATCH($R$2&amp;"_"&amp;$C33,データシート2!$A$1:$SI$1,0),0)</f>
        <v>24.344999999999999</v>
      </c>
      <c r="Z33" s="948">
        <f>VLOOKUP($D$3&amp;"_"&amp;Z$3,データシート2!$A:$SI,MATCH($R$2&amp;"_"&amp;$C33,データシート2!$A$1:$SI$1,0),0)</f>
        <v>22.42</v>
      </c>
      <c r="AA33" s="948">
        <f>VLOOKUP($D$3&amp;"_"&amp;AA$3,データシート2!$A:$SI,MATCH($R$2&amp;"_"&amp;$C33,データシート2!$A$1:$SI$1,0),0)</f>
        <v>21.49</v>
      </c>
      <c r="AB33" s="949">
        <f>VLOOKUP($D$3&amp;"_"&amp;AB$3,データシート2!$A:$SI,MATCH($R$2&amp;"_"&amp;$C33,データシート2!$A$1:$SI$1,0),0)</f>
        <v>20.466999999999999</v>
      </c>
    </row>
    <row r="34" spans="2:29" s="756" customFormat="1" ht="16.5" customHeight="1">
      <c r="B34" s="748"/>
      <c r="C34" s="780">
        <v>16</v>
      </c>
      <c r="D34" s="781" t="s">
        <v>547</v>
      </c>
      <c r="E34" s="773"/>
      <c r="F34" s="775"/>
      <c r="G34" s="776">
        <f>VLOOKUP($D$3&amp;"_"&amp;G$3,データシート2!$A:$SI,MATCH($G$2&amp;"_"&amp;$C34,データシート2!$A$1:$SI$1,0),0)</f>
        <v>42</v>
      </c>
      <c r="H34" s="777">
        <f>VLOOKUP($D$3&amp;"_"&amp;H$3,データシート2!$A:$SI,MATCH($G$2&amp;"_"&amp;$C34,データシート2!$A$1:$SI$1,0),0)</f>
        <v>42</v>
      </c>
      <c r="I34" s="777">
        <f>VLOOKUP($D$3&amp;"_"&amp;I$3,データシート2!$A:$SI,MATCH($G$2&amp;"_"&amp;$C34,データシート2!$A$1:$SI$1,0),0)</f>
        <v>41</v>
      </c>
      <c r="J34" s="777">
        <f>VLOOKUP($D$3&amp;"_"&amp;J$3,データシート2!$A:$SI,MATCH($G$2&amp;"_"&amp;$C34,データシート2!$A$1:$SI$1,0),0)</f>
        <v>40</v>
      </c>
      <c r="K34" s="778">
        <f>VLOOKUP($D$3&amp;"_"&amp;K$3,データシート2!$A:$SI,MATCH($G$2&amp;"_"&amp;$C34,データシート2!$A$1:$SI$1,0),0)</f>
        <v>39</v>
      </c>
      <c r="L34" s="778">
        <f>VLOOKUP($D$3&amp;"_"&amp;L$3,データシート2!$A:$SI,MATCH($G$2&amp;"_"&amp;$C34,データシート2!$A$1:$SI$1,0),0)</f>
        <v>42</v>
      </c>
      <c r="M34" s="778">
        <f>VLOOKUP($D$3&amp;"_"&amp;M$3,データシート2!$A:$SI,MATCH($G$2&amp;"_"&amp;$C34,データシート2!$A$1:$SI$1,0),0)</f>
        <v>44</v>
      </c>
      <c r="N34" s="778">
        <f>VLOOKUP($D$3&amp;"_"&amp;N$3,データシート2!$A:$SI,MATCH($G$2&amp;"_"&amp;$C34,データシート2!$A$1:$SI$1,0),0)</f>
        <v>44</v>
      </c>
      <c r="O34" s="778">
        <f>VLOOKUP($D$3&amp;"_"&amp;O$3,データシート2!$A:$SI,MATCH($G$2&amp;"_"&amp;$C34,データシート2!$A$1:$SI$1,0),0)</f>
        <v>44</v>
      </c>
      <c r="P34" s="778">
        <f>VLOOKUP($D$3&amp;"_"&amp;P$3,データシート2!$A:$SI,MATCH($G$2&amp;"_"&amp;$C34,データシート2!$A$1:$SI$1,0),0)</f>
        <v>46</v>
      </c>
      <c r="Q34" s="779">
        <f>VLOOKUP($D$3&amp;"_"&amp;Q$3,データシート2!$A:$SI,MATCH($G$2&amp;"_"&amp;$C34,データシート2!$A$1:$SI$1,0),0)</f>
        <v>46</v>
      </c>
      <c r="R34" s="947">
        <f>VLOOKUP($D$3&amp;"_"&amp;R$3,データシート2!$A:$SI,MATCH($R$2&amp;"_"&amp;$C34,データシート2!$A$1:$SI$1,0),0)</f>
        <v>4619.8739999999998</v>
      </c>
      <c r="S34" s="948">
        <f>VLOOKUP($D$3&amp;"_"&amp;S$3,データシート2!$A:$SI,MATCH($R$2&amp;"_"&amp;$C34,データシート2!$A$1:$SI$1,0),0)</f>
        <v>4495.3599999999997</v>
      </c>
      <c r="T34" s="948">
        <f>VLOOKUP($D$3&amp;"_"&amp;T$3,データシート2!$A:$SI,MATCH($R$2&amp;"_"&amp;$C34,データシート2!$A$1:$SI$1,0),0)</f>
        <v>4446.9189999999999</v>
      </c>
      <c r="U34" s="948">
        <f>VLOOKUP($D$3&amp;"_"&amp;U$3,データシート2!$A:$SI,MATCH($R$2&amp;"_"&amp;$C34,データシート2!$A$1:$SI$1,0),0)</f>
        <v>4340.2920000000004</v>
      </c>
      <c r="V34" s="948">
        <f>VLOOKUP($D$3&amp;"_"&amp;V$3,データシート2!$A:$SI,MATCH($R$2&amp;"_"&amp;$C34,データシート2!$A$1:$SI$1,0),0)</f>
        <v>4351.9840000000004</v>
      </c>
      <c r="W34" s="948">
        <f>VLOOKUP($D$3&amp;"_"&amp;W$3,データシート2!$A:$SI,MATCH($R$2&amp;"_"&amp;$C34,データシート2!$A$1:$SI$1,0),0)</f>
        <v>3676.2240000000002</v>
      </c>
      <c r="X34" s="948">
        <f>VLOOKUP($D$3&amp;"_"&amp;X$3,データシート2!$A:$SI,MATCH($R$2&amp;"_"&amp;$C34,データシート2!$A$1:$SI$1,0),0)</f>
        <v>4537.7889999999998</v>
      </c>
      <c r="Y34" s="948">
        <f>VLOOKUP($D$3&amp;"_"&amp;Y$3,データシート2!$A:$SI,MATCH($R$2&amp;"_"&amp;$C34,データシート2!$A$1:$SI$1,0),0)</f>
        <v>4499.0889999999999</v>
      </c>
      <c r="Z34" s="948">
        <f>VLOOKUP($D$3&amp;"_"&amp;Z$3,データシート2!$A:$SI,MATCH($R$2&amp;"_"&amp;$C34,データシート2!$A$1:$SI$1,0),0)</f>
        <v>4346.991</v>
      </c>
      <c r="AA34" s="948">
        <f>VLOOKUP($D$3&amp;"_"&amp;AA$3,データシート2!$A:$SI,MATCH($R$2&amp;"_"&amp;$C34,データシート2!$A$1:$SI$1,0),0)</f>
        <v>3941.4949999999999</v>
      </c>
      <c r="AB34" s="949">
        <f>VLOOKUP($D$3&amp;"_"&amp;AB$3,データシート2!$A:$SI,MATCH($R$2&amp;"_"&amp;$C34,データシート2!$A$1:$SI$1,0),0)</f>
        <v>4315.1840000000002</v>
      </c>
    </row>
    <row r="35" spans="2:29" s="756" customFormat="1" ht="16.5" customHeight="1">
      <c r="B35" s="782"/>
      <c r="C35" s="780">
        <v>17</v>
      </c>
      <c r="D35" s="783" t="s">
        <v>548</v>
      </c>
      <c r="E35" s="784"/>
      <c r="F35" s="775"/>
      <c r="G35" s="776">
        <f>VLOOKUP($D$3&amp;"_"&amp;G$3,データシート2!$A:$SI,MATCH($G$2&amp;"_"&amp;$C35,データシート2!$A$1:$SI$1,0),0)</f>
        <v>4</v>
      </c>
      <c r="H35" s="777">
        <f>VLOOKUP($D$3&amp;"_"&amp;H$3,データシート2!$A:$SI,MATCH($G$2&amp;"_"&amp;$C35,データシート2!$A$1:$SI$1,0),0)</f>
        <v>4</v>
      </c>
      <c r="I35" s="777">
        <f>VLOOKUP($D$3&amp;"_"&amp;I$3,データシート2!$A:$SI,MATCH($G$2&amp;"_"&amp;$C35,データシート2!$A$1:$SI$1,0),0)</f>
        <v>4</v>
      </c>
      <c r="J35" s="777">
        <f>VLOOKUP($D$3&amp;"_"&amp;J$3,データシート2!$A:$SI,MATCH($G$2&amp;"_"&amp;$C35,データシート2!$A$1:$SI$1,0),0)</f>
        <v>5</v>
      </c>
      <c r="K35" s="778">
        <f>VLOOKUP($D$3&amp;"_"&amp;K$3,データシート2!$A:$SI,MATCH($G$2&amp;"_"&amp;$C35,データシート2!$A$1:$SI$1,0),0)</f>
        <v>5</v>
      </c>
      <c r="L35" s="778">
        <f>VLOOKUP($D$3&amp;"_"&amp;L$3,データシート2!$A:$SI,MATCH($G$2&amp;"_"&amp;$C35,データシート2!$A$1:$SI$1,0),0)</f>
        <v>4</v>
      </c>
      <c r="M35" s="778">
        <f>VLOOKUP($D$3&amp;"_"&amp;M$3,データシート2!$A:$SI,MATCH($G$2&amp;"_"&amp;$C35,データシート2!$A$1:$SI$1,0),0)</f>
        <v>4</v>
      </c>
      <c r="N35" s="778">
        <f>VLOOKUP($D$3&amp;"_"&amp;N$3,データシート2!$A:$SI,MATCH($G$2&amp;"_"&amp;$C35,データシート2!$A$1:$SI$1,0),0)</f>
        <v>4</v>
      </c>
      <c r="O35" s="778">
        <f>VLOOKUP($D$3&amp;"_"&amp;O$3,データシート2!$A:$SI,MATCH($G$2&amp;"_"&amp;$C35,データシート2!$A$1:$SI$1,0),0)</f>
        <v>4</v>
      </c>
      <c r="P35" s="778">
        <f>VLOOKUP($D$3&amp;"_"&amp;P$3,データシート2!$A:$SI,MATCH($G$2&amp;"_"&amp;$C35,データシート2!$A$1:$SI$1,0),0)</f>
        <v>4</v>
      </c>
      <c r="Q35" s="779">
        <f>VLOOKUP($D$3&amp;"_"&amp;Q$3,データシート2!$A:$SI,MATCH($G$2&amp;"_"&amp;$C35,データシート2!$A$1:$SI$1,0),0)</f>
        <v>4</v>
      </c>
      <c r="R35" s="947">
        <f>VLOOKUP($D$3&amp;"_"&amp;R$3,データシート2!$A:$SI,MATCH($R$2&amp;"_"&amp;$C35,データシート2!$A$1:$SI$1,0),0)</f>
        <v>2581.348</v>
      </c>
      <c r="S35" s="948">
        <f>VLOOKUP($D$3&amp;"_"&amp;S$3,データシート2!$A:$SI,MATCH($R$2&amp;"_"&amp;$C35,データシート2!$A$1:$SI$1,0),0)</f>
        <v>2535.971</v>
      </c>
      <c r="T35" s="948">
        <f>VLOOKUP($D$3&amp;"_"&amp;T$3,データシート2!$A:$SI,MATCH($R$2&amp;"_"&amp;$C35,データシート2!$A$1:$SI$1,0),0)</f>
        <v>2414.8710000000001</v>
      </c>
      <c r="U35" s="948">
        <f>VLOOKUP($D$3&amp;"_"&amp;U$3,データシート2!$A:$SI,MATCH($R$2&amp;"_"&amp;$C35,データシート2!$A$1:$SI$1,0),0)</f>
        <v>2559.027</v>
      </c>
      <c r="V35" s="948">
        <f>VLOOKUP($D$3&amp;"_"&amp;V$3,データシート2!$A:$SI,MATCH($R$2&amp;"_"&amp;$C35,データシート2!$A$1:$SI$1,0),0)</f>
        <v>2618.9679999999998</v>
      </c>
      <c r="W35" s="948">
        <f>VLOOKUP($D$3&amp;"_"&amp;W$3,データシート2!$A:$SI,MATCH($R$2&amp;"_"&amp;$C35,データシート2!$A$1:$SI$1,0),0)</f>
        <v>2502.16</v>
      </c>
      <c r="X35" s="948">
        <f>VLOOKUP($D$3&amp;"_"&amp;X$3,データシート2!$A:$SI,MATCH($R$2&amp;"_"&amp;$C35,データシート2!$A$1:$SI$1,0),0)</f>
        <v>2343.7130000000002</v>
      </c>
      <c r="Y35" s="948">
        <f>VLOOKUP($D$3&amp;"_"&amp;Y$3,データシート2!$A:$SI,MATCH($R$2&amp;"_"&amp;$C35,データシート2!$A$1:$SI$1,0),0)</f>
        <v>2405.9009999999998</v>
      </c>
      <c r="Z35" s="948">
        <f>VLOOKUP($D$3&amp;"_"&amp;Z$3,データシート2!$A:$SI,MATCH($R$2&amp;"_"&amp;$C35,データシート2!$A$1:$SI$1,0),0)</f>
        <v>2403.1480000000001</v>
      </c>
      <c r="AA35" s="948">
        <f>VLOOKUP($D$3&amp;"_"&amp;AA$3,データシート2!$A:$SI,MATCH($R$2&amp;"_"&amp;$C35,データシート2!$A$1:$SI$1,0),0)</f>
        <v>2262.636</v>
      </c>
      <c r="AB35" s="949">
        <f>VLOOKUP($D$3&amp;"_"&amp;AB$3,データシート2!$A:$SI,MATCH($R$2&amp;"_"&amp;$C35,データシート2!$A$1:$SI$1,0),0)</f>
        <v>2228.556</v>
      </c>
    </row>
    <row r="36" spans="2:29" s="756" customFormat="1" ht="16.5" customHeight="1">
      <c r="B36" s="782"/>
      <c r="C36" s="785"/>
      <c r="D36" s="786"/>
      <c r="E36" s="787">
        <v>1711</v>
      </c>
      <c r="F36" s="788" t="s">
        <v>549</v>
      </c>
      <c r="G36" s="977">
        <f>VLOOKUP($D$3&amp;"_"&amp;G$3,データシート2!$A:$SI,MATCH($G$2&amp;"_"&amp;$E36,データシート2!$A$1:$SI$1,0),0)</f>
        <v>3</v>
      </c>
      <c r="H36" s="978">
        <f>VLOOKUP($D$3&amp;"_"&amp;H$3,データシート2!$A:$SI,MATCH($G$2&amp;"_"&amp;$E36,データシート2!$A$1:$SI$1,0),0)</f>
        <v>3</v>
      </c>
      <c r="I36" s="978">
        <f>VLOOKUP($D$3&amp;"_"&amp;I$3,データシート2!$A:$SI,MATCH($G$2&amp;"_"&amp;$E36,データシート2!$A$1:$SI$1,0),0)</f>
        <v>3</v>
      </c>
      <c r="J36" s="978">
        <f>VLOOKUP($D$3&amp;"_"&amp;J$3,データシート2!$A:$SI,MATCH($G$2&amp;"_"&amp;$E36,データシート2!$A$1:$SI$1,0),0)</f>
        <v>3</v>
      </c>
      <c r="K36" s="979">
        <f>VLOOKUP($D$3&amp;"_"&amp;K$3,データシート2!$A:$SI,MATCH($G$2&amp;"_"&amp;$E36,データシート2!$A$1:$SI$1,0),0)</f>
        <v>3</v>
      </c>
      <c r="L36" s="979">
        <f>VLOOKUP($D$3&amp;"_"&amp;L$3,データシート2!$A:$SI,MATCH($G$2&amp;"_"&amp;$E36,データシート2!$A$1:$SI$1,0),0)</f>
        <v>3</v>
      </c>
      <c r="M36" s="979">
        <f>VLOOKUP($D$3&amp;"_"&amp;M$3,データシート2!$A:$SI,MATCH($G$2&amp;"_"&amp;$E36,データシート2!$A$1:$SI$1,0),0)</f>
        <v>3</v>
      </c>
      <c r="N36" s="979">
        <f>VLOOKUP($D$3&amp;"_"&amp;N$3,データシート2!$A:$SI,MATCH($G$2&amp;"_"&amp;$E36,データシート2!$A$1:$SI$1,0),0)</f>
        <v>3</v>
      </c>
      <c r="O36" s="979">
        <f>VLOOKUP($D$3&amp;"_"&amp;O$3,データシート2!$A:$SI,MATCH($G$2&amp;"_"&amp;$E36,データシート2!$A$1:$SI$1,0),0)</f>
        <v>3</v>
      </c>
      <c r="P36" s="979">
        <f>VLOOKUP($D$3&amp;"_"&amp;P$3,データシート2!$A:$SI,MATCH($G$2&amp;"_"&amp;$E36,データシート2!$A$1:$SI$1,0),0)</f>
        <v>3</v>
      </c>
      <c r="Q36" s="980">
        <f>VLOOKUP($D$3&amp;"_"&amp;Q$3,データシート2!$A:$SI,MATCH($G$2&amp;"_"&amp;$E36,データシート2!$A$1:$SI$1,0),0)</f>
        <v>3</v>
      </c>
      <c r="R36" s="981">
        <f>VLOOKUP($D$3&amp;"_"&amp;R$3,データシート2!$A:$SI,MATCH($R$2&amp;"_"&amp;$E36,データシート2!$A$1:$SI$1,0),0)</f>
        <v>2575.056</v>
      </c>
      <c r="S36" s="982">
        <f>VLOOKUP($D$3&amp;"_"&amp;S$3,データシート2!$A:$SI,MATCH($R$2&amp;"_"&amp;$E36,データシート2!$A$1:$SI$1,0),0)</f>
        <v>2529.4520000000002</v>
      </c>
      <c r="T36" s="982">
        <f>VLOOKUP($D$3&amp;"_"&amp;T$3,データシート2!$A:$SI,MATCH($R$2&amp;"_"&amp;$E36,データシート2!$A$1:$SI$1,0),0)</f>
        <v>2407.8760000000002</v>
      </c>
      <c r="U36" s="982">
        <f>VLOOKUP($D$3&amp;"_"&amp;U$3,データシート2!$A:$SI,MATCH($R$2&amp;"_"&amp;$E36,データシート2!$A$1:$SI$1,0),0)</f>
        <v>2547.587</v>
      </c>
      <c r="V36" s="982">
        <f>VLOOKUP($D$3&amp;"_"&amp;V$3,データシート2!$A:$SI,MATCH($R$2&amp;"_"&amp;$E36,データシート2!$A$1:$SI$1,0),0)</f>
        <v>2608.1390000000001</v>
      </c>
      <c r="W36" s="982">
        <f>VLOOKUP($D$3&amp;"_"&amp;W$3,データシート2!$A:$SI,MATCH($R$2&amp;"_"&amp;$E36,データシート2!$A$1:$SI$1,0),0)</f>
        <v>2493.5569999999998</v>
      </c>
      <c r="X36" s="982">
        <f>VLOOKUP($D$3&amp;"_"&amp;X$3,データシート2!$A:$SI,MATCH($R$2&amp;"_"&amp;$E36,データシート2!$A$1:$SI$1,0),0)</f>
        <v>2334.4989999999998</v>
      </c>
      <c r="Y36" s="982">
        <f>VLOOKUP($D$3&amp;"_"&amp;Y$3,データシート2!$A:$SI,MATCH($R$2&amp;"_"&amp;$E36,データシート2!$A$1:$SI$1,0),0)</f>
        <v>2396.886</v>
      </c>
      <c r="Z36" s="982">
        <f>VLOOKUP($D$3&amp;"_"&amp;Z$3,データシート2!$A:$SI,MATCH($R$2&amp;"_"&amp;$E36,データシート2!$A$1:$SI$1,0),0)</f>
        <v>2394.6779999999999</v>
      </c>
      <c r="AA36" s="982">
        <f>VLOOKUP($D$3&amp;"_"&amp;AA$3,データシート2!$A:$SI,MATCH($R$2&amp;"_"&amp;$E36,データシート2!$A$1:$SI$1,0),0)</f>
        <v>2255.319</v>
      </c>
      <c r="AB36" s="983">
        <f>VLOOKUP($D$3&amp;"_"&amp;AB$3,データシート2!$A:$SI,MATCH($R$2&amp;"_"&amp;$E36,データシート2!$A$1:$SI$1,0),0)</f>
        <v>2220.3760000000002</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27</v>
      </c>
      <c r="H38" s="777">
        <f>VLOOKUP($D$3&amp;"_"&amp;H$3,データシート2!$A:$SI,MATCH($G$2&amp;"_"&amp;$C38,データシート2!$A$1:$SI$1,0),0)</f>
        <v>28</v>
      </c>
      <c r="I38" s="777">
        <f>VLOOKUP($D$3&amp;"_"&amp;I$3,データシート2!$A:$SI,MATCH($G$2&amp;"_"&amp;$C38,データシート2!$A$1:$SI$1,0),0)</f>
        <v>28</v>
      </c>
      <c r="J38" s="777">
        <f>VLOOKUP($D$3&amp;"_"&amp;J$3,データシート2!$A:$SI,MATCH($G$2&amp;"_"&amp;$C38,データシート2!$A$1:$SI$1,0),0)</f>
        <v>29</v>
      </c>
      <c r="K38" s="778">
        <f>VLOOKUP($D$3&amp;"_"&amp;K$3,データシート2!$A:$SI,MATCH($G$2&amp;"_"&amp;$C38,データシート2!$A$1:$SI$1,0),0)</f>
        <v>27</v>
      </c>
      <c r="L38" s="778">
        <f>VLOOKUP($D$3&amp;"_"&amp;L$3,データシート2!$A:$SI,MATCH($G$2&amp;"_"&amp;$C38,データシート2!$A$1:$SI$1,0),0)</f>
        <v>27</v>
      </c>
      <c r="M38" s="778">
        <f>VLOOKUP($D$3&amp;"_"&amp;M$3,データシート2!$A:$SI,MATCH($G$2&amp;"_"&amp;$C38,データシート2!$A$1:$SI$1,0),0)</f>
        <v>28</v>
      </c>
      <c r="N38" s="778">
        <f>VLOOKUP($D$3&amp;"_"&amp;N$3,データシート2!$A:$SI,MATCH($G$2&amp;"_"&amp;$C38,データシート2!$A$1:$SI$1,0),0)</f>
        <v>26</v>
      </c>
      <c r="O38" s="778">
        <f>VLOOKUP($D$3&amp;"_"&amp;O$3,データシート2!$A:$SI,MATCH($G$2&amp;"_"&amp;$C38,データシート2!$A$1:$SI$1,0),0)</f>
        <v>27</v>
      </c>
      <c r="P38" s="778">
        <f>VLOOKUP($D$3&amp;"_"&amp;P$3,データシート2!$A:$SI,MATCH($G$2&amp;"_"&amp;$C38,データシート2!$A$1:$SI$1,0),0)</f>
        <v>27</v>
      </c>
      <c r="Q38" s="779">
        <f>VLOOKUP($D$3&amp;"_"&amp;Q$3,データシート2!$A:$SI,MATCH($G$2&amp;"_"&amp;$C38,データシート2!$A$1:$SI$1,0),0)</f>
        <v>30</v>
      </c>
      <c r="R38" s="947">
        <f>VLOOKUP($D$3&amp;"_"&amp;R$3,データシート2!$A:$SI,MATCH($R$2&amp;"_"&amp;$C38,データシート2!$A$1:$SI$1,0),0)</f>
        <v>243.595</v>
      </c>
      <c r="S38" s="948">
        <f>VLOOKUP($D$3&amp;"_"&amp;S$3,データシート2!$A:$SI,MATCH($R$2&amp;"_"&amp;$C38,データシート2!$A$1:$SI$1,0),0)</f>
        <v>263.46199999999999</v>
      </c>
      <c r="T38" s="948">
        <f>VLOOKUP($D$3&amp;"_"&amp;T$3,データシート2!$A:$SI,MATCH($R$2&amp;"_"&amp;$C38,データシート2!$A$1:$SI$1,0),0)</f>
        <v>277.11500000000001</v>
      </c>
      <c r="U38" s="948">
        <f>VLOOKUP($D$3&amp;"_"&amp;U$3,データシート2!$A:$SI,MATCH($R$2&amp;"_"&amp;$C38,データシート2!$A$1:$SI$1,0),0)</f>
        <v>264.62900000000002</v>
      </c>
      <c r="V38" s="948">
        <f>VLOOKUP($D$3&amp;"_"&amp;V$3,データシート2!$A:$SI,MATCH($R$2&amp;"_"&amp;$C38,データシート2!$A$1:$SI$1,0),0)</f>
        <v>215.084</v>
      </c>
      <c r="W38" s="948">
        <f>VLOOKUP($D$3&amp;"_"&amp;W$3,データシート2!$A:$SI,MATCH($R$2&amp;"_"&amp;$C38,データシート2!$A$1:$SI$1,0),0)</f>
        <v>215.15299999999999</v>
      </c>
      <c r="X38" s="948">
        <f>VLOOKUP($D$3&amp;"_"&amp;X$3,データシート2!$A:$SI,MATCH($R$2&amp;"_"&amp;$C38,データシート2!$A$1:$SI$1,0),0)</f>
        <v>223.97499999999999</v>
      </c>
      <c r="Y38" s="948">
        <f>VLOOKUP($D$3&amp;"_"&amp;Y$3,データシート2!$A:$SI,MATCH($R$2&amp;"_"&amp;$C38,データシート2!$A$1:$SI$1,0),0)</f>
        <v>207.83500000000001</v>
      </c>
      <c r="Z38" s="948">
        <f>VLOOKUP($D$3&amp;"_"&amp;Z$3,データシート2!$A:$SI,MATCH($R$2&amp;"_"&amp;$C38,データシート2!$A$1:$SI$1,0),0)</f>
        <v>205.15799999999999</v>
      </c>
      <c r="AA38" s="948">
        <f>VLOOKUP($D$3&amp;"_"&amp;AA$3,データシート2!$A:$SI,MATCH($R$2&amp;"_"&amp;$C38,データシート2!$A$1:$SI$1,0),0)</f>
        <v>190.30600000000001</v>
      </c>
      <c r="AB38" s="949">
        <f>VLOOKUP($D$3&amp;"_"&amp;AB$3,データシート2!$A:$SI,MATCH($R$2&amp;"_"&amp;$C38,データシート2!$A$1:$SI$1,0),0)</f>
        <v>208.876</v>
      </c>
    </row>
    <row r="39" spans="2:29" s="756" customFormat="1" ht="16.5" customHeight="1">
      <c r="B39" s="748"/>
      <c r="C39" s="773">
        <v>19</v>
      </c>
      <c r="D39" s="774" t="s">
        <v>551</v>
      </c>
      <c r="E39" s="880"/>
      <c r="F39" s="775"/>
      <c r="G39" s="776">
        <f>VLOOKUP($D$3&amp;"_"&amp;G$3,データシート2!$A:$SI,MATCH($G$2&amp;"_"&amp;$C39,データシート2!$A$1:$SI$1,0),0)</f>
        <v>10</v>
      </c>
      <c r="H39" s="777">
        <f>VLOOKUP($D$3&amp;"_"&amp;H$3,データシート2!$A:$SI,MATCH($G$2&amp;"_"&amp;$C39,データシート2!$A$1:$SI$1,0),0)</f>
        <v>10</v>
      </c>
      <c r="I39" s="777">
        <f>VLOOKUP($D$3&amp;"_"&amp;I$3,データシート2!$A:$SI,MATCH($G$2&amp;"_"&amp;$C39,データシート2!$A$1:$SI$1,0),0)</f>
        <v>10</v>
      </c>
      <c r="J39" s="777">
        <f>VLOOKUP($D$3&amp;"_"&amp;J$3,データシート2!$A:$SI,MATCH($G$2&amp;"_"&amp;$C39,データシート2!$A$1:$SI$1,0),0)</f>
        <v>10</v>
      </c>
      <c r="K39" s="778">
        <f>VLOOKUP($D$3&amp;"_"&amp;K$3,データシート2!$A:$SI,MATCH($G$2&amp;"_"&amp;$C39,データシート2!$A$1:$SI$1,0),0)</f>
        <v>10</v>
      </c>
      <c r="L39" s="778">
        <f>VLOOKUP($D$3&amp;"_"&amp;L$3,データシート2!$A:$SI,MATCH($G$2&amp;"_"&amp;$C39,データシート2!$A$1:$SI$1,0),0)</f>
        <v>10</v>
      </c>
      <c r="M39" s="778">
        <f>VLOOKUP($D$3&amp;"_"&amp;M$3,データシート2!$A:$SI,MATCH($G$2&amp;"_"&amp;$C39,データシート2!$A$1:$SI$1,0),0)</f>
        <v>10</v>
      </c>
      <c r="N39" s="778">
        <f>VLOOKUP($D$3&amp;"_"&amp;N$3,データシート2!$A:$SI,MATCH($G$2&amp;"_"&amp;$C39,データシート2!$A$1:$SI$1,0),0)</f>
        <v>10</v>
      </c>
      <c r="O39" s="778">
        <f>VLOOKUP($D$3&amp;"_"&amp;O$3,データシート2!$A:$SI,MATCH($G$2&amp;"_"&amp;$C39,データシート2!$A$1:$SI$1,0),0)</f>
        <v>9</v>
      </c>
      <c r="P39" s="778">
        <f>VLOOKUP($D$3&amp;"_"&amp;P$3,データシート2!$A:$SI,MATCH($G$2&amp;"_"&amp;$C39,データシート2!$A$1:$SI$1,0),0)</f>
        <v>9</v>
      </c>
      <c r="Q39" s="779">
        <f>VLOOKUP($D$3&amp;"_"&amp;Q$3,データシート2!$A:$SI,MATCH($G$2&amp;"_"&amp;$C39,データシート2!$A$1:$SI$1,0),0)</f>
        <v>9</v>
      </c>
      <c r="R39" s="947">
        <f>VLOOKUP($D$3&amp;"_"&amp;R$3,データシート2!$A:$SI,MATCH($R$2&amp;"_"&amp;$C39,データシート2!$A$1:$SI$1,0),0)</f>
        <v>313.23399999999998</v>
      </c>
      <c r="S39" s="948">
        <f>VLOOKUP($D$3&amp;"_"&amp;S$3,データシート2!$A:$SI,MATCH($R$2&amp;"_"&amp;$C39,データシート2!$A$1:$SI$1,0),0)</f>
        <v>302.392</v>
      </c>
      <c r="T39" s="948">
        <f>VLOOKUP($D$3&amp;"_"&amp;T$3,データシート2!$A:$SI,MATCH($R$2&amp;"_"&amp;$C39,データシート2!$A$1:$SI$1,0),0)</f>
        <v>300.67099999999999</v>
      </c>
      <c r="U39" s="948">
        <f>VLOOKUP($D$3&amp;"_"&amp;U$3,データシート2!$A:$SI,MATCH($R$2&amp;"_"&amp;$C39,データシート2!$A$1:$SI$1,0),0)</f>
        <v>288.101</v>
      </c>
      <c r="V39" s="948">
        <f>VLOOKUP($D$3&amp;"_"&amp;V$3,データシート2!$A:$SI,MATCH($R$2&amp;"_"&amp;$C39,データシート2!$A$1:$SI$1,0),0)</f>
        <v>271.83199999999999</v>
      </c>
      <c r="W39" s="948">
        <f>VLOOKUP($D$3&amp;"_"&amp;W$3,データシート2!$A:$SI,MATCH($R$2&amp;"_"&amp;$C39,データシート2!$A$1:$SI$1,0),0)</f>
        <v>271.06099999999998</v>
      </c>
      <c r="X39" s="948">
        <f>VLOOKUP($D$3&amp;"_"&amp;X$3,データシート2!$A:$SI,MATCH($R$2&amp;"_"&amp;$C39,データシート2!$A$1:$SI$1,0),0)</f>
        <v>264.32799999999997</v>
      </c>
      <c r="Y39" s="948">
        <f>VLOOKUP($D$3&amp;"_"&amp;Y$3,データシート2!$A:$SI,MATCH($R$2&amp;"_"&amp;$C39,データシート2!$A$1:$SI$1,0),0)</f>
        <v>264.60399999999998</v>
      </c>
      <c r="Z39" s="948">
        <f>VLOOKUP($D$3&amp;"_"&amp;Z$3,データシート2!$A:$SI,MATCH($R$2&amp;"_"&amp;$C39,データシート2!$A$1:$SI$1,0),0)</f>
        <v>256.86799999999999</v>
      </c>
      <c r="AA39" s="948">
        <f>VLOOKUP($D$3&amp;"_"&amp;AA$3,データシート2!$A:$SI,MATCH($R$2&amp;"_"&amp;$C39,データシート2!$A$1:$SI$1,0),0)</f>
        <v>239.017</v>
      </c>
      <c r="AB39" s="949">
        <f>VLOOKUP($D$3&amp;"_"&amp;AB$3,データシート2!$A:$SI,MATCH($R$2&amp;"_"&amp;$C39,データシート2!$A$1:$SI$1,0),0)</f>
        <v>254.77500000000001</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21</v>
      </c>
      <c r="H41" s="777">
        <f>VLOOKUP($D$3&amp;"_"&amp;H$3,データシート2!$A:$SI,MATCH($G$2&amp;"_"&amp;$C41,データシート2!$A$1:$SI$1,0),0)</f>
        <v>21</v>
      </c>
      <c r="I41" s="777">
        <f>VLOOKUP($D$3&amp;"_"&amp;I$3,データシート2!$A:$SI,MATCH($G$2&amp;"_"&amp;$C41,データシート2!$A$1:$SI$1,0),0)</f>
        <v>20</v>
      </c>
      <c r="J41" s="777">
        <f>VLOOKUP($D$3&amp;"_"&amp;J$3,データシート2!$A:$SI,MATCH($G$2&amp;"_"&amp;$C41,データシート2!$A$1:$SI$1,0),0)</f>
        <v>21</v>
      </c>
      <c r="K41" s="778">
        <f>VLOOKUP($D$3&amp;"_"&amp;K$3,データシート2!$A:$SI,MATCH($G$2&amp;"_"&amp;$C41,データシート2!$A$1:$SI$1,0),0)</f>
        <v>20</v>
      </c>
      <c r="L41" s="778">
        <f>VLOOKUP($D$3&amp;"_"&amp;L$3,データシート2!$A:$SI,MATCH($G$2&amp;"_"&amp;$C41,データシート2!$A$1:$SI$1,0),0)</f>
        <v>18</v>
      </c>
      <c r="M41" s="778">
        <f>VLOOKUP($D$3&amp;"_"&amp;M$3,データシート2!$A:$SI,MATCH($G$2&amp;"_"&amp;$C41,データシート2!$A$1:$SI$1,0),0)</f>
        <v>19</v>
      </c>
      <c r="N41" s="778">
        <f>VLOOKUP($D$3&amp;"_"&amp;N$3,データシート2!$A:$SI,MATCH($G$2&amp;"_"&amp;$C41,データシート2!$A$1:$SI$1,0),0)</f>
        <v>19</v>
      </c>
      <c r="O41" s="778">
        <f>VLOOKUP($D$3&amp;"_"&amp;O$3,データシート2!$A:$SI,MATCH($G$2&amp;"_"&amp;$C41,データシート2!$A$1:$SI$1,0),0)</f>
        <v>15</v>
      </c>
      <c r="P41" s="778">
        <f>VLOOKUP($D$3&amp;"_"&amp;P$3,データシート2!$A:$SI,MATCH($G$2&amp;"_"&amp;$C41,データシート2!$A$1:$SI$1,0),0)</f>
        <v>17</v>
      </c>
      <c r="Q41" s="779">
        <f>VLOOKUP($D$3&amp;"_"&amp;Q$3,データシート2!$A:$SI,MATCH($G$2&amp;"_"&amp;$C41,データシート2!$A$1:$SI$1,0),0)</f>
        <v>19</v>
      </c>
      <c r="R41" s="947">
        <f>VLOOKUP($D$3&amp;"_"&amp;R$3,データシート2!$A:$SI,MATCH($R$2&amp;"_"&amp;$C41,データシート2!$A$1:$SI$1,0),0)</f>
        <v>2254.232</v>
      </c>
      <c r="S41" s="948">
        <f>VLOOKUP($D$3&amp;"_"&amp;S$3,データシート2!$A:$SI,MATCH($R$2&amp;"_"&amp;$C41,データシート2!$A$1:$SI$1,0),0)</f>
        <v>2203.6410000000001</v>
      </c>
      <c r="T41" s="948">
        <f>VLOOKUP($D$3&amp;"_"&amp;T$3,データシート2!$A:$SI,MATCH($R$2&amp;"_"&amp;$C41,データシート2!$A$1:$SI$1,0),0)</f>
        <v>2241.7730000000001</v>
      </c>
      <c r="U41" s="948">
        <f>VLOOKUP($D$3&amp;"_"&amp;U$3,データシート2!$A:$SI,MATCH($R$2&amp;"_"&amp;$C41,データシート2!$A$1:$SI$1,0),0)</f>
        <v>2221.3580000000002</v>
      </c>
      <c r="V41" s="948">
        <f>VLOOKUP($D$3&amp;"_"&amp;V$3,データシート2!$A:$SI,MATCH($R$2&amp;"_"&amp;$C41,データシート2!$A$1:$SI$1,0),0)</f>
        <v>2138.3580000000002</v>
      </c>
      <c r="W41" s="948">
        <f>VLOOKUP($D$3&amp;"_"&amp;W$3,データシート2!$A:$SI,MATCH($R$2&amp;"_"&amp;$C41,データシート2!$A$1:$SI$1,0),0)</f>
        <v>2144.556</v>
      </c>
      <c r="X41" s="948">
        <f>VLOOKUP($D$3&amp;"_"&amp;X$3,データシート2!$A:$SI,MATCH($R$2&amp;"_"&amp;$C41,データシート2!$A$1:$SI$1,0),0)</f>
        <v>2013.2660000000001</v>
      </c>
      <c r="Y41" s="948">
        <f>VLOOKUP($D$3&amp;"_"&amp;Y$3,データシート2!$A:$SI,MATCH($R$2&amp;"_"&amp;$C41,データシート2!$A$1:$SI$1,0),0)</f>
        <v>2066.7460000000001</v>
      </c>
      <c r="Z41" s="948">
        <f>VLOOKUP($D$3&amp;"_"&amp;Z$3,データシート2!$A:$SI,MATCH($R$2&amp;"_"&amp;$C41,データシート2!$A$1:$SI$1,0),0)</f>
        <v>2009.2719999999999</v>
      </c>
      <c r="AA41" s="948">
        <f>VLOOKUP($D$3&amp;"_"&amp;AA$3,データシート2!$A:$SI,MATCH($R$2&amp;"_"&amp;$C41,データシート2!$A$1:$SI$1,0),0)</f>
        <v>1966.615</v>
      </c>
      <c r="AB41" s="949">
        <f>VLOOKUP($D$3&amp;"_"&amp;AB$3,データシート2!$A:$SI,MATCH($R$2&amp;"_"&amp;$C41,データシート2!$A$1:$SI$1,0),0)</f>
        <v>1922.2429999999999</v>
      </c>
    </row>
    <row r="42" spans="2:29" s="756" customFormat="1" ht="16.5" customHeight="1">
      <c r="B42" s="748"/>
      <c r="C42" s="773">
        <v>22</v>
      </c>
      <c r="D42" s="774" t="s">
        <v>554</v>
      </c>
      <c r="E42" s="773"/>
      <c r="F42" s="775"/>
      <c r="G42" s="776">
        <f>VLOOKUP($D$3&amp;"_"&amp;G$3,データシート2!$A:$SI,MATCH($G$2&amp;"_"&amp;$C42,データシート2!$A$1:$SI$1,0),0)</f>
        <v>4</v>
      </c>
      <c r="H42" s="777">
        <f>VLOOKUP($D$3&amp;"_"&amp;H$3,データシート2!$A:$SI,MATCH($G$2&amp;"_"&amp;$C42,データシート2!$A$1:$SI$1,0),0)</f>
        <v>5</v>
      </c>
      <c r="I42" s="777">
        <f>VLOOKUP($D$3&amp;"_"&amp;I$3,データシート2!$A:$SI,MATCH($G$2&amp;"_"&amp;$C42,データシート2!$A$1:$SI$1,0),0)</f>
        <v>6</v>
      </c>
      <c r="J42" s="777">
        <f>VLOOKUP($D$3&amp;"_"&amp;J$3,データシート2!$A:$SI,MATCH($G$2&amp;"_"&amp;$C42,データシート2!$A$1:$SI$1,0),0)</f>
        <v>5</v>
      </c>
      <c r="K42" s="778">
        <f>VLOOKUP($D$3&amp;"_"&amp;K$3,データシート2!$A:$SI,MATCH($G$2&amp;"_"&amp;$C42,データシート2!$A$1:$SI$1,0),0)</f>
        <v>6</v>
      </c>
      <c r="L42" s="778">
        <f>VLOOKUP($D$3&amp;"_"&amp;L$3,データシート2!$A:$SI,MATCH($G$2&amp;"_"&amp;$C42,データシート2!$A$1:$SI$1,0),0)</f>
        <v>6</v>
      </c>
      <c r="M42" s="778">
        <f>VLOOKUP($D$3&amp;"_"&amp;M$3,データシート2!$A:$SI,MATCH($G$2&amp;"_"&amp;$C42,データシート2!$A$1:$SI$1,0),0)</f>
        <v>5</v>
      </c>
      <c r="N42" s="778">
        <f>VLOOKUP($D$3&amp;"_"&amp;N$3,データシート2!$A:$SI,MATCH($G$2&amp;"_"&amp;$C42,データシート2!$A$1:$SI$1,0),0)</f>
        <v>5</v>
      </c>
      <c r="O42" s="778">
        <f>VLOOKUP($D$3&amp;"_"&amp;O$3,データシート2!$A:$SI,MATCH($G$2&amp;"_"&amp;$C42,データシート2!$A$1:$SI$1,0),0)</f>
        <v>6</v>
      </c>
      <c r="P42" s="778">
        <f>VLOOKUP($D$3&amp;"_"&amp;P$3,データシート2!$A:$SI,MATCH($G$2&amp;"_"&amp;$C42,データシート2!$A$1:$SI$1,0),0)</f>
        <v>6</v>
      </c>
      <c r="Q42" s="779">
        <f>VLOOKUP($D$3&amp;"_"&amp;Q$3,データシート2!$A:$SI,MATCH($G$2&amp;"_"&amp;$C42,データシート2!$A$1:$SI$1,0),0)</f>
        <v>6</v>
      </c>
      <c r="R42" s="947">
        <f>VLOOKUP($D$3&amp;"_"&amp;R$3,データシート2!$A:$SI,MATCH($R$2&amp;"_"&amp;$C42,データシート2!$A$1:$SI$1,0),0)</f>
        <v>57.795999999999999</v>
      </c>
      <c r="S42" s="948">
        <f>VLOOKUP($D$3&amp;"_"&amp;S$3,データシート2!$A:$SI,MATCH($R$2&amp;"_"&amp;$C42,データシート2!$A$1:$SI$1,0),0)</f>
        <v>59.494999999999997</v>
      </c>
      <c r="T42" s="948">
        <f>VLOOKUP($D$3&amp;"_"&amp;T$3,データシート2!$A:$SI,MATCH($R$2&amp;"_"&amp;$C42,データシート2!$A$1:$SI$1,0),0)</f>
        <v>60.033999999999999</v>
      </c>
      <c r="U42" s="948">
        <f>VLOOKUP($D$3&amp;"_"&amp;U$3,データシート2!$A:$SI,MATCH($R$2&amp;"_"&amp;$C42,データシート2!$A$1:$SI$1,0),0)</f>
        <v>53.62</v>
      </c>
      <c r="V42" s="948">
        <f>VLOOKUP($D$3&amp;"_"&amp;V$3,データシート2!$A:$SI,MATCH($R$2&amp;"_"&amp;$C42,データシート2!$A$1:$SI$1,0),0)</f>
        <v>54.393000000000001</v>
      </c>
      <c r="W42" s="948">
        <f>VLOOKUP($D$3&amp;"_"&amp;W$3,データシート2!$A:$SI,MATCH($R$2&amp;"_"&amp;$C42,データシート2!$A$1:$SI$1,0),0)</f>
        <v>55.91</v>
      </c>
      <c r="X42" s="948">
        <f>VLOOKUP($D$3&amp;"_"&amp;X$3,データシート2!$A:$SI,MATCH($R$2&amp;"_"&amp;$C42,データシート2!$A$1:$SI$1,0),0)</f>
        <v>55.43</v>
      </c>
      <c r="Y42" s="948">
        <f>VLOOKUP($D$3&amp;"_"&amp;Y$3,データシート2!$A:$SI,MATCH($R$2&amp;"_"&amp;$C42,データシート2!$A$1:$SI$1,0),0)</f>
        <v>60.942</v>
      </c>
      <c r="Z42" s="948">
        <f>VLOOKUP($D$3&amp;"_"&amp;Z$3,データシート2!$A:$SI,MATCH($R$2&amp;"_"&amp;$C42,データシート2!$A$1:$SI$1,0),0)</f>
        <v>54.784999999999997</v>
      </c>
      <c r="AA42" s="948">
        <f>VLOOKUP($D$3&amp;"_"&amp;AA$3,データシート2!$A:$SI,MATCH($R$2&amp;"_"&amp;$C42,データシート2!$A$1:$SI$1,0),0)</f>
        <v>44.241999999999997</v>
      </c>
      <c r="AB42" s="949">
        <f>VLOOKUP($D$3&amp;"_"&amp;AB$3,データシート2!$A:$SI,MATCH($R$2&amp;"_"&amp;$C42,データシート2!$A$1:$SI$1,0),0)</f>
        <v>44.396000000000001</v>
      </c>
    </row>
    <row r="43" spans="2:29" s="756" customFormat="1" ht="16.5" customHeight="1">
      <c r="B43" s="748"/>
      <c r="C43" s="773">
        <v>23</v>
      </c>
      <c r="D43" s="774" t="s">
        <v>555</v>
      </c>
      <c r="E43" s="773"/>
      <c r="F43" s="775"/>
      <c r="G43" s="776">
        <f>VLOOKUP($D$3&amp;"_"&amp;G$3,データシート2!$A:$SI,MATCH($G$2&amp;"_"&amp;$C43,データシート2!$A$1:$SI$1,0),0)</f>
        <v>11</v>
      </c>
      <c r="H43" s="777">
        <f>VLOOKUP($D$3&amp;"_"&amp;H$3,データシート2!$A:$SI,MATCH($G$2&amp;"_"&amp;$C43,データシート2!$A$1:$SI$1,0),0)</f>
        <v>11</v>
      </c>
      <c r="I43" s="777">
        <f>VLOOKUP($D$3&amp;"_"&amp;I$3,データシート2!$A:$SI,MATCH($G$2&amp;"_"&amp;$C43,データシート2!$A$1:$SI$1,0),0)</f>
        <v>11</v>
      </c>
      <c r="J43" s="777">
        <f>VLOOKUP($D$3&amp;"_"&amp;J$3,データシート2!$A:$SI,MATCH($G$2&amp;"_"&amp;$C43,データシート2!$A$1:$SI$1,0),0)</f>
        <v>11</v>
      </c>
      <c r="K43" s="778">
        <f>VLOOKUP($D$3&amp;"_"&amp;K$3,データシート2!$A:$SI,MATCH($G$2&amp;"_"&amp;$C43,データシート2!$A$1:$SI$1,0),0)</f>
        <v>10</v>
      </c>
      <c r="L43" s="778">
        <f>VLOOKUP($D$3&amp;"_"&amp;L$3,データシート2!$A:$SI,MATCH($G$2&amp;"_"&amp;$C43,データシート2!$A$1:$SI$1,0),0)</f>
        <v>10</v>
      </c>
      <c r="M43" s="778">
        <f>VLOOKUP($D$3&amp;"_"&amp;M$3,データシート2!$A:$SI,MATCH($G$2&amp;"_"&amp;$C43,データシート2!$A$1:$SI$1,0),0)</f>
        <v>10</v>
      </c>
      <c r="N43" s="778">
        <f>VLOOKUP($D$3&amp;"_"&amp;N$3,データシート2!$A:$SI,MATCH($G$2&amp;"_"&amp;$C43,データシート2!$A$1:$SI$1,0),0)</f>
        <v>10</v>
      </c>
      <c r="O43" s="778">
        <f>VLOOKUP($D$3&amp;"_"&amp;O$3,データシート2!$A:$SI,MATCH($G$2&amp;"_"&amp;$C43,データシート2!$A$1:$SI$1,0),0)</f>
        <v>10</v>
      </c>
      <c r="P43" s="778">
        <f>VLOOKUP($D$3&amp;"_"&amp;P$3,データシート2!$A:$SI,MATCH($G$2&amp;"_"&amp;$C43,データシート2!$A$1:$SI$1,0),0)</f>
        <v>10</v>
      </c>
      <c r="Q43" s="779">
        <f>VLOOKUP($D$3&amp;"_"&amp;Q$3,データシート2!$A:$SI,MATCH($G$2&amp;"_"&amp;$C43,データシート2!$A$1:$SI$1,0),0)</f>
        <v>9</v>
      </c>
      <c r="R43" s="947">
        <f>VLOOKUP($D$3&amp;"_"&amp;R$3,データシート2!$A:$SI,MATCH($R$2&amp;"_"&amp;$C43,データシート2!$A$1:$SI$1,0),0)</f>
        <v>283.56099999999998</v>
      </c>
      <c r="S43" s="948">
        <f>VLOOKUP($D$3&amp;"_"&amp;S$3,データシート2!$A:$SI,MATCH($R$2&amp;"_"&amp;$C43,データシート2!$A$1:$SI$1,0),0)</f>
        <v>323.358</v>
      </c>
      <c r="T43" s="948">
        <f>VLOOKUP($D$3&amp;"_"&amp;T$3,データシート2!$A:$SI,MATCH($R$2&amp;"_"&amp;$C43,データシート2!$A$1:$SI$1,0),0)</f>
        <v>326.40699999999998</v>
      </c>
      <c r="U43" s="948">
        <f>VLOOKUP($D$3&amp;"_"&amp;U$3,データシート2!$A:$SI,MATCH($R$2&amp;"_"&amp;$C43,データシート2!$A$1:$SI$1,0),0)</f>
        <v>340.47800000000001</v>
      </c>
      <c r="V43" s="948">
        <f>VLOOKUP($D$3&amp;"_"&amp;V$3,データシート2!$A:$SI,MATCH($R$2&amp;"_"&amp;$C43,データシート2!$A$1:$SI$1,0),0)</f>
        <v>310.01</v>
      </c>
      <c r="W43" s="948">
        <f>VLOOKUP($D$3&amp;"_"&amp;W$3,データシート2!$A:$SI,MATCH($R$2&amp;"_"&amp;$C43,データシート2!$A$1:$SI$1,0),0)</f>
        <v>308.42</v>
      </c>
      <c r="X43" s="948">
        <f>VLOOKUP($D$3&amp;"_"&amp;X$3,データシート2!$A:$SI,MATCH($R$2&amp;"_"&amp;$C43,データシート2!$A$1:$SI$1,0),0)</f>
        <v>306.46300000000002</v>
      </c>
      <c r="Y43" s="948">
        <f>VLOOKUP($D$3&amp;"_"&amp;Y$3,データシート2!$A:$SI,MATCH($R$2&amp;"_"&amp;$C43,データシート2!$A$1:$SI$1,0),0)</f>
        <v>304.74700000000001</v>
      </c>
      <c r="Z43" s="948">
        <f>VLOOKUP($D$3&amp;"_"&amp;Z$3,データシート2!$A:$SI,MATCH($R$2&amp;"_"&amp;$C43,データシート2!$A$1:$SI$1,0),0)</f>
        <v>258.07499999999999</v>
      </c>
      <c r="AA43" s="948">
        <f>VLOOKUP($D$3&amp;"_"&amp;AA$3,データシート2!$A:$SI,MATCH($R$2&amp;"_"&amp;$C43,データシート2!$A$1:$SI$1,0),0)</f>
        <v>218.392</v>
      </c>
      <c r="AB43" s="949">
        <f>VLOOKUP($D$3&amp;"_"&amp;AB$3,データシート2!$A:$SI,MATCH($R$2&amp;"_"&amp;$C43,データシート2!$A$1:$SI$1,0),0)</f>
        <v>239.684</v>
      </c>
    </row>
    <row r="44" spans="2:29" s="756" customFormat="1" ht="16.5" customHeight="1">
      <c r="B44" s="748"/>
      <c r="C44" s="773">
        <v>24</v>
      </c>
      <c r="D44" s="774" t="s">
        <v>556</v>
      </c>
      <c r="E44" s="773"/>
      <c r="F44" s="775"/>
      <c r="G44" s="776">
        <f>VLOOKUP($D$3&amp;"_"&amp;G$3,データシート2!$A:$SI,MATCH($G$2&amp;"_"&amp;$C44,データシート2!$A$1:$SI$1,0),0)</f>
        <v>15</v>
      </c>
      <c r="H44" s="777">
        <f>VLOOKUP($D$3&amp;"_"&amp;H$3,データシート2!$A:$SI,MATCH($G$2&amp;"_"&amp;$C44,データシート2!$A$1:$SI$1,0),0)</f>
        <v>15</v>
      </c>
      <c r="I44" s="777">
        <f>VLOOKUP($D$3&amp;"_"&amp;I$3,データシート2!$A:$SI,MATCH($G$2&amp;"_"&amp;$C44,データシート2!$A$1:$SI$1,0),0)</f>
        <v>17</v>
      </c>
      <c r="J44" s="777">
        <f>VLOOKUP($D$3&amp;"_"&amp;J$3,データシート2!$A:$SI,MATCH($G$2&amp;"_"&amp;$C44,データシート2!$A$1:$SI$1,0),0)</f>
        <v>17</v>
      </c>
      <c r="K44" s="778">
        <f>VLOOKUP($D$3&amp;"_"&amp;K$3,データシート2!$A:$SI,MATCH($G$2&amp;"_"&amp;$C44,データシート2!$A$1:$SI$1,0),0)</f>
        <v>16</v>
      </c>
      <c r="L44" s="778">
        <f>VLOOKUP($D$3&amp;"_"&amp;L$3,データシート2!$A:$SI,MATCH($G$2&amp;"_"&amp;$C44,データシート2!$A$1:$SI$1,0),0)</f>
        <v>17</v>
      </c>
      <c r="M44" s="778">
        <f>VLOOKUP($D$3&amp;"_"&amp;M$3,データシート2!$A:$SI,MATCH($G$2&amp;"_"&amp;$C44,データシート2!$A$1:$SI$1,0),0)</f>
        <v>17</v>
      </c>
      <c r="N44" s="778">
        <f>VLOOKUP($D$3&amp;"_"&amp;N$3,データシート2!$A:$SI,MATCH($G$2&amp;"_"&amp;$C44,データシート2!$A$1:$SI$1,0),0)</f>
        <v>17</v>
      </c>
      <c r="O44" s="778">
        <f>VLOOKUP($D$3&amp;"_"&amp;O$3,データシート2!$A:$SI,MATCH($G$2&amp;"_"&amp;$C44,データシート2!$A$1:$SI$1,0),0)</f>
        <v>19</v>
      </c>
      <c r="P44" s="778">
        <f>VLOOKUP($D$3&amp;"_"&amp;P$3,データシート2!$A:$SI,MATCH($G$2&amp;"_"&amp;$C44,データシート2!$A$1:$SI$1,0),0)</f>
        <v>18</v>
      </c>
      <c r="Q44" s="779">
        <f>VLOOKUP($D$3&amp;"_"&amp;Q$3,データシート2!$A:$SI,MATCH($G$2&amp;"_"&amp;$C44,データシート2!$A$1:$SI$1,0),0)</f>
        <v>19</v>
      </c>
      <c r="R44" s="947">
        <f>VLOOKUP($D$3&amp;"_"&amp;R$3,データシート2!$A:$SI,MATCH($R$2&amp;"_"&amp;$C44,データシート2!$A$1:$SI$1,0),0)</f>
        <v>146.58500000000001</v>
      </c>
      <c r="S44" s="948">
        <f>VLOOKUP($D$3&amp;"_"&amp;S$3,データシート2!$A:$SI,MATCH($R$2&amp;"_"&amp;$C44,データシート2!$A$1:$SI$1,0),0)</f>
        <v>140.988</v>
      </c>
      <c r="T44" s="948">
        <f>VLOOKUP($D$3&amp;"_"&amp;T$3,データシート2!$A:$SI,MATCH($R$2&amp;"_"&amp;$C44,データシート2!$A$1:$SI$1,0),0)</f>
        <v>151.04400000000001</v>
      </c>
      <c r="U44" s="948">
        <f>VLOOKUP($D$3&amp;"_"&amp;U$3,データシート2!$A:$SI,MATCH($R$2&amp;"_"&amp;$C44,データシート2!$A$1:$SI$1,0),0)</f>
        <v>144.51400000000001</v>
      </c>
      <c r="V44" s="948">
        <f>VLOOKUP($D$3&amp;"_"&amp;V$3,データシート2!$A:$SI,MATCH($R$2&amp;"_"&amp;$C44,データシート2!$A$1:$SI$1,0),0)</f>
        <v>140.708</v>
      </c>
      <c r="W44" s="948">
        <f>VLOOKUP($D$3&amp;"_"&amp;W$3,データシート2!$A:$SI,MATCH($R$2&amp;"_"&amp;$C44,データシート2!$A$1:$SI$1,0),0)</f>
        <v>136.523</v>
      </c>
      <c r="X44" s="948">
        <f>VLOOKUP($D$3&amp;"_"&amp;X$3,データシート2!$A:$SI,MATCH($R$2&amp;"_"&amp;$C44,データシート2!$A$1:$SI$1,0),0)</f>
        <v>128.21700000000001</v>
      </c>
      <c r="Y44" s="948">
        <f>VLOOKUP($D$3&amp;"_"&amp;Y$3,データシート2!$A:$SI,MATCH($R$2&amp;"_"&amp;$C44,データシート2!$A$1:$SI$1,0),0)</f>
        <v>129.13800000000001</v>
      </c>
      <c r="Z44" s="948">
        <f>VLOOKUP($D$3&amp;"_"&amp;Z$3,データシート2!$A:$SI,MATCH($R$2&amp;"_"&amp;$C44,データシート2!$A$1:$SI$1,0),0)</f>
        <v>135.63999999999999</v>
      </c>
      <c r="AA44" s="948">
        <f>VLOOKUP($D$3&amp;"_"&amp;AA$3,データシート2!$A:$SI,MATCH($R$2&amp;"_"&amp;$C44,データシート2!$A$1:$SI$1,0),0)</f>
        <v>104.36</v>
      </c>
      <c r="AB44" s="949">
        <f>VLOOKUP($D$3&amp;"_"&amp;AB$3,データシート2!$A:$SI,MATCH($R$2&amp;"_"&amp;$C44,データシート2!$A$1:$SI$1,0),0)</f>
        <v>114.889</v>
      </c>
    </row>
    <row r="45" spans="2:29" s="756" customFormat="1" ht="16.5" customHeight="1">
      <c r="B45" s="748"/>
      <c r="C45" s="773">
        <v>25</v>
      </c>
      <c r="D45" s="774" t="s">
        <v>557</v>
      </c>
      <c r="E45" s="773"/>
      <c r="F45" s="775"/>
      <c r="G45" s="776">
        <f>VLOOKUP($D$3&amp;"_"&amp;G$3,データシート2!$A:$SI,MATCH($G$2&amp;"_"&amp;$C45,データシート2!$A$1:$SI$1,0),0)</f>
        <v>13</v>
      </c>
      <c r="H45" s="777">
        <f>VLOOKUP($D$3&amp;"_"&amp;H$3,データシート2!$A:$SI,MATCH($G$2&amp;"_"&amp;$C45,データシート2!$A$1:$SI$1,0),0)</f>
        <v>13</v>
      </c>
      <c r="I45" s="777">
        <f>VLOOKUP($D$3&amp;"_"&amp;I$3,データシート2!$A:$SI,MATCH($G$2&amp;"_"&amp;$C45,データシート2!$A$1:$SI$1,0),0)</f>
        <v>13</v>
      </c>
      <c r="J45" s="777">
        <f>VLOOKUP($D$3&amp;"_"&amp;J$3,データシート2!$A:$SI,MATCH($G$2&amp;"_"&amp;$C45,データシート2!$A$1:$SI$1,0),0)</f>
        <v>13</v>
      </c>
      <c r="K45" s="778">
        <f>VLOOKUP($D$3&amp;"_"&amp;K$3,データシート2!$A:$SI,MATCH($G$2&amp;"_"&amp;$C45,データシート2!$A$1:$SI$1,0),0)</f>
        <v>13</v>
      </c>
      <c r="L45" s="778">
        <f>VLOOKUP($D$3&amp;"_"&amp;L$3,データシート2!$A:$SI,MATCH($G$2&amp;"_"&amp;$C45,データシート2!$A$1:$SI$1,0),0)</f>
        <v>11</v>
      </c>
      <c r="M45" s="778">
        <f>VLOOKUP($D$3&amp;"_"&amp;M$3,データシート2!$A:$SI,MATCH($G$2&amp;"_"&amp;$C45,データシート2!$A$1:$SI$1,0),0)</f>
        <v>12</v>
      </c>
      <c r="N45" s="778">
        <f>VLOOKUP($D$3&amp;"_"&amp;N$3,データシート2!$A:$SI,MATCH($G$2&amp;"_"&amp;$C45,データシート2!$A$1:$SI$1,0),0)</f>
        <v>12</v>
      </c>
      <c r="O45" s="778">
        <f>VLOOKUP($D$3&amp;"_"&amp;O$3,データシート2!$A:$SI,MATCH($G$2&amp;"_"&amp;$C45,データシート2!$A$1:$SI$1,0),0)</f>
        <v>13</v>
      </c>
      <c r="P45" s="778">
        <f>VLOOKUP($D$3&amp;"_"&amp;P$3,データシート2!$A:$SI,MATCH($G$2&amp;"_"&amp;$C45,データシート2!$A$1:$SI$1,0),0)</f>
        <v>12</v>
      </c>
      <c r="Q45" s="779">
        <f>VLOOKUP($D$3&amp;"_"&amp;Q$3,データシート2!$A:$SI,MATCH($G$2&amp;"_"&amp;$C45,データシート2!$A$1:$SI$1,0),0)</f>
        <v>12</v>
      </c>
      <c r="R45" s="947">
        <f>VLOOKUP($D$3&amp;"_"&amp;R$3,データシート2!$A:$SI,MATCH($R$2&amp;"_"&amp;$C45,データシート2!$A$1:$SI$1,0),0)</f>
        <v>188.59200000000001</v>
      </c>
      <c r="S45" s="948">
        <f>VLOOKUP($D$3&amp;"_"&amp;S$3,データシート2!$A:$SI,MATCH($R$2&amp;"_"&amp;$C45,データシート2!$A$1:$SI$1,0),0)</f>
        <v>177.02500000000001</v>
      </c>
      <c r="T45" s="948">
        <f>VLOOKUP($D$3&amp;"_"&amp;T$3,データシート2!$A:$SI,MATCH($R$2&amp;"_"&amp;$C45,データシート2!$A$1:$SI$1,0),0)</f>
        <v>176.35300000000001</v>
      </c>
      <c r="U45" s="948">
        <f>VLOOKUP($D$3&amp;"_"&amp;U$3,データシート2!$A:$SI,MATCH($R$2&amp;"_"&amp;$C45,データシート2!$A$1:$SI$1,0),0)</f>
        <v>183.69499999999999</v>
      </c>
      <c r="V45" s="948">
        <f>VLOOKUP($D$3&amp;"_"&amp;V$3,データシート2!$A:$SI,MATCH($R$2&amp;"_"&amp;$C45,データシート2!$A$1:$SI$1,0),0)</f>
        <v>171.67500000000001</v>
      </c>
      <c r="W45" s="948">
        <f>VLOOKUP($D$3&amp;"_"&amp;W$3,データシート2!$A:$SI,MATCH($R$2&amp;"_"&amp;$C45,データシート2!$A$1:$SI$1,0),0)</f>
        <v>110.114</v>
      </c>
      <c r="X45" s="948">
        <f>VLOOKUP($D$3&amp;"_"&amp;X$3,データシート2!$A:$SI,MATCH($R$2&amp;"_"&amp;$C45,データシート2!$A$1:$SI$1,0),0)</f>
        <v>166.995</v>
      </c>
      <c r="Y45" s="948">
        <f>VLOOKUP($D$3&amp;"_"&amp;Y$3,データシート2!$A:$SI,MATCH($R$2&amp;"_"&amp;$C45,データシート2!$A$1:$SI$1,0),0)</f>
        <v>170.03</v>
      </c>
      <c r="Z45" s="948">
        <f>VLOOKUP($D$3&amp;"_"&amp;Z$3,データシート2!$A:$SI,MATCH($R$2&amp;"_"&amp;$C45,データシート2!$A$1:$SI$1,0),0)</f>
        <v>163.23599999999999</v>
      </c>
      <c r="AA45" s="948">
        <f>VLOOKUP($D$3&amp;"_"&amp;AA$3,データシート2!$A:$SI,MATCH($R$2&amp;"_"&amp;$C45,データシート2!$A$1:$SI$1,0),0)</f>
        <v>129.601</v>
      </c>
      <c r="AB45" s="949">
        <f>VLOOKUP($D$3&amp;"_"&amp;AB$3,データシート2!$A:$SI,MATCH($R$2&amp;"_"&amp;$C45,データシート2!$A$1:$SI$1,0),0)</f>
        <v>148.63800000000001</v>
      </c>
    </row>
    <row r="46" spans="2:29" s="756" customFormat="1" ht="16.5" customHeight="1">
      <c r="B46" s="748"/>
      <c r="C46" s="773">
        <v>26</v>
      </c>
      <c r="D46" s="774" t="s">
        <v>558</v>
      </c>
      <c r="E46" s="773"/>
      <c r="F46" s="775"/>
      <c r="G46" s="776">
        <f>VLOOKUP($D$3&amp;"_"&amp;G$3,データシート2!$A:$SI,MATCH($G$2&amp;"_"&amp;$C46,データシート2!$A$1:$SI$1,0),0)</f>
        <v>5</v>
      </c>
      <c r="H46" s="777">
        <f>VLOOKUP($D$3&amp;"_"&amp;H$3,データシート2!$A:$SI,MATCH($G$2&amp;"_"&amp;$C46,データシート2!$A$1:$SI$1,0),0)</f>
        <v>5</v>
      </c>
      <c r="I46" s="777">
        <f>VLOOKUP($D$3&amp;"_"&amp;I$3,データシート2!$A:$SI,MATCH($G$2&amp;"_"&amp;$C46,データシート2!$A$1:$SI$1,0),0)</f>
        <v>5</v>
      </c>
      <c r="J46" s="777">
        <f>VLOOKUP($D$3&amp;"_"&amp;J$3,データシート2!$A:$SI,MATCH($G$2&amp;"_"&amp;$C46,データシート2!$A$1:$SI$1,0),0)</f>
        <v>5</v>
      </c>
      <c r="K46" s="778">
        <f>VLOOKUP($D$3&amp;"_"&amp;K$3,データシート2!$A:$SI,MATCH($G$2&amp;"_"&amp;$C46,データシート2!$A$1:$SI$1,0),0)</f>
        <v>5</v>
      </c>
      <c r="L46" s="778">
        <f>VLOOKUP($D$3&amp;"_"&amp;L$3,データシート2!$A:$SI,MATCH($G$2&amp;"_"&amp;$C46,データシート2!$A$1:$SI$1,0),0)</f>
        <v>4</v>
      </c>
      <c r="M46" s="778">
        <f>VLOOKUP($D$3&amp;"_"&amp;M$3,データシート2!$A:$SI,MATCH($G$2&amp;"_"&amp;$C46,データシート2!$A$1:$SI$1,0),0)</f>
        <v>5</v>
      </c>
      <c r="N46" s="778">
        <f>VLOOKUP($D$3&amp;"_"&amp;N$3,データシート2!$A:$SI,MATCH($G$2&amp;"_"&amp;$C46,データシート2!$A$1:$SI$1,0),0)</f>
        <v>7</v>
      </c>
      <c r="O46" s="778">
        <f>VLOOKUP($D$3&amp;"_"&amp;O$3,データシート2!$A:$SI,MATCH($G$2&amp;"_"&amp;$C46,データシート2!$A$1:$SI$1,0),0)</f>
        <v>6</v>
      </c>
      <c r="P46" s="778">
        <f>VLOOKUP($D$3&amp;"_"&amp;P$3,データシート2!$A:$SI,MATCH($G$2&amp;"_"&amp;$C46,データシート2!$A$1:$SI$1,0),0)</f>
        <v>6</v>
      </c>
      <c r="Q46" s="779">
        <f>VLOOKUP($D$3&amp;"_"&amp;Q$3,データシート2!$A:$SI,MATCH($G$2&amp;"_"&amp;$C46,データシート2!$A$1:$SI$1,0),0)</f>
        <v>6</v>
      </c>
      <c r="R46" s="947">
        <f>VLOOKUP($D$3&amp;"_"&amp;R$3,データシート2!$A:$SI,MATCH($R$2&amp;"_"&amp;$C46,データシート2!$A$1:$SI$1,0),0)</f>
        <v>53.569000000000003</v>
      </c>
      <c r="S46" s="948">
        <f>VLOOKUP($D$3&amp;"_"&amp;S$3,データシート2!$A:$SI,MATCH($R$2&amp;"_"&amp;$C46,データシート2!$A$1:$SI$1,0),0)</f>
        <v>53.03</v>
      </c>
      <c r="T46" s="948">
        <f>VLOOKUP($D$3&amp;"_"&amp;T$3,データシート2!$A:$SI,MATCH($R$2&amp;"_"&amp;$C46,データシート2!$A$1:$SI$1,0),0)</f>
        <v>54.618000000000002</v>
      </c>
      <c r="U46" s="948">
        <f>VLOOKUP($D$3&amp;"_"&amp;U$3,データシート2!$A:$SI,MATCH($R$2&amp;"_"&amp;$C46,データシート2!$A$1:$SI$1,0),0)</f>
        <v>58.189</v>
      </c>
      <c r="V46" s="948">
        <f>VLOOKUP($D$3&amp;"_"&amp;V$3,データシート2!$A:$SI,MATCH($R$2&amp;"_"&amp;$C46,データシート2!$A$1:$SI$1,0),0)</f>
        <v>57.396000000000001</v>
      </c>
      <c r="W46" s="948">
        <f>VLOOKUP($D$3&amp;"_"&amp;W$3,データシート2!$A:$SI,MATCH($R$2&amp;"_"&amp;$C46,データシート2!$A$1:$SI$1,0),0)</f>
        <v>49.594999999999999</v>
      </c>
      <c r="X46" s="948">
        <f>VLOOKUP($D$3&amp;"_"&amp;X$3,データシート2!$A:$SI,MATCH($R$2&amp;"_"&amp;$C46,データシート2!$A$1:$SI$1,0),0)</f>
        <v>55.567</v>
      </c>
      <c r="Y46" s="948">
        <f>VLOOKUP($D$3&amp;"_"&amp;Y$3,データシート2!$A:$SI,MATCH($R$2&amp;"_"&amp;$C46,データシート2!$A$1:$SI$1,0),0)</f>
        <v>57.985999999999997</v>
      </c>
      <c r="Z46" s="948">
        <f>VLOOKUP($D$3&amp;"_"&amp;Z$3,データシート2!$A:$SI,MATCH($R$2&amp;"_"&amp;$C46,データシート2!$A$1:$SI$1,0),0)</f>
        <v>48.058999999999997</v>
      </c>
      <c r="AA46" s="948">
        <f>VLOOKUP($D$3&amp;"_"&amp;AA$3,データシート2!$A:$SI,MATCH($R$2&amp;"_"&amp;$C46,データシート2!$A$1:$SI$1,0),0)</f>
        <v>39.686</v>
      </c>
      <c r="AB46" s="949">
        <f>VLOOKUP($D$3&amp;"_"&amp;AB$3,データシート2!$A:$SI,MATCH($R$2&amp;"_"&amp;$C46,データシート2!$A$1:$SI$1,0),0)</f>
        <v>27.411000000000001</v>
      </c>
    </row>
    <row r="47" spans="2:29" s="756" customFormat="1" ht="16.5" customHeight="1">
      <c r="B47" s="748"/>
      <c r="C47" s="773">
        <v>27</v>
      </c>
      <c r="D47" s="774" t="s">
        <v>559</v>
      </c>
      <c r="E47" s="773"/>
      <c r="F47" s="775"/>
      <c r="G47" s="776">
        <f>VLOOKUP($D$3&amp;"_"&amp;G$3,データシート2!$A:$SI,MATCH($G$2&amp;"_"&amp;$C47,データシート2!$A$1:$SI$1,0),0)</f>
        <v>3</v>
      </c>
      <c r="H47" s="777">
        <f>VLOOKUP($D$3&amp;"_"&amp;H$3,データシート2!$A:$SI,MATCH($G$2&amp;"_"&amp;$C47,データシート2!$A$1:$SI$1,0),0)</f>
        <v>2</v>
      </c>
      <c r="I47" s="777">
        <f>VLOOKUP($D$3&amp;"_"&amp;I$3,データシート2!$A:$SI,MATCH($G$2&amp;"_"&amp;$C47,データシート2!$A$1:$SI$1,0),0)</f>
        <v>3</v>
      </c>
      <c r="J47" s="777">
        <f>VLOOKUP($D$3&amp;"_"&amp;J$3,データシート2!$A:$SI,MATCH($G$2&amp;"_"&amp;$C47,データシート2!$A$1:$SI$1,0),0)</f>
        <v>3</v>
      </c>
      <c r="K47" s="778">
        <f>VLOOKUP($D$3&amp;"_"&amp;K$3,データシート2!$A:$SI,MATCH($G$2&amp;"_"&amp;$C47,データシート2!$A$1:$SI$1,0),0)</f>
        <v>2</v>
      </c>
      <c r="L47" s="778">
        <f>VLOOKUP($D$3&amp;"_"&amp;L$3,データシート2!$A:$SI,MATCH($G$2&amp;"_"&amp;$C47,データシート2!$A$1:$SI$1,0),0)</f>
        <v>3</v>
      </c>
      <c r="M47" s="778">
        <f>VLOOKUP($D$3&amp;"_"&amp;M$3,データシート2!$A:$SI,MATCH($G$2&amp;"_"&amp;$C47,データシート2!$A$1:$SI$1,0),0)</f>
        <v>3</v>
      </c>
      <c r="N47" s="778">
        <f>VLOOKUP($D$3&amp;"_"&amp;N$3,データシート2!$A:$SI,MATCH($G$2&amp;"_"&amp;$C47,データシート2!$A$1:$SI$1,0),0)</f>
        <v>3</v>
      </c>
      <c r="O47" s="778">
        <f>VLOOKUP($D$3&amp;"_"&amp;O$3,データシート2!$A:$SI,MATCH($G$2&amp;"_"&amp;$C47,データシート2!$A$1:$SI$1,0),0)</f>
        <v>3</v>
      </c>
      <c r="P47" s="778">
        <f>VLOOKUP($D$3&amp;"_"&amp;P$3,データシート2!$A:$SI,MATCH($G$2&amp;"_"&amp;$C47,データシート2!$A$1:$SI$1,0),0)</f>
        <v>3</v>
      </c>
      <c r="Q47" s="779">
        <f>VLOOKUP($D$3&amp;"_"&amp;Q$3,データシート2!$A:$SI,MATCH($G$2&amp;"_"&amp;$C47,データシート2!$A$1:$SI$1,0),0)</f>
        <v>3</v>
      </c>
      <c r="R47" s="947">
        <f>VLOOKUP($D$3&amp;"_"&amp;R$3,データシート2!$A:$SI,MATCH($R$2&amp;"_"&amp;$C47,データシート2!$A$1:$SI$1,0),0)</f>
        <v>46.372</v>
      </c>
      <c r="S47" s="948">
        <f>VLOOKUP($D$3&amp;"_"&amp;S$3,データシート2!$A:$SI,MATCH($R$2&amp;"_"&amp;$C47,データシート2!$A$1:$SI$1,0),0)</f>
        <v>33.256999999999998</v>
      </c>
      <c r="T47" s="948">
        <f>VLOOKUP($D$3&amp;"_"&amp;T$3,データシート2!$A:$SI,MATCH($R$2&amp;"_"&amp;$C47,データシート2!$A$1:$SI$1,0),0)</f>
        <v>54.622999999999998</v>
      </c>
      <c r="U47" s="948">
        <f>VLOOKUP($D$3&amp;"_"&amp;U$3,データシート2!$A:$SI,MATCH($R$2&amp;"_"&amp;$C47,データシート2!$A$1:$SI$1,0),0)</f>
        <v>53.738999999999997</v>
      </c>
      <c r="V47" s="948">
        <f>VLOOKUP($D$3&amp;"_"&amp;V$3,データシート2!$A:$SI,MATCH($R$2&amp;"_"&amp;$C47,データシート2!$A$1:$SI$1,0),0)</f>
        <v>33.82</v>
      </c>
      <c r="W47" s="948">
        <f>VLOOKUP($D$3&amp;"_"&amp;W$3,データシート2!$A:$SI,MATCH($R$2&amp;"_"&amp;$C47,データシート2!$A$1:$SI$1,0),0)</f>
        <v>52.054000000000002</v>
      </c>
      <c r="X47" s="948">
        <f>VLOOKUP($D$3&amp;"_"&amp;X$3,データシート2!$A:$SI,MATCH($R$2&amp;"_"&amp;$C47,データシート2!$A$1:$SI$1,0),0)</f>
        <v>52.505000000000003</v>
      </c>
      <c r="Y47" s="948">
        <f>VLOOKUP($D$3&amp;"_"&amp;Y$3,データシート2!$A:$SI,MATCH($R$2&amp;"_"&amp;$C47,データシート2!$A$1:$SI$1,0),0)</f>
        <v>52.04</v>
      </c>
      <c r="Z47" s="948">
        <f>VLOOKUP($D$3&amp;"_"&amp;Z$3,データシート2!$A:$SI,MATCH($R$2&amp;"_"&amp;$C47,データシート2!$A$1:$SI$1,0),0)</f>
        <v>51.945</v>
      </c>
      <c r="AA47" s="948">
        <f>VLOOKUP($D$3&amp;"_"&amp;AA$3,データシート2!$A:$SI,MATCH($R$2&amp;"_"&amp;$C47,データシート2!$A$1:$SI$1,0),0)</f>
        <v>42.945</v>
      </c>
      <c r="AB47" s="949">
        <f>VLOOKUP($D$3&amp;"_"&amp;AB$3,データシート2!$A:$SI,MATCH($R$2&amp;"_"&amp;$C47,データシート2!$A$1:$SI$1,0),0)</f>
        <v>42.994999999999997</v>
      </c>
    </row>
    <row r="48" spans="2:29" s="756" customFormat="1" ht="16.5" customHeight="1">
      <c r="B48" s="748"/>
      <c r="C48" s="773">
        <v>28</v>
      </c>
      <c r="D48" s="774" t="s">
        <v>560</v>
      </c>
      <c r="E48" s="773"/>
      <c r="F48" s="775"/>
      <c r="G48" s="776">
        <f>VLOOKUP($D$3&amp;"_"&amp;G$3,データシート2!$A:$SI,MATCH($G$2&amp;"_"&amp;$C48,データシート2!$A$1:$SI$1,0),0)</f>
        <v>8</v>
      </c>
      <c r="H48" s="777">
        <f>VLOOKUP($D$3&amp;"_"&amp;H$3,データシート2!$A:$SI,MATCH($G$2&amp;"_"&amp;$C48,データシート2!$A$1:$SI$1,0),0)</f>
        <v>10</v>
      </c>
      <c r="I48" s="777">
        <f>VLOOKUP($D$3&amp;"_"&amp;I$3,データシート2!$A:$SI,MATCH($G$2&amp;"_"&amp;$C48,データシート2!$A$1:$SI$1,0),0)</f>
        <v>13</v>
      </c>
      <c r="J48" s="777">
        <f>VLOOKUP($D$3&amp;"_"&amp;J$3,データシート2!$A:$SI,MATCH($G$2&amp;"_"&amp;$C48,データシート2!$A$1:$SI$1,0),0)</f>
        <v>12</v>
      </c>
      <c r="K48" s="778">
        <f>VLOOKUP($D$3&amp;"_"&amp;K$3,データシート2!$A:$SI,MATCH($G$2&amp;"_"&amp;$C48,データシート2!$A$1:$SI$1,0),0)</f>
        <v>12</v>
      </c>
      <c r="L48" s="778">
        <f>VLOOKUP($D$3&amp;"_"&amp;L$3,データシート2!$A:$SI,MATCH($G$2&amp;"_"&amp;$C48,データシート2!$A$1:$SI$1,0),0)</f>
        <v>11</v>
      </c>
      <c r="M48" s="778">
        <f>VLOOKUP($D$3&amp;"_"&amp;M$3,データシート2!$A:$SI,MATCH($G$2&amp;"_"&amp;$C48,データシート2!$A$1:$SI$1,0),0)</f>
        <v>12</v>
      </c>
      <c r="N48" s="778">
        <f>VLOOKUP($D$3&amp;"_"&amp;N$3,データシート2!$A:$SI,MATCH($G$2&amp;"_"&amp;$C48,データシート2!$A$1:$SI$1,0),0)</f>
        <v>12</v>
      </c>
      <c r="O48" s="778">
        <f>VLOOKUP($D$3&amp;"_"&amp;O$3,データシート2!$A:$SI,MATCH($G$2&amp;"_"&amp;$C48,データシート2!$A$1:$SI$1,0),0)</f>
        <v>12</v>
      </c>
      <c r="P48" s="778">
        <f>VLOOKUP($D$3&amp;"_"&amp;P$3,データシート2!$A:$SI,MATCH($G$2&amp;"_"&amp;$C48,データシート2!$A$1:$SI$1,0),0)</f>
        <v>9</v>
      </c>
      <c r="Q48" s="779">
        <f>VLOOKUP($D$3&amp;"_"&amp;Q$3,データシート2!$A:$SI,MATCH($G$2&amp;"_"&amp;$C48,データシート2!$A$1:$SI$1,0),0)</f>
        <v>9</v>
      </c>
      <c r="R48" s="947">
        <f>VLOOKUP($D$3&amp;"_"&amp;R$3,データシート2!$A:$SI,MATCH($R$2&amp;"_"&amp;$C48,データシート2!$A$1:$SI$1,0),0)</f>
        <v>1192.752</v>
      </c>
      <c r="S48" s="948">
        <f>VLOOKUP($D$3&amp;"_"&amp;S$3,データシート2!$A:$SI,MATCH($R$2&amp;"_"&amp;$C48,データシート2!$A$1:$SI$1,0),0)</f>
        <v>1399.367</v>
      </c>
      <c r="T48" s="948">
        <f>VLOOKUP($D$3&amp;"_"&amp;T$3,データシート2!$A:$SI,MATCH($R$2&amp;"_"&amp;$C48,データシート2!$A$1:$SI$1,0),0)</f>
        <v>1815.5650000000001</v>
      </c>
      <c r="U48" s="948">
        <f>VLOOKUP($D$3&amp;"_"&amp;U$3,データシート2!$A:$SI,MATCH($R$2&amp;"_"&amp;$C48,データシート2!$A$1:$SI$1,0),0)</f>
        <v>1746.0219999999999</v>
      </c>
      <c r="V48" s="948">
        <f>VLOOKUP($D$3&amp;"_"&amp;V$3,データシート2!$A:$SI,MATCH($R$2&amp;"_"&amp;$C48,データシート2!$A$1:$SI$1,0),0)</f>
        <v>1973.1305</v>
      </c>
      <c r="W48" s="948">
        <f>VLOOKUP($D$3&amp;"_"&amp;W$3,データシート2!$A:$SI,MATCH($R$2&amp;"_"&amp;$C48,データシート2!$A$1:$SI$1,0),0)</f>
        <v>2024.604</v>
      </c>
      <c r="X48" s="948">
        <f>VLOOKUP($D$3&amp;"_"&amp;X$3,データシート2!$A:$SI,MATCH($R$2&amp;"_"&amp;$C48,データシート2!$A$1:$SI$1,0),0)</f>
        <v>2337.0479999999998</v>
      </c>
      <c r="Y48" s="948">
        <f>VLOOKUP($D$3&amp;"_"&amp;Y$3,データシート2!$A:$SI,MATCH($R$2&amp;"_"&amp;$C48,データシート2!$A$1:$SI$1,0),0)</f>
        <v>2757.4340000000002</v>
      </c>
      <c r="Z48" s="948">
        <f>VLOOKUP($D$3&amp;"_"&amp;Z$3,データシート2!$A:$SI,MATCH($R$2&amp;"_"&amp;$C48,データシート2!$A$1:$SI$1,0),0)</f>
        <v>2698.2710000000002</v>
      </c>
      <c r="AA48" s="948">
        <f>VLOOKUP($D$3&amp;"_"&amp;AA$3,データシート2!$A:$SI,MATCH($R$2&amp;"_"&amp;$C48,データシート2!$A$1:$SI$1,0),0)</f>
        <v>2679.4360000000001</v>
      </c>
      <c r="AB48" s="949">
        <f>VLOOKUP($D$3&amp;"_"&amp;AB$3,データシート2!$A:$SI,MATCH($R$2&amp;"_"&amp;$C48,データシート2!$A$1:$SI$1,0),0)</f>
        <v>2735.576</v>
      </c>
    </row>
    <row r="49" spans="2:29" s="756" customFormat="1" ht="16.5" customHeight="1">
      <c r="B49" s="748"/>
      <c r="C49" s="773">
        <v>29</v>
      </c>
      <c r="D49" s="774" t="s">
        <v>561</v>
      </c>
      <c r="E49" s="773"/>
      <c r="F49" s="775"/>
      <c r="G49" s="776">
        <f>VLOOKUP($D$3&amp;"_"&amp;G$3,データシート2!$A:$SI,MATCH($G$2&amp;"_"&amp;$C49,データシート2!$A$1:$SI$1,0),0)</f>
        <v>10</v>
      </c>
      <c r="H49" s="777">
        <f>VLOOKUP($D$3&amp;"_"&amp;H$3,データシート2!$A:$SI,MATCH($G$2&amp;"_"&amp;$C49,データシート2!$A$1:$SI$1,0),0)</f>
        <v>11</v>
      </c>
      <c r="I49" s="777">
        <f>VLOOKUP($D$3&amp;"_"&amp;I$3,データシート2!$A:$SI,MATCH($G$2&amp;"_"&amp;$C49,データシート2!$A$1:$SI$1,0),0)</f>
        <v>12</v>
      </c>
      <c r="J49" s="777">
        <f>VLOOKUP($D$3&amp;"_"&amp;J$3,データシート2!$A:$SI,MATCH($G$2&amp;"_"&amp;$C49,データシート2!$A$1:$SI$1,0),0)</f>
        <v>12</v>
      </c>
      <c r="K49" s="778">
        <f>VLOOKUP($D$3&amp;"_"&amp;K$3,データシート2!$A:$SI,MATCH($G$2&amp;"_"&amp;$C49,データシート2!$A$1:$SI$1,0),0)</f>
        <v>10</v>
      </c>
      <c r="L49" s="778">
        <f>VLOOKUP($D$3&amp;"_"&amp;L$3,データシート2!$A:$SI,MATCH($G$2&amp;"_"&amp;$C49,データシート2!$A$1:$SI$1,0),0)</f>
        <v>12</v>
      </c>
      <c r="M49" s="778">
        <f>VLOOKUP($D$3&amp;"_"&amp;M$3,データシート2!$A:$SI,MATCH($G$2&amp;"_"&amp;$C49,データシート2!$A$1:$SI$1,0),0)</f>
        <v>10</v>
      </c>
      <c r="N49" s="778">
        <f>VLOOKUP($D$3&amp;"_"&amp;N$3,データシート2!$A:$SI,MATCH($G$2&amp;"_"&amp;$C49,データシート2!$A$1:$SI$1,0),0)</f>
        <v>10</v>
      </c>
      <c r="O49" s="778">
        <f>VLOOKUP($D$3&amp;"_"&amp;O$3,データシート2!$A:$SI,MATCH($G$2&amp;"_"&amp;$C49,データシート2!$A$1:$SI$1,0),0)</f>
        <v>10</v>
      </c>
      <c r="P49" s="778">
        <f>VLOOKUP($D$3&amp;"_"&amp;P$3,データシート2!$A:$SI,MATCH($G$2&amp;"_"&amp;$C49,データシート2!$A$1:$SI$1,0),0)</f>
        <v>9</v>
      </c>
      <c r="Q49" s="779">
        <f>VLOOKUP($D$3&amp;"_"&amp;Q$3,データシート2!$A:$SI,MATCH($G$2&amp;"_"&amp;$C49,データシート2!$A$1:$SI$1,0),0)</f>
        <v>9</v>
      </c>
      <c r="R49" s="947">
        <f>VLOOKUP($D$3&amp;"_"&amp;R$3,データシート2!$A:$SI,MATCH($R$2&amp;"_"&amp;$C49,データシート2!$A$1:$SI$1,0),0)</f>
        <v>80.162999999999997</v>
      </c>
      <c r="S49" s="948">
        <f>VLOOKUP($D$3&amp;"_"&amp;S$3,データシート2!$A:$SI,MATCH($R$2&amp;"_"&amp;$C49,データシート2!$A$1:$SI$1,0),0)</f>
        <v>93.031999999999996</v>
      </c>
      <c r="T49" s="948">
        <f>VLOOKUP($D$3&amp;"_"&amp;T$3,データシート2!$A:$SI,MATCH($R$2&amp;"_"&amp;$C49,データシート2!$A$1:$SI$1,0),0)</f>
        <v>94.617000000000004</v>
      </c>
      <c r="U49" s="948">
        <f>VLOOKUP($D$3&amp;"_"&amp;U$3,データシート2!$A:$SI,MATCH($R$2&amp;"_"&amp;$C49,データシート2!$A$1:$SI$1,0),0)</f>
        <v>97.183999999999997</v>
      </c>
      <c r="V49" s="948">
        <f>VLOOKUP($D$3&amp;"_"&amp;V$3,データシート2!$A:$SI,MATCH($R$2&amp;"_"&amp;$C49,データシート2!$A$1:$SI$1,0),0)</f>
        <v>57.07</v>
      </c>
      <c r="W49" s="948">
        <f>VLOOKUP($D$3&amp;"_"&amp;W$3,データシート2!$A:$SI,MATCH($R$2&amp;"_"&amp;$C49,データシート2!$A$1:$SI$1,0),0)</f>
        <v>91.498999999999995</v>
      </c>
      <c r="X49" s="948">
        <f>VLOOKUP($D$3&amp;"_"&amp;X$3,データシート2!$A:$SI,MATCH($R$2&amp;"_"&amp;$C49,データシート2!$A$1:$SI$1,0),0)</f>
        <v>82.545000000000002</v>
      </c>
      <c r="Y49" s="948">
        <f>VLOOKUP($D$3&amp;"_"&amp;Y$3,データシート2!$A:$SI,MATCH($R$2&amp;"_"&amp;$C49,データシート2!$A$1:$SI$1,0),0)</f>
        <v>91.216999999999999</v>
      </c>
      <c r="Z49" s="948">
        <f>VLOOKUP($D$3&amp;"_"&amp;Z$3,データシート2!$A:$SI,MATCH($R$2&amp;"_"&amp;$C49,データシート2!$A$1:$SI$1,0),0)</f>
        <v>84.930999999999997</v>
      </c>
      <c r="AA49" s="948">
        <f>VLOOKUP($D$3&amp;"_"&amp;AA$3,データシート2!$A:$SI,MATCH($R$2&amp;"_"&amp;$C49,データシート2!$A$1:$SI$1,0),0)</f>
        <v>68.661000000000001</v>
      </c>
      <c r="AB49" s="949">
        <f>VLOOKUP($D$3&amp;"_"&amp;AB$3,データシート2!$A:$SI,MATCH($R$2&amp;"_"&amp;$C49,データシート2!$A$1:$SI$1,0),0)</f>
        <v>68.765000000000001</v>
      </c>
    </row>
    <row r="50" spans="2:29" s="756" customFormat="1" ht="16.5" customHeight="1">
      <c r="B50" s="748"/>
      <c r="C50" s="773">
        <v>30</v>
      </c>
      <c r="D50" s="774" t="s">
        <v>562</v>
      </c>
      <c r="E50" s="773"/>
      <c r="F50" s="775"/>
      <c r="G50" s="776">
        <f>VLOOKUP($D$3&amp;"_"&amp;G$3,データシート2!$A:$SI,MATCH($G$2&amp;"_"&amp;$C50,データシート2!$A$1:$SI$1,0),0)</f>
        <v>1</v>
      </c>
      <c r="H50" s="777">
        <f>VLOOKUP($D$3&amp;"_"&amp;H$3,データシート2!$A:$SI,MATCH($G$2&amp;"_"&amp;$C50,データシート2!$A$1:$SI$1,0),0)</f>
        <v>2</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299.40499999999997</v>
      </c>
      <c r="S50" s="948">
        <f>VLOOKUP($D$3&amp;"_"&amp;S$3,データシート2!$A:$SI,MATCH($R$2&amp;"_"&amp;$C50,データシート2!$A$1:$SI$1,0),0)</f>
        <v>365.24400000000003</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34</v>
      </c>
      <c r="H51" s="777">
        <f>VLOOKUP($D$3&amp;"_"&amp;H$3,データシート2!$A:$SI,MATCH($G$2&amp;"_"&amp;$C51,データシート2!$A$1:$SI$1,0),0)</f>
        <v>34</v>
      </c>
      <c r="I51" s="777">
        <f>VLOOKUP($D$3&amp;"_"&amp;I$3,データシート2!$A:$SI,MATCH($G$2&amp;"_"&amp;$C51,データシート2!$A$1:$SI$1,0),0)</f>
        <v>35</v>
      </c>
      <c r="J51" s="777">
        <f>VLOOKUP($D$3&amp;"_"&amp;J$3,データシート2!$A:$SI,MATCH($G$2&amp;"_"&amp;$C51,データシート2!$A$1:$SI$1,0),0)</f>
        <v>35</v>
      </c>
      <c r="K51" s="778">
        <f>VLOOKUP($D$3&amp;"_"&amp;K$3,データシート2!$A:$SI,MATCH($G$2&amp;"_"&amp;$C51,データシート2!$A$1:$SI$1,0),0)</f>
        <v>36</v>
      </c>
      <c r="L51" s="778">
        <f>VLOOKUP($D$3&amp;"_"&amp;L$3,データシート2!$A:$SI,MATCH($G$2&amp;"_"&amp;$C51,データシート2!$A$1:$SI$1,0),0)</f>
        <v>38</v>
      </c>
      <c r="M51" s="778">
        <f>VLOOKUP($D$3&amp;"_"&amp;M$3,データシート2!$A:$SI,MATCH($G$2&amp;"_"&amp;$C51,データシート2!$A$1:$SI$1,0),0)</f>
        <v>37</v>
      </c>
      <c r="N51" s="778">
        <f>VLOOKUP($D$3&amp;"_"&amp;N$3,データシート2!$A:$SI,MATCH($G$2&amp;"_"&amp;$C51,データシート2!$A$1:$SI$1,0),0)</f>
        <v>38</v>
      </c>
      <c r="O51" s="778">
        <f>VLOOKUP($D$3&amp;"_"&amp;O$3,データシート2!$A:$SI,MATCH($G$2&amp;"_"&amp;$C51,データシート2!$A$1:$SI$1,0),0)</f>
        <v>38</v>
      </c>
      <c r="P51" s="778">
        <f>VLOOKUP($D$3&amp;"_"&amp;P$3,データシート2!$A:$SI,MATCH($G$2&amp;"_"&amp;$C51,データシート2!$A$1:$SI$1,0),0)</f>
        <v>40</v>
      </c>
      <c r="Q51" s="779">
        <f>VLOOKUP($D$3&amp;"_"&amp;Q$3,データシート2!$A:$SI,MATCH($G$2&amp;"_"&amp;$C51,データシート2!$A$1:$SI$1,0),0)</f>
        <v>41</v>
      </c>
      <c r="R51" s="947">
        <f>VLOOKUP($D$3&amp;"_"&amp;R$3,データシート2!$A:$SI,MATCH($R$2&amp;"_"&amp;$C51,データシート2!$A$1:$SI$1,0),0)</f>
        <v>689.00300000000004</v>
      </c>
      <c r="S51" s="948">
        <f>VLOOKUP($D$3&amp;"_"&amp;S$3,データシート2!$A:$SI,MATCH($R$2&amp;"_"&amp;$C51,データシート2!$A$1:$SI$1,0),0)</f>
        <v>763.32500000000005</v>
      </c>
      <c r="T51" s="948">
        <f>VLOOKUP($D$3&amp;"_"&amp;T$3,データシート2!$A:$SI,MATCH($R$2&amp;"_"&amp;$C51,データシート2!$A$1:$SI$1,0),0)</f>
        <v>787.98299999999995</v>
      </c>
      <c r="U51" s="948">
        <f>VLOOKUP($D$3&amp;"_"&amp;U$3,データシート2!$A:$SI,MATCH($R$2&amp;"_"&amp;$C51,データシート2!$A$1:$SI$1,0),0)</f>
        <v>733.84799999999996</v>
      </c>
      <c r="V51" s="948">
        <f>VLOOKUP($D$3&amp;"_"&amp;V$3,データシート2!$A:$SI,MATCH($R$2&amp;"_"&amp;$C51,データシート2!$A$1:$SI$1,0),0)</f>
        <v>715.30799999999999</v>
      </c>
      <c r="W51" s="948">
        <f>VLOOKUP($D$3&amp;"_"&amp;W$3,データシート2!$A:$SI,MATCH($R$2&amp;"_"&amp;$C51,データシート2!$A$1:$SI$1,0),0)</f>
        <v>718.19200000000001</v>
      </c>
      <c r="X51" s="948">
        <f>VLOOKUP($D$3&amp;"_"&amp;X$3,データシート2!$A:$SI,MATCH($R$2&amp;"_"&amp;$C51,データシート2!$A$1:$SI$1,0),0)</f>
        <v>739.721</v>
      </c>
      <c r="Y51" s="948">
        <f>VLOOKUP($D$3&amp;"_"&amp;Y$3,データシート2!$A:$SI,MATCH($R$2&amp;"_"&amp;$C51,データシート2!$A$1:$SI$1,0),0)</f>
        <v>740.01599999999996</v>
      </c>
      <c r="Z51" s="948">
        <f>VLOOKUP($D$3&amp;"_"&amp;Z$3,データシート2!$A:$SI,MATCH($R$2&amp;"_"&amp;$C51,データシート2!$A$1:$SI$1,0),0)</f>
        <v>694.59699999999998</v>
      </c>
      <c r="AA51" s="948">
        <f>VLOOKUP($D$3&amp;"_"&amp;AA$3,データシート2!$A:$SI,MATCH($R$2&amp;"_"&amp;$C51,データシート2!$A$1:$SI$1,0),0)</f>
        <v>629.66800000000001</v>
      </c>
      <c r="AB51" s="949">
        <f>VLOOKUP($D$3&amp;"_"&amp;AB$3,データシート2!$A:$SI,MATCH($R$2&amp;"_"&amp;$C51,データシート2!$A$1:$SI$1,0),0)</f>
        <v>613.85199999999998</v>
      </c>
    </row>
    <row r="52" spans="2:29" s="756" customFormat="1" ht="16.5" customHeight="1">
      <c r="B52" s="757"/>
      <c r="C52" s="758">
        <v>32</v>
      </c>
      <c r="D52" s="759" t="s">
        <v>564</v>
      </c>
      <c r="E52" s="758"/>
      <c r="F52" s="760"/>
      <c r="G52" s="761">
        <f>VLOOKUP($D$3&amp;"_"&amp;G$3,データシート2!$A:$SI,MATCH($G$2&amp;"_"&amp;$C52,データシート2!$A$1:$SI$1,0),0)</f>
        <v>1</v>
      </c>
      <c r="H52" s="762">
        <f>VLOOKUP($D$3&amp;"_"&amp;H$3,データシート2!$A:$SI,MATCH($G$2&amp;"_"&amp;$C52,データシート2!$A$1:$SI$1,0),0)</f>
        <v>1</v>
      </c>
      <c r="I52" s="762">
        <f>VLOOKUP($D$3&amp;"_"&amp;I$3,データシート2!$A:$SI,MATCH($G$2&amp;"_"&amp;$C52,データシート2!$A$1:$SI$1,0),0)</f>
        <v>1</v>
      </c>
      <c r="J52" s="762">
        <f>VLOOKUP($D$3&amp;"_"&amp;J$3,データシート2!$A:$SI,MATCH($G$2&amp;"_"&amp;$C52,データシート2!$A$1:$SI$1,0),0)</f>
        <v>1</v>
      </c>
      <c r="K52" s="763">
        <f>VLOOKUP($D$3&amp;"_"&amp;K$3,データシート2!$A:$SI,MATCH($G$2&amp;"_"&amp;$C52,データシート2!$A$1:$SI$1,0),0)</f>
        <v>1</v>
      </c>
      <c r="L52" s="763">
        <f>VLOOKUP($D$3&amp;"_"&amp;L$3,データシート2!$A:$SI,MATCH($G$2&amp;"_"&amp;$C52,データシート2!$A$1:$SI$1,0),0)</f>
        <v>1</v>
      </c>
      <c r="M52" s="763">
        <f>VLOOKUP($D$3&amp;"_"&amp;M$3,データシート2!$A:$SI,MATCH($G$2&amp;"_"&amp;$C52,データシート2!$A$1:$SI$1,0),0)</f>
        <v>2</v>
      </c>
      <c r="N52" s="763">
        <f>VLOOKUP($D$3&amp;"_"&amp;N$3,データシート2!$A:$SI,MATCH($G$2&amp;"_"&amp;$C52,データシート2!$A$1:$SI$1,0),0)</f>
        <v>2</v>
      </c>
      <c r="O52" s="763">
        <f>VLOOKUP($D$3&amp;"_"&amp;O$3,データシート2!$A:$SI,MATCH($G$2&amp;"_"&amp;$C52,データシート2!$A$1:$SI$1,0),0)</f>
        <v>2</v>
      </c>
      <c r="P52" s="763">
        <f>VLOOKUP($D$3&amp;"_"&amp;P$3,データシート2!$A:$SI,MATCH($G$2&amp;"_"&amp;$C52,データシート2!$A$1:$SI$1,0),0)</f>
        <v>2</v>
      </c>
      <c r="Q52" s="764">
        <f>VLOOKUP($D$3&amp;"_"&amp;Q$3,データシート2!$A:$SI,MATCH($G$2&amp;"_"&amp;$C52,データシート2!$A$1:$SI$1,0),0)</f>
        <v>2</v>
      </c>
      <c r="R52" s="940">
        <f>VLOOKUP($D$3&amp;"_"&amp;R$3,データシート2!$A:$SI,MATCH($R$2&amp;"_"&amp;$C52,データシート2!$A$1:$SI$1,0),0)</f>
        <v>29.5</v>
      </c>
      <c r="S52" s="941">
        <f>VLOOKUP($D$3&amp;"_"&amp;S$3,データシート2!$A:$SI,MATCH($R$2&amp;"_"&amp;$C52,データシート2!$A$1:$SI$1,0),0)</f>
        <v>36.591999999999999</v>
      </c>
      <c r="T52" s="941">
        <f>VLOOKUP($D$3&amp;"_"&amp;T$3,データシート2!$A:$SI,MATCH($R$2&amp;"_"&amp;$C52,データシート2!$A$1:$SI$1,0),0)</f>
        <v>39.719000000000001</v>
      </c>
      <c r="U52" s="941">
        <f>VLOOKUP($D$3&amp;"_"&amp;U$3,データシート2!$A:$SI,MATCH($R$2&amp;"_"&amp;$C52,データシート2!$A$1:$SI$1,0),0)</f>
        <v>42.887</v>
      </c>
      <c r="V52" s="941">
        <f>VLOOKUP($D$3&amp;"_"&amp;V$3,データシート2!$A:$SI,MATCH($R$2&amp;"_"&amp;$C52,データシート2!$A$1:$SI$1,0),0)</f>
        <v>38.183999999999997</v>
      </c>
      <c r="W52" s="941">
        <f>VLOOKUP($D$3&amp;"_"&amp;W$3,データシート2!$A:$SI,MATCH($R$2&amp;"_"&amp;$C52,データシート2!$A$1:$SI$1,0),0)</f>
        <v>34.26</v>
      </c>
      <c r="X52" s="941">
        <f>VLOOKUP($D$3&amp;"_"&amp;X$3,データシート2!$A:$SI,MATCH($R$2&amp;"_"&amp;$C52,データシート2!$A$1:$SI$1,0),0)</f>
        <v>136.33600000000001</v>
      </c>
      <c r="Y52" s="941">
        <f>VLOOKUP($D$3&amp;"_"&amp;Y$3,データシート2!$A:$SI,MATCH($R$2&amp;"_"&amp;$C52,データシート2!$A$1:$SI$1,0),0)</f>
        <v>154.244</v>
      </c>
      <c r="Z52" s="941">
        <f>VLOOKUP($D$3&amp;"_"&amp;Z$3,データシート2!$A:$SI,MATCH($R$2&amp;"_"&amp;$C52,データシート2!$A$1:$SI$1,0),0)</f>
        <v>155.56</v>
      </c>
      <c r="AA52" s="941">
        <f>VLOOKUP($D$3&amp;"_"&amp;AA$3,データシート2!$A:$SI,MATCH($R$2&amp;"_"&amp;$C52,データシート2!$A$1:$SI$1,0),0)</f>
        <v>155.512</v>
      </c>
      <c r="AB52" s="942">
        <f>VLOOKUP($D$3&amp;"_"&amp;AB$3,データシート2!$A:$SI,MATCH($R$2&amp;"_"&amp;$C52,データシート2!$A$1:$SI$1,0),0)</f>
        <v>155.36099999999999</v>
      </c>
    </row>
    <row r="53" spans="2:29" s="22" customFormat="1" ht="20.45" customHeight="1">
      <c r="B53" s="740" t="s">
        <v>310</v>
      </c>
      <c r="C53" s="741" t="s">
        <v>565</v>
      </c>
      <c r="D53" s="742"/>
      <c r="E53" s="743"/>
      <c r="F53" s="742"/>
      <c r="G53" s="744">
        <f>VLOOKUP($D$3&amp;"_"&amp;G$3,データシート2!$A:$SI,MATCH($G$2&amp;"_"&amp;$B53,データシート2!$A$1:$SI$1,0),0)</f>
        <v>15</v>
      </c>
      <c r="H53" s="745">
        <f>VLOOKUP($D$3&amp;"_"&amp;H$3,データシート2!$A:$SI,MATCH($G$2&amp;"_"&amp;$B53,データシート2!$A$1:$SI$1,0),0)</f>
        <v>15</v>
      </c>
      <c r="I53" s="745">
        <f>VLOOKUP($D$3&amp;"_"&amp;I$3,データシート2!$A:$SI,MATCH($G$2&amp;"_"&amp;$B53,データシート2!$A$1:$SI$1,0),0)</f>
        <v>16</v>
      </c>
      <c r="J53" s="745">
        <f>VLOOKUP($D$3&amp;"_"&amp;J$3,データシート2!$A:$SI,MATCH($G$2&amp;"_"&amp;$B53,データシート2!$A$1:$SI$1,0),0)</f>
        <v>16</v>
      </c>
      <c r="K53" s="746">
        <f>VLOOKUP($D$3&amp;"_"&amp;K$3,データシート2!$A:$SI,MATCH($G$2&amp;"_"&amp;$B53,データシート2!$A$1:$SI$1,0),0)</f>
        <v>16</v>
      </c>
      <c r="L53" s="746">
        <f>VLOOKUP($D$3&amp;"_"&amp;L$3,データシート2!$A:$SI,MATCH($G$2&amp;"_"&amp;$B53,データシート2!$A$1:$SI$1,0),0)</f>
        <v>16</v>
      </c>
      <c r="M53" s="746">
        <f>VLOOKUP($D$3&amp;"_"&amp;M$3,データシート2!$A:$SI,MATCH($G$2&amp;"_"&amp;$B53,データシート2!$A$1:$SI$1,0),0)</f>
        <v>15</v>
      </c>
      <c r="N53" s="746">
        <f>VLOOKUP($D$3&amp;"_"&amp;N$3,データシート2!$A:$SI,MATCH($G$2&amp;"_"&amp;$B53,データシート2!$A$1:$SI$1,0),0)</f>
        <v>15</v>
      </c>
      <c r="O53" s="746">
        <f>VLOOKUP($D$3&amp;"_"&amp;O$3,データシート2!$A:$SI,MATCH($G$2&amp;"_"&amp;$B53,データシート2!$A$1:$SI$1,0),0)</f>
        <v>13</v>
      </c>
      <c r="P53" s="746">
        <f>VLOOKUP($D$3&amp;"_"&amp;P$3,データシート2!$A:$SI,MATCH($G$2&amp;"_"&amp;$B53,データシート2!$A$1:$SI$1,0),0)</f>
        <v>14</v>
      </c>
      <c r="Q53" s="747">
        <f>VLOOKUP($D$3&amp;"_"&amp;Q$3,データシート2!$A:$SI,MATCH($G$2&amp;"_"&amp;$B53,データシート2!$A$1:$SI$1,0),0)</f>
        <v>15</v>
      </c>
      <c r="R53" s="934">
        <f>VLOOKUP($D$3&amp;"_"&amp;R$3,データシート2!$A:$SI,MATCH($R$2&amp;"_"&amp;$B53,データシート2!$A$1:$SI$1,0),0)</f>
        <v>764.90300000000002</v>
      </c>
      <c r="S53" s="935">
        <f>VLOOKUP($D$3&amp;"_"&amp;S$3,データシート2!$A:$SI,MATCH($R$2&amp;"_"&amp;$B53,データシート2!$A$1:$SI$1,0),0)</f>
        <v>723.245</v>
      </c>
      <c r="T53" s="935">
        <f>VLOOKUP($D$3&amp;"_"&amp;T$3,データシート2!$A:$SI,MATCH($R$2&amp;"_"&amp;$B53,データシート2!$A$1:$SI$1,0),0)</f>
        <v>721.08500000000004</v>
      </c>
      <c r="U53" s="935">
        <f>VLOOKUP($D$3&amp;"_"&amp;U$3,データシート2!$A:$SI,MATCH($R$2&amp;"_"&amp;$B53,データシート2!$A$1:$SI$1,0),0)</f>
        <v>612.5</v>
      </c>
      <c r="V53" s="935">
        <f>VLOOKUP($D$3&amp;"_"&amp;V$3,データシート2!$A:$SI,MATCH($R$2&amp;"_"&amp;$B53,データシート2!$A$1:$SI$1,0),0)</f>
        <v>576.12900000000002</v>
      </c>
      <c r="W53" s="935">
        <f>VLOOKUP($D$3&amp;"_"&amp;W$3,データシート2!$A:$SI,MATCH($R$2&amp;"_"&amp;$B53,データシート2!$A$1:$SI$1,0),0)</f>
        <v>537.80499999999995</v>
      </c>
      <c r="X53" s="935">
        <f>VLOOKUP($D$3&amp;"_"&amp;X$3,データシート2!$A:$SI,MATCH($R$2&amp;"_"&amp;$B53,データシート2!$A$1:$SI$1,0),0)</f>
        <v>690.86199999999997</v>
      </c>
      <c r="Y53" s="935">
        <f>VLOOKUP($D$3&amp;"_"&amp;Y$3,データシート2!$A:$SI,MATCH($R$2&amp;"_"&amp;$B53,データシート2!$A$1:$SI$1,0),0)</f>
        <v>738.26900000000001</v>
      </c>
      <c r="Z53" s="935">
        <f>VLOOKUP($D$3&amp;"_"&amp;Z$3,データシート2!$A:$SI,MATCH($R$2&amp;"_"&amp;$B53,データシート2!$A$1:$SI$1,0),0)</f>
        <v>574.97699999999998</v>
      </c>
      <c r="AA53" s="935">
        <f>VLOOKUP($D$3&amp;"_"&amp;AA$3,データシート2!$A:$SI,MATCH($R$2&amp;"_"&amp;$B53,データシート2!$A$1:$SI$1,0),0)</f>
        <v>603.52800000000002</v>
      </c>
      <c r="AB53" s="936">
        <f>VLOOKUP($D$3&amp;"_"&amp;AB$3,データシート2!$A:$SI,MATCH($R$2&amp;"_"&amp;$B53,データシート2!$A$1:$SI$1,0),0)</f>
        <v>537.89400000000001</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6</v>
      </c>
      <c r="H54" s="753">
        <f>VLOOKUP($D$3&amp;"_"&amp;H$3,データシート2!$A:$SI,MATCH($G$2&amp;"_"&amp;$C54,データシート2!$A$1:$SI$1,0),0)</f>
        <v>6</v>
      </c>
      <c r="I54" s="753">
        <f>VLOOKUP($D$3&amp;"_"&amp;I$3,データシート2!$A:$SI,MATCH($G$2&amp;"_"&amp;$C54,データシート2!$A$1:$SI$1,0),0)</f>
        <v>6</v>
      </c>
      <c r="J54" s="753">
        <f>VLOOKUP($D$3&amp;"_"&amp;J$3,データシート2!$A:$SI,MATCH($G$2&amp;"_"&amp;$C54,データシート2!$A$1:$SI$1,0),0)</f>
        <v>6</v>
      </c>
      <c r="K54" s="754">
        <f>VLOOKUP($D$3&amp;"_"&amp;K$3,データシート2!$A:$SI,MATCH($G$2&amp;"_"&amp;$C54,データシート2!$A$1:$SI$1,0),0)</f>
        <v>6</v>
      </c>
      <c r="L54" s="754">
        <f>VLOOKUP($D$3&amp;"_"&amp;L$3,データシート2!$A:$SI,MATCH($G$2&amp;"_"&amp;$C54,データシート2!$A$1:$SI$1,0),0)</f>
        <v>6</v>
      </c>
      <c r="M54" s="754">
        <f>VLOOKUP($D$3&amp;"_"&amp;M$3,データシート2!$A:$SI,MATCH($G$2&amp;"_"&amp;$C54,データシート2!$A$1:$SI$1,0),0)</f>
        <v>6</v>
      </c>
      <c r="N54" s="754">
        <f>VLOOKUP($D$3&amp;"_"&amp;N$3,データシート2!$A:$SI,MATCH($G$2&amp;"_"&amp;$C54,データシート2!$A$1:$SI$1,0),0)</f>
        <v>6</v>
      </c>
      <c r="O54" s="754">
        <f>VLOOKUP($D$3&amp;"_"&amp;O$3,データシート2!$A:$SI,MATCH($G$2&amp;"_"&amp;$C54,データシート2!$A$1:$SI$1,0),0)</f>
        <v>3</v>
      </c>
      <c r="P54" s="754">
        <f>VLOOKUP($D$3&amp;"_"&amp;P$3,データシート2!$A:$SI,MATCH($G$2&amp;"_"&amp;$C54,データシート2!$A$1:$SI$1,0),0)</f>
        <v>4</v>
      </c>
      <c r="Q54" s="755">
        <f>VLOOKUP($D$3&amp;"_"&amp;Q$3,データシート2!$A:$SI,MATCH($G$2&amp;"_"&amp;$C54,データシート2!$A$1:$SI$1,0),0)</f>
        <v>5</v>
      </c>
      <c r="R54" s="943">
        <f>VLOOKUP($D$3&amp;"_"&amp;R$3,データシート2!$A:$SI,MATCH($R$2&amp;"_"&amp;$C54,データシート2!$A$1:$SI$1,0),0)</f>
        <v>649.49300000000005</v>
      </c>
      <c r="S54" s="938">
        <f>VLOOKUP($D$3&amp;"_"&amp;S$3,データシート2!$A:$SI,MATCH($R$2&amp;"_"&amp;$C54,データシート2!$A$1:$SI$1,0),0)</f>
        <v>588.46900000000005</v>
      </c>
      <c r="T54" s="938">
        <f>VLOOKUP($D$3&amp;"_"&amp;T$3,データシート2!$A:$SI,MATCH($R$2&amp;"_"&amp;$C54,データシート2!$A$1:$SI$1,0),0)</f>
        <v>570.43799999999999</v>
      </c>
      <c r="U54" s="938">
        <f>VLOOKUP($D$3&amp;"_"&amp;U$3,データシート2!$A:$SI,MATCH($R$2&amp;"_"&amp;$C54,データシート2!$A$1:$SI$1,0),0)</f>
        <v>462.04500000000002</v>
      </c>
      <c r="V54" s="938">
        <f>VLOOKUP($D$3&amp;"_"&amp;V$3,データシート2!$A:$SI,MATCH($R$2&amp;"_"&amp;$C54,データシート2!$A$1:$SI$1,0),0)</f>
        <v>427.24400000000003</v>
      </c>
      <c r="W54" s="938">
        <f>VLOOKUP($D$3&amp;"_"&amp;W$3,データシート2!$A:$SI,MATCH($R$2&amp;"_"&amp;$C54,データシート2!$A$1:$SI$1,0),0)</f>
        <v>393.93299999999999</v>
      </c>
      <c r="X54" s="938">
        <f>VLOOKUP($D$3&amp;"_"&amp;X$3,データシート2!$A:$SI,MATCH($R$2&amp;"_"&amp;$C54,データシート2!$A$1:$SI$1,0),0)</f>
        <v>543.5</v>
      </c>
      <c r="Y54" s="938">
        <f>VLOOKUP($D$3&amp;"_"&amp;Y$3,データシート2!$A:$SI,MATCH($R$2&amp;"_"&amp;$C54,データシート2!$A$1:$SI$1,0),0)</f>
        <v>598.55399999999997</v>
      </c>
      <c r="Z54" s="938">
        <f>VLOOKUP($D$3&amp;"_"&amp;Z$3,データシート2!$A:$SI,MATCH($R$2&amp;"_"&amp;$C54,データシート2!$A$1:$SI$1,0),0)</f>
        <v>423.61799999999999</v>
      </c>
      <c r="AA54" s="938">
        <f>VLOOKUP($D$3&amp;"_"&amp;AA$3,データシート2!$A:$SI,MATCH($R$2&amp;"_"&amp;$C54,データシート2!$A$1:$SI$1,0),0)</f>
        <v>450.47300000000001</v>
      </c>
      <c r="AB54" s="939">
        <f>VLOOKUP($D$3&amp;"_"&amp;AB$3,データシート2!$A:$SI,MATCH($R$2&amp;"_"&amp;$C54,データシート2!$A$1:$SI$1,0),0)</f>
        <v>408.827</v>
      </c>
    </row>
    <row r="55" spans="2:29" s="756" customFormat="1" ht="16.5" customHeight="1">
      <c r="B55" s="748"/>
      <c r="C55" s="795"/>
      <c r="D55" s="786"/>
      <c r="E55" s="796">
        <v>3311</v>
      </c>
      <c r="F55" s="788" t="s">
        <v>356</v>
      </c>
      <c r="G55" s="984">
        <f>VLOOKUP($D$3&amp;"_"&amp;G$3,データシート2!$A:$SI,MATCH($G$2&amp;"_"&amp;$E55,データシート2!$A$1:$SI$1,0),0)</f>
        <v>6</v>
      </c>
      <c r="H55" s="985">
        <f>VLOOKUP($D$3&amp;"_"&amp;H$3,データシート2!$A:$SI,MATCH($G$2&amp;"_"&amp;$E55,データシート2!$A$1:$SI$1,0),0)</f>
        <v>6</v>
      </c>
      <c r="I55" s="985">
        <f>VLOOKUP($D$3&amp;"_"&amp;I$3,データシート2!$A:$SI,MATCH($G$2&amp;"_"&amp;$E55,データシート2!$A$1:$SI$1,0),0)</f>
        <v>6</v>
      </c>
      <c r="J55" s="985">
        <f>VLOOKUP($D$3&amp;"_"&amp;J$3,データシート2!$A:$SI,MATCH($G$2&amp;"_"&amp;$E55,データシート2!$A$1:$SI$1,0),0)</f>
        <v>6</v>
      </c>
      <c r="K55" s="986">
        <f>VLOOKUP($D$3&amp;"_"&amp;K$3,データシート2!$A:$SI,MATCH($G$2&amp;"_"&amp;$E55,データシート2!$A$1:$SI$1,0),0)</f>
        <v>6</v>
      </c>
      <c r="L55" s="986">
        <f>VLOOKUP($D$3&amp;"_"&amp;L$3,データシート2!$A:$SI,MATCH($G$2&amp;"_"&amp;$E55,データシート2!$A$1:$SI$1,0),0)</f>
        <v>6</v>
      </c>
      <c r="M55" s="986">
        <f>VLOOKUP($D$3&amp;"_"&amp;M$3,データシート2!$A:$SI,MATCH($G$2&amp;"_"&amp;$E55,データシート2!$A$1:$SI$1,0),0)</f>
        <v>6</v>
      </c>
      <c r="N55" s="986">
        <f>VLOOKUP($D$3&amp;"_"&amp;N$3,データシート2!$A:$SI,MATCH($G$2&amp;"_"&amp;$E55,データシート2!$A$1:$SI$1,0),0)</f>
        <v>6</v>
      </c>
      <c r="O55" s="986">
        <f>VLOOKUP($D$3&amp;"_"&amp;O$3,データシート2!$A:$SI,MATCH($G$2&amp;"_"&amp;$E55,データシート2!$A$1:$SI$1,0),0)</f>
        <v>3</v>
      </c>
      <c r="P55" s="986">
        <f>VLOOKUP($D$3&amp;"_"&amp;P$3,データシート2!$A:$SI,MATCH($G$2&amp;"_"&amp;$E55,データシート2!$A$1:$SI$1,0),0)</f>
        <v>4</v>
      </c>
      <c r="Q55" s="987">
        <f>VLOOKUP($D$3&amp;"_"&amp;Q$3,データシート2!$A:$SI,MATCH($G$2&amp;"_"&amp;$E55,データシート2!$A$1:$SI$1,0),0)</f>
        <v>5</v>
      </c>
      <c r="R55" s="988">
        <f>VLOOKUP($D$3&amp;"_"&amp;R$3,データシート2!$A:$SI,MATCH($R$2&amp;"_"&amp;$E55,データシート2!$A$1:$SI$1,0),0)</f>
        <v>649.49300000000005</v>
      </c>
      <c r="S55" s="989">
        <f>VLOOKUP($D$3&amp;"_"&amp;S$3,データシート2!$A:$SI,MATCH($R$2&amp;"_"&amp;$E55,データシート2!$A$1:$SI$1,0),0)</f>
        <v>588.46900000000005</v>
      </c>
      <c r="T55" s="989">
        <f>VLOOKUP($D$3&amp;"_"&amp;T$3,データシート2!$A:$SI,MATCH($R$2&amp;"_"&amp;$E55,データシート2!$A$1:$SI$1,0),0)</f>
        <v>570.43799999999999</v>
      </c>
      <c r="U55" s="989">
        <f>VLOOKUP($D$3&amp;"_"&amp;U$3,データシート2!$A:$SI,MATCH($R$2&amp;"_"&amp;$E55,データシート2!$A$1:$SI$1,0),0)</f>
        <v>462.04500000000002</v>
      </c>
      <c r="V55" s="989">
        <f>VLOOKUP($D$3&amp;"_"&amp;V$3,データシート2!$A:$SI,MATCH($R$2&amp;"_"&amp;$E55,データシート2!$A$1:$SI$1,0),0)</f>
        <v>427.24400000000003</v>
      </c>
      <c r="W55" s="989">
        <f>VLOOKUP($D$3&amp;"_"&amp;W$3,データシート2!$A:$SI,MATCH($R$2&amp;"_"&amp;$E55,データシート2!$A$1:$SI$1,0),0)</f>
        <v>393.93299999999999</v>
      </c>
      <c r="X55" s="989">
        <f>VLOOKUP($D$3&amp;"_"&amp;X$3,データシート2!$A:$SI,MATCH($R$2&amp;"_"&amp;$E55,データシート2!$A$1:$SI$1,0),0)</f>
        <v>543.5</v>
      </c>
      <c r="Y55" s="989">
        <f>VLOOKUP($D$3&amp;"_"&amp;Y$3,データシート2!$A:$SI,MATCH($R$2&amp;"_"&amp;$E55,データシート2!$A$1:$SI$1,0),0)</f>
        <v>598.55399999999997</v>
      </c>
      <c r="Z55" s="989">
        <f>VLOOKUP($D$3&amp;"_"&amp;Z$3,データシート2!$A:$SI,MATCH($R$2&amp;"_"&amp;$E55,データシート2!$A$1:$SI$1,0),0)</f>
        <v>423.61799999999999</v>
      </c>
      <c r="AA55" s="989">
        <f>VLOOKUP($D$3&amp;"_"&amp;AA$3,データシート2!$A:$SI,MATCH($R$2&amp;"_"&amp;$E55,データシート2!$A$1:$SI$1,0),0)</f>
        <v>450.47300000000001</v>
      </c>
      <c r="AB55" s="990">
        <f>VLOOKUP($D$3&amp;"_"&amp;AB$3,データシート2!$A:$SI,MATCH($R$2&amp;"_"&amp;$E55,データシート2!$A$1:$SI$1,0),0)</f>
        <v>408.827</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2</v>
      </c>
      <c r="H57" s="798">
        <f>VLOOKUP($D$3&amp;"_"&amp;H$3,データシート2!$A:$SI,MATCH($G$2&amp;"_"&amp;$C57,データシート2!$A$1:$SI$1,0),0)</f>
        <v>1</v>
      </c>
      <c r="I57" s="798">
        <f>VLOOKUP($D$3&amp;"_"&amp;I$3,データシート2!$A:$SI,MATCH($G$2&amp;"_"&amp;$C57,データシート2!$A$1:$SI$1,0),0)</f>
        <v>1</v>
      </c>
      <c r="J57" s="798">
        <f>VLOOKUP($D$3&amp;"_"&amp;J$3,データシート2!$A:$SI,MATCH($G$2&amp;"_"&amp;$C57,データシート2!$A$1:$SI$1,0),0)</f>
        <v>1</v>
      </c>
      <c r="K57" s="799">
        <f>VLOOKUP($D$3&amp;"_"&amp;K$3,データシート2!$A:$SI,MATCH($G$2&amp;"_"&amp;$C57,データシート2!$A$1:$SI$1,0),0)</f>
        <v>2</v>
      </c>
      <c r="L57" s="799">
        <f>VLOOKUP($D$3&amp;"_"&amp;L$3,データシート2!$A:$SI,MATCH($G$2&amp;"_"&amp;$C57,データシート2!$A$1:$SI$1,0),0)</f>
        <v>2</v>
      </c>
      <c r="M57" s="799">
        <f>VLOOKUP($D$3&amp;"_"&amp;M$3,データシート2!$A:$SI,MATCH($G$2&amp;"_"&amp;$C57,データシート2!$A$1:$SI$1,0),0)</f>
        <v>2</v>
      </c>
      <c r="N57" s="799">
        <f>VLOOKUP($D$3&amp;"_"&amp;N$3,データシート2!$A:$SI,MATCH($G$2&amp;"_"&amp;$C57,データシート2!$A$1:$SI$1,0),0)</f>
        <v>2</v>
      </c>
      <c r="O57" s="799">
        <f>VLOOKUP($D$3&amp;"_"&amp;O$3,データシート2!$A:$SI,MATCH($G$2&amp;"_"&amp;$C57,データシート2!$A$1:$SI$1,0),0)</f>
        <v>3</v>
      </c>
      <c r="P57" s="799">
        <f>VLOOKUP($D$3&amp;"_"&amp;P$3,データシート2!$A:$SI,MATCH($G$2&amp;"_"&amp;$C57,データシート2!$A$1:$SI$1,0),0)</f>
        <v>3</v>
      </c>
      <c r="Q57" s="800">
        <f>VLOOKUP($D$3&amp;"_"&amp;Q$3,データシート2!$A:$SI,MATCH($G$2&amp;"_"&amp;$C57,データシート2!$A$1:$SI$1,0),0)</f>
        <v>3</v>
      </c>
      <c r="R57" s="950">
        <f>VLOOKUP($D$3&amp;"_"&amp;R$3,データシート2!$A:$SI,MATCH($R$2&amp;"_"&amp;$C57,データシート2!$A$1:$SI$1,0),0)</f>
        <v>78.831000000000003</v>
      </c>
      <c r="S57" s="951">
        <f>VLOOKUP($D$3&amp;"_"&amp;S$3,データシート2!$A:$SI,MATCH($R$2&amp;"_"&amp;$C57,データシート2!$A$1:$SI$1,0),0)</f>
        <v>88.173000000000002</v>
      </c>
      <c r="T57" s="951">
        <f>VLOOKUP($D$3&amp;"_"&amp;T$3,データシート2!$A:$SI,MATCH($R$2&amp;"_"&amp;$C57,データシート2!$A$1:$SI$1,0),0)</f>
        <v>102.52</v>
      </c>
      <c r="U57" s="951">
        <f>VLOOKUP($D$3&amp;"_"&amp;U$3,データシート2!$A:$SI,MATCH($R$2&amp;"_"&amp;$C57,データシート2!$A$1:$SI$1,0),0)</f>
        <v>107.622</v>
      </c>
      <c r="V57" s="951">
        <f>VLOOKUP($D$3&amp;"_"&amp;V$3,データシート2!$A:$SI,MATCH($R$2&amp;"_"&amp;$C57,データシート2!$A$1:$SI$1,0),0)</f>
        <v>108.53700000000001</v>
      </c>
      <c r="W57" s="951">
        <f>VLOOKUP($D$3&amp;"_"&amp;W$3,データシート2!$A:$SI,MATCH($R$2&amp;"_"&amp;$C57,データシート2!$A$1:$SI$1,0),0)</f>
        <v>104.449</v>
      </c>
      <c r="X57" s="951">
        <f>VLOOKUP($D$3&amp;"_"&amp;X$3,データシート2!$A:$SI,MATCH($R$2&amp;"_"&amp;$C57,データシート2!$A$1:$SI$1,0),0)</f>
        <v>109.065</v>
      </c>
      <c r="Y57" s="951">
        <f>VLOOKUP($D$3&amp;"_"&amp;Y$3,データシート2!$A:$SI,MATCH($R$2&amp;"_"&amp;$C57,データシート2!$A$1:$SI$1,0),0)</f>
        <v>105.21899999999999</v>
      </c>
      <c r="Z57" s="951">
        <f>VLOOKUP($D$3&amp;"_"&amp;Z$3,データシート2!$A:$SI,MATCH($R$2&amp;"_"&amp;$C57,データシート2!$A$1:$SI$1,0),0)</f>
        <v>118.791</v>
      </c>
      <c r="AA57" s="951">
        <f>VLOOKUP($D$3&amp;"_"&amp;AA$3,データシート2!$A:$SI,MATCH($R$2&amp;"_"&amp;$C57,データシート2!$A$1:$SI$1,0),0)</f>
        <v>123.251</v>
      </c>
      <c r="AB57" s="952">
        <f>VLOOKUP($D$3&amp;"_"&amp;AB$3,データシート2!$A:$SI,MATCH($R$2&amp;"_"&amp;$C57,データシート2!$A$1:$SI$1,0),0)</f>
        <v>100.526</v>
      </c>
    </row>
    <row r="58" spans="2:29" s="756" customFormat="1" ht="16.5" customHeight="1">
      <c r="B58" s="748"/>
      <c r="C58" s="801"/>
      <c r="D58" s="791"/>
      <c r="E58" s="804">
        <v>3411</v>
      </c>
      <c r="F58" s="788" t="s">
        <v>344</v>
      </c>
      <c r="G58" s="984">
        <f>VLOOKUP($D$3&amp;"_"&amp;G$3,データシート2!$A:$SI,MATCH($G$2&amp;"_"&amp;$E58,データシート2!$A$1:$SI$1,0),0)</f>
        <v>2</v>
      </c>
      <c r="H58" s="978">
        <f>VLOOKUP($D$3&amp;"_"&amp;H$3,データシート2!$A:$SI,MATCH($G$2&amp;"_"&amp;$E58,データシート2!$A$1:$SI$1,0),0)</f>
        <v>1</v>
      </c>
      <c r="I58" s="978">
        <f>VLOOKUP($D$3&amp;"_"&amp;I$3,データシート2!$A:$SI,MATCH($G$2&amp;"_"&amp;$E58,データシート2!$A$1:$SI$1,0),0)</f>
        <v>1</v>
      </c>
      <c r="J58" s="978">
        <f>VLOOKUP($D$3&amp;"_"&amp;J$3,データシート2!$A:$SI,MATCH($G$2&amp;"_"&amp;$E58,データシート2!$A$1:$SI$1,0),0)</f>
        <v>1</v>
      </c>
      <c r="K58" s="979">
        <f>VLOOKUP($D$3&amp;"_"&amp;K$3,データシート2!$A:$SI,MATCH($G$2&amp;"_"&amp;$E58,データシート2!$A$1:$SI$1,0),0)</f>
        <v>2</v>
      </c>
      <c r="L58" s="979">
        <f>VLOOKUP($D$3&amp;"_"&amp;L$3,データシート2!$A:$SI,MATCH($G$2&amp;"_"&amp;$E58,データシート2!$A$1:$SI$1,0),0)</f>
        <v>2</v>
      </c>
      <c r="M58" s="979">
        <f>VLOOKUP($D$3&amp;"_"&amp;M$3,データシート2!$A:$SI,MATCH($G$2&amp;"_"&amp;$E58,データシート2!$A$1:$SI$1,0),0)</f>
        <v>2</v>
      </c>
      <c r="N58" s="979">
        <f>VLOOKUP($D$3&amp;"_"&amp;N$3,データシート2!$A:$SI,MATCH($G$2&amp;"_"&amp;$E58,データシート2!$A$1:$SI$1,0),0)</f>
        <v>2</v>
      </c>
      <c r="O58" s="979">
        <f>VLOOKUP($D$3&amp;"_"&amp;O$3,データシート2!$A:$SI,MATCH($G$2&amp;"_"&amp;$E58,データシート2!$A$1:$SI$1,0),0)</f>
        <v>3</v>
      </c>
      <c r="P58" s="979">
        <f>VLOOKUP($D$3&amp;"_"&amp;P$3,データシート2!$A:$SI,MATCH($G$2&amp;"_"&amp;$E58,データシート2!$A$1:$SI$1,0),0)</f>
        <v>3</v>
      </c>
      <c r="Q58" s="980">
        <f>VLOOKUP($D$3&amp;"_"&amp;Q$3,データシート2!$A:$SI,MATCH($G$2&amp;"_"&amp;$E58,データシート2!$A$1:$SI$1,0),0)</f>
        <v>3</v>
      </c>
      <c r="R58" s="981">
        <f>VLOOKUP($D$3&amp;"_"&amp;R$3,データシート2!$A:$SI,MATCH($R$2&amp;"_"&amp;$E58,データシート2!$A$1:$SI$1,0),0)</f>
        <v>78.831000000000003</v>
      </c>
      <c r="S58" s="982">
        <f>VLOOKUP($D$3&amp;"_"&amp;S$3,データシート2!$A:$SI,MATCH($R$2&amp;"_"&amp;$E58,データシート2!$A$1:$SI$1,0),0)</f>
        <v>88.173000000000002</v>
      </c>
      <c r="T58" s="982">
        <f>VLOOKUP($D$3&amp;"_"&amp;T$3,データシート2!$A:$SI,MATCH($R$2&amp;"_"&amp;$E58,データシート2!$A$1:$SI$1,0),0)</f>
        <v>102.52</v>
      </c>
      <c r="U58" s="982">
        <f>VLOOKUP($D$3&amp;"_"&amp;U$3,データシート2!$A:$SI,MATCH($R$2&amp;"_"&amp;$E58,データシート2!$A$1:$SI$1,0),0)</f>
        <v>107.622</v>
      </c>
      <c r="V58" s="982">
        <f>VLOOKUP($D$3&amp;"_"&amp;V$3,データシート2!$A:$SI,MATCH($R$2&amp;"_"&amp;$E58,データシート2!$A$1:$SI$1,0),0)</f>
        <v>108.53700000000001</v>
      </c>
      <c r="W58" s="982">
        <f>VLOOKUP($D$3&amp;"_"&amp;W$3,データシート2!$A:$SI,MATCH($R$2&amp;"_"&amp;$E58,データシート2!$A$1:$SI$1,0),0)</f>
        <v>104.449</v>
      </c>
      <c r="X58" s="982">
        <f>VLOOKUP($D$3&amp;"_"&amp;X$3,データシート2!$A:$SI,MATCH($R$2&amp;"_"&amp;$E58,データシート2!$A$1:$SI$1,0),0)</f>
        <v>109.065</v>
      </c>
      <c r="Y58" s="982">
        <f>VLOOKUP($D$3&amp;"_"&amp;Y$3,データシート2!$A:$SI,MATCH($R$2&amp;"_"&amp;$E58,データシート2!$A$1:$SI$1,0),0)</f>
        <v>105.21899999999999</v>
      </c>
      <c r="Z58" s="982">
        <f>VLOOKUP($D$3&amp;"_"&amp;Z$3,データシート2!$A:$SI,MATCH($R$2&amp;"_"&amp;$E58,データシート2!$A$1:$SI$1,0),0)</f>
        <v>118.791</v>
      </c>
      <c r="AA58" s="982">
        <f>VLOOKUP($D$3&amp;"_"&amp;AA$3,データシート2!$A:$SI,MATCH($R$2&amp;"_"&amp;$E58,データシート2!$A$1:$SI$1,0),0)</f>
        <v>123.251</v>
      </c>
      <c r="AB58" s="983">
        <f>VLOOKUP($D$3&amp;"_"&amp;AB$3,データシート2!$A:$SI,MATCH($R$2&amp;"_"&amp;$E58,データシート2!$A$1:$SI$1,0),0)</f>
        <v>100.526</v>
      </c>
      <c r="AC58" s="789"/>
    </row>
    <row r="59" spans="2:29" s="756" customFormat="1" ht="16.5" customHeight="1">
      <c r="B59" s="748"/>
      <c r="C59" s="780">
        <v>35</v>
      </c>
      <c r="D59" s="783" t="s">
        <v>568</v>
      </c>
      <c r="E59" s="784"/>
      <c r="F59" s="775"/>
      <c r="G59" s="776">
        <f>VLOOKUP($D$3&amp;"_"&amp;G$3,データシート2!$A:$SI,MATCH($G$2&amp;"_"&amp;$C59,データシート2!$A$1:$SI$1,0),0)</f>
        <v>1</v>
      </c>
      <c r="H59" s="777">
        <f>VLOOKUP($D$3&amp;"_"&amp;H$3,データシート2!$A:$SI,MATCH($G$2&amp;"_"&amp;$C59,データシート2!$A$1:$SI$1,0),0)</f>
        <v>2</v>
      </c>
      <c r="I59" s="777">
        <f>VLOOKUP($D$3&amp;"_"&amp;I$3,データシート2!$A:$SI,MATCH($G$2&amp;"_"&amp;$C59,データシート2!$A$1:$SI$1,0),0)</f>
        <v>2</v>
      </c>
      <c r="J59" s="777">
        <f>VLOOKUP($D$3&amp;"_"&amp;J$3,データシート2!$A:$SI,MATCH($G$2&amp;"_"&amp;$C59,データシート2!$A$1:$SI$1,0),0)</f>
        <v>2</v>
      </c>
      <c r="K59" s="778">
        <f>VLOOKUP($D$3&amp;"_"&amp;K$3,データシート2!$A:$SI,MATCH($G$2&amp;"_"&amp;$C59,データシート2!$A$1:$SI$1,0),0)</f>
        <v>1</v>
      </c>
      <c r="L59" s="778">
        <f>VLOOKUP($D$3&amp;"_"&amp;L$3,データシート2!$A:$SI,MATCH($G$2&amp;"_"&amp;$C59,データシート2!$A$1:$SI$1,0),0)</f>
        <v>1</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7.9619999999999997</v>
      </c>
      <c r="S59" s="948">
        <f>VLOOKUP($D$3&amp;"_"&amp;S$3,データシート2!$A:$SI,MATCH($R$2&amp;"_"&amp;$C59,データシート2!$A$1:$SI$1,0),0)</f>
        <v>16.417000000000002</v>
      </c>
      <c r="T59" s="948">
        <f>VLOOKUP($D$3&amp;"_"&amp;T$3,データシート2!$A:$SI,MATCH($R$2&amp;"_"&amp;$C59,データシート2!$A$1:$SI$1,0),0)</f>
        <v>14.407999999999999</v>
      </c>
      <c r="U59" s="948">
        <f>VLOOKUP($D$3&amp;"_"&amp;U$3,データシート2!$A:$SI,MATCH($R$2&amp;"_"&amp;$C59,データシート2!$A$1:$SI$1,0),0)</f>
        <v>9.7769999999999992</v>
      </c>
      <c r="V59" s="948">
        <f>VLOOKUP($D$3&amp;"_"&amp;V$3,データシート2!$A:$SI,MATCH($R$2&amp;"_"&amp;$C59,データシート2!$A$1:$SI$1,0),0)</f>
        <v>3.5289999999999999</v>
      </c>
      <c r="W59" s="948">
        <f>VLOOKUP($D$3&amp;"_"&amp;W$3,データシート2!$A:$SI,MATCH($R$2&amp;"_"&amp;$C59,データシート2!$A$1:$SI$1,0),0)</f>
        <v>4.0869999999999997</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1</v>
      </c>
      <c r="H60" s="978">
        <f>VLOOKUP($D$3&amp;"_"&amp;H$3,データシート2!$A:$SI,MATCH($G$2&amp;"_"&amp;$E60,データシート2!$A$1:$SI$1,0),0)</f>
        <v>2</v>
      </c>
      <c r="I60" s="978">
        <f>VLOOKUP($D$3&amp;"_"&amp;I$3,データシート2!$A:$SI,MATCH($G$2&amp;"_"&amp;$E60,データシート2!$A$1:$SI$1,0),0)</f>
        <v>2</v>
      </c>
      <c r="J60" s="978">
        <f>VLOOKUP($D$3&amp;"_"&amp;J$3,データシート2!$A:$SI,MATCH($G$2&amp;"_"&amp;$E60,データシート2!$A$1:$SI$1,0),0)</f>
        <v>2</v>
      </c>
      <c r="K60" s="979">
        <f>VLOOKUP($D$3&amp;"_"&amp;K$3,データシート2!$A:$SI,MATCH($G$2&amp;"_"&amp;$E60,データシート2!$A$1:$SI$1,0),0)</f>
        <v>1</v>
      </c>
      <c r="L60" s="979">
        <f>VLOOKUP($D$3&amp;"_"&amp;L$3,データシート2!$A:$SI,MATCH($G$2&amp;"_"&amp;$E60,データシート2!$A$1:$SI$1,0),0)</f>
        <v>1</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7.9619999999999997</v>
      </c>
      <c r="S60" s="982">
        <f>VLOOKUP($D$3&amp;"_"&amp;S$3,データシート2!$A:$SI,MATCH($R$2&amp;"_"&amp;$E60,データシート2!$A$1:$SI$1,0),0)</f>
        <v>16.417000000000002</v>
      </c>
      <c r="T60" s="982">
        <f>VLOOKUP($D$3&amp;"_"&amp;T$3,データシート2!$A:$SI,MATCH($R$2&amp;"_"&amp;$E60,データシート2!$A$1:$SI$1,0),0)</f>
        <v>14.407999999999999</v>
      </c>
      <c r="U60" s="982">
        <f>VLOOKUP($D$3&amp;"_"&amp;U$3,データシート2!$A:$SI,MATCH($R$2&amp;"_"&amp;$E60,データシート2!$A$1:$SI$1,0),0)</f>
        <v>9.7769999999999992</v>
      </c>
      <c r="V60" s="982">
        <f>VLOOKUP($D$3&amp;"_"&amp;V$3,データシート2!$A:$SI,MATCH($R$2&amp;"_"&amp;$E60,データシート2!$A$1:$SI$1,0),0)</f>
        <v>3.5289999999999999</v>
      </c>
      <c r="W60" s="982">
        <f>VLOOKUP($D$3&amp;"_"&amp;W$3,データシート2!$A:$SI,MATCH($R$2&amp;"_"&amp;$E60,データシート2!$A$1:$SI$1,0),0)</f>
        <v>4.0869999999999997</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6</v>
      </c>
      <c r="H61" s="808">
        <f>VLOOKUP($D$3&amp;"_"&amp;H$3,データシート2!$A:$SI,MATCH($G$2&amp;"_"&amp;$C61,データシート2!$A$1:$SI$1,0),0)</f>
        <v>6</v>
      </c>
      <c r="I61" s="808">
        <f>VLOOKUP($D$3&amp;"_"&amp;I$3,データシート2!$A:$SI,MATCH($G$2&amp;"_"&amp;$C61,データシート2!$A$1:$SI$1,0),0)</f>
        <v>7</v>
      </c>
      <c r="J61" s="808">
        <f>VLOOKUP($D$3&amp;"_"&amp;J$3,データシート2!$A:$SI,MATCH($G$2&amp;"_"&amp;$C61,データシート2!$A$1:$SI$1,0),0)</f>
        <v>7</v>
      </c>
      <c r="K61" s="809">
        <f>VLOOKUP($D$3&amp;"_"&amp;K$3,データシート2!$A:$SI,MATCH($G$2&amp;"_"&amp;$C61,データシート2!$A$1:$SI$1,0),0)</f>
        <v>7</v>
      </c>
      <c r="L61" s="809">
        <f>VLOOKUP($D$3&amp;"_"&amp;L$3,データシート2!$A:$SI,MATCH($G$2&amp;"_"&amp;$C61,データシート2!$A$1:$SI$1,0),0)</f>
        <v>7</v>
      </c>
      <c r="M61" s="809">
        <f>VLOOKUP($D$3&amp;"_"&amp;M$3,データシート2!$A:$SI,MATCH($G$2&amp;"_"&amp;$C61,データシート2!$A$1:$SI$1,0),0)</f>
        <v>7</v>
      </c>
      <c r="N61" s="809">
        <f>VLOOKUP($D$3&amp;"_"&amp;N$3,データシート2!$A:$SI,MATCH($G$2&amp;"_"&amp;$C61,データシート2!$A$1:$SI$1,0),0)</f>
        <v>7</v>
      </c>
      <c r="O61" s="809">
        <f>VLOOKUP($D$3&amp;"_"&amp;O$3,データシート2!$A:$SI,MATCH($G$2&amp;"_"&amp;$C61,データシート2!$A$1:$SI$1,0),0)</f>
        <v>7</v>
      </c>
      <c r="P61" s="809">
        <f>VLOOKUP($D$3&amp;"_"&amp;P$3,データシート2!$A:$SI,MATCH($G$2&amp;"_"&amp;$C61,データシート2!$A$1:$SI$1,0),0)</f>
        <v>7</v>
      </c>
      <c r="Q61" s="810">
        <f>VLOOKUP($D$3&amp;"_"&amp;Q$3,データシート2!$A:$SI,MATCH($G$2&amp;"_"&amp;$C61,データシート2!$A$1:$SI$1,0),0)</f>
        <v>7</v>
      </c>
      <c r="R61" s="953">
        <f>VLOOKUP($D$3&amp;"_"&amp;R$3,データシート2!$A:$SI,MATCH($R$2&amp;"_"&amp;$C61,データシート2!$A$1:$SI$1,0),0)</f>
        <v>28.617000000000001</v>
      </c>
      <c r="S61" s="954">
        <f>VLOOKUP($D$3&amp;"_"&amp;S$3,データシート2!$A:$SI,MATCH($R$2&amp;"_"&amp;$C61,データシート2!$A$1:$SI$1,0),0)</f>
        <v>30.186</v>
      </c>
      <c r="T61" s="954">
        <f>VLOOKUP($D$3&amp;"_"&amp;T$3,データシート2!$A:$SI,MATCH($R$2&amp;"_"&amp;$C61,データシート2!$A$1:$SI$1,0),0)</f>
        <v>33.719000000000001</v>
      </c>
      <c r="U61" s="954">
        <f>VLOOKUP($D$3&amp;"_"&amp;U$3,データシート2!$A:$SI,MATCH($R$2&amp;"_"&amp;$C61,データシート2!$A$1:$SI$1,0),0)</f>
        <v>33.055999999999997</v>
      </c>
      <c r="V61" s="954">
        <f>VLOOKUP($D$3&amp;"_"&amp;V$3,データシート2!$A:$SI,MATCH($R$2&amp;"_"&amp;$C61,データシート2!$A$1:$SI$1,0),0)</f>
        <v>36.819000000000003</v>
      </c>
      <c r="W61" s="954">
        <f>VLOOKUP($D$3&amp;"_"&amp;W$3,データシート2!$A:$SI,MATCH($R$2&amp;"_"&amp;$C61,データシート2!$A$1:$SI$1,0),0)</f>
        <v>35.335999999999999</v>
      </c>
      <c r="X61" s="954">
        <f>VLOOKUP($D$3&amp;"_"&amp;X$3,データシート2!$A:$SI,MATCH($R$2&amp;"_"&amp;$C61,データシート2!$A$1:$SI$1,0),0)</f>
        <v>38.296999999999997</v>
      </c>
      <c r="Y61" s="954">
        <f>VLOOKUP($D$3&amp;"_"&amp;Y$3,データシート2!$A:$SI,MATCH($R$2&amp;"_"&amp;$C61,データシート2!$A$1:$SI$1,0),0)</f>
        <v>34.496000000000002</v>
      </c>
      <c r="Z61" s="954">
        <f>VLOOKUP($D$3&amp;"_"&amp;Z$3,データシート2!$A:$SI,MATCH($R$2&amp;"_"&amp;$C61,データシート2!$A$1:$SI$1,0),0)</f>
        <v>32.567999999999998</v>
      </c>
      <c r="AA61" s="954">
        <f>VLOOKUP($D$3&amp;"_"&amp;AA$3,データシート2!$A:$SI,MATCH($R$2&amp;"_"&amp;$C61,データシート2!$A$1:$SI$1,0),0)</f>
        <v>29.803999999999998</v>
      </c>
      <c r="AB61" s="955">
        <f>VLOOKUP($D$3&amp;"_"&amp;AB$3,データシート2!$A:$SI,MATCH($R$2&amp;"_"&amp;$C61,データシート2!$A$1:$SI$1,0),0)</f>
        <v>28.541</v>
      </c>
    </row>
    <row r="62" spans="2:29" s="22" customFormat="1" ht="20.45" customHeight="1">
      <c r="B62" s="740" t="s">
        <v>570</v>
      </c>
      <c r="C62" s="741" t="s">
        <v>571</v>
      </c>
      <c r="D62" s="742"/>
      <c r="E62" s="743"/>
      <c r="F62" s="742"/>
      <c r="G62" s="744">
        <f>VLOOKUP($D$3&amp;"_"&amp;G$3,データシート2!$A:$SI,MATCH($G$2&amp;"_"&amp;$B62,データシート2!$A$1:$SI$1,0),0)</f>
        <v>2</v>
      </c>
      <c r="H62" s="745">
        <f>VLOOKUP($D$3&amp;"_"&amp;H$3,データシート2!$A:$SI,MATCH($G$2&amp;"_"&amp;$B62,データシート2!$A$1:$SI$1,0),0)</f>
        <v>2</v>
      </c>
      <c r="I62" s="745">
        <f>VLOOKUP($D$3&amp;"_"&amp;I$3,データシート2!$A:$SI,MATCH($G$2&amp;"_"&amp;$B62,データシート2!$A$1:$SI$1,0),0)</f>
        <v>2</v>
      </c>
      <c r="J62" s="745">
        <f>VLOOKUP($D$3&amp;"_"&amp;J$3,データシート2!$A:$SI,MATCH($G$2&amp;"_"&amp;$B62,データシート2!$A$1:$SI$1,0),0)</f>
        <v>2</v>
      </c>
      <c r="K62" s="746">
        <f>VLOOKUP($D$3&amp;"_"&amp;K$3,データシート2!$A:$SI,MATCH($G$2&amp;"_"&amp;$B62,データシート2!$A$1:$SI$1,0),0)</f>
        <v>2</v>
      </c>
      <c r="L62" s="746">
        <f>VLOOKUP($D$3&amp;"_"&amp;L$3,データシート2!$A:$SI,MATCH($G$2&amp;"_"&amp;$B62,データシート2!$A$1:$SI$1,0),0)</f>
        <v>2</v>
      </c>
      <c r="M62" s="746">
        <f>VLOOKUP($D$3&amp;"_"&amp;M$3,データシート2!$A:$SI,MATCH($G$2&amp;"_"&amp;$B62,データシート2!$A$1:$SI$1,0),0)</f>
        <v>2</v>
      </c>
      <c r="N62" s="746">
        <f>VLOOKUP($D$3&amp;"_"&amp;N$3,データシート2!$A:$SI,MATCH($G$2&amp;"_"&amp;$B62,データシート2!$A$1:$SI$1,0),0)</f>
        <v>2</v>
      </c>
      <c r="O62" s="746">
        <f>VLOOKUP($D$3&amp;"_"&amp;O$3,データシート2!$A:$SI,MATCH($G$2&amp;"_"&amp;$B62,データシート2!$A$1:$SI$1,0),0)</f>
        <v>2</v>
      </c>
      <c r="P62" s="746">
        <f>VLOOKUP($D$3&amp;"_"&amp;P$3,データシート2!$A:$SI,MATCH($G$2&amp;"_"&amp;$B62,データシート2!$A$1:$SI$1,0),0)</f>
        <v>1</v>
      </c>
      <c r="Q62" s="747">
        <f>VLOOKUP($D$3&amp;"_"&amp;Q$3,データシート2!$A:$SI,MATCH($G$2&amp;"_"&amp;$B62,データシート2!$A$1:$SI$1,0),0)</f>
        <v>1</v>
      </c>
      <c r="R62" s="934">
        <f>VLOOKUP($D$3&amp;"_"&amp;R$3,データシート2!$A:$SI,MATCH($R$2&amp;"_"&amp;$B62,データシート2!$A$1:$SI$1,0),0)</f>
        <v>6.2889999999999997</v>
      </c>
      <c r="S62" s="935">
        <f>VLOOKUP($D$3&amp;"_"&amp;S$3,データシート2!$A:$SI,MATCH($R$2&amp;"_"&amp;$B62,データシート2!$A$1:$SI$1,0),0)</f>
        <v>6.0940000000000003</v>
      </c>
      <c r="T62" s="935">
        <f>VLOOKUP($D$3&amp;"_"&amp;T$3,データシート2!$A:$SI,MATCH($R$2&amp;"_"&amp;$B62,データシート2!$A$1:$SI$1,0),0)</f>
        <v>6.1639999999999997</v>
      </c>
      <c r="U62" s="935">
        <f>VLOOKUP($D$3&amp;"_"&amp;U$3,データシート2!$A:$SI,MATCH($R$2&amp;"_"&amp;$B62,データシート2!$A$1:$SI$1,0),0)</f>
        <v>6.2889999999999997</v>
      </c>
      <c r="V62" s="935">
        <f>VLOOKUP($D$3&amp;"_"&amp;V$3,データシート2!$A:$SI,MATCH($R$2&amp;"_"&amp;$B62,データシート2!$A$1:$SI$1,0),0)</f>
        <v>6.1479999999999997</v>
      </c>
      <c r="W62" s="935">
        <f>VLOOKUP($D$3&amp;"_"&amp;W$3,データシート2!$A:$SI,MATCH($R$2&amp;"_"&amp;$B62,データシート2!$A$1:$SI$1,0),0)</f>
        <v>5.6950000000000003</v>
      </c>
      <c r="X62" s="935">
        <f>VLOOKUP($D$3&amp;"_"&amp;X$3,データシート2!$A:$SI,MATCH($R$2&amp;"_"&amp;$B62,データシート2!$A$1:$SI$1,0),0)</f>
        <v>5.274</v>
      </c>
      <c r="Y62" s="935">
        <f>VLOOKUP($D$3&amp;"_"&amp;Y$3,データシート2!$A:$SI,MATCH($R$2&amp;"_"&amp;$B62,データシート2!$A$1:$SI$1,0),0)</f>
        <v>5.12</v>
      </c>
      <c r="Z62" s="935">
        <f>VLOOKUP($D$3&amp;"_"&amp;Z$3,データシート2!$A:$SI,MATCH($R$2&amp;"_"&amp;$B62,データシート2!$A$1:$SI$1,0),0)</f>
        <v>4.8079999999999998</v>
      </c>
      <c r="AA62" s="935">
        <f>VLOOKUP($D$3&amp;"_"&amp;AA$3,データシート2!$A:$SI,MATCH($R$2&amp;"_"&amp;$B62,データシート2!$A$1:$SI$1,0),0)</f>
        <v>1.976</v>
      </c>
      <c r="AB62" s="936">
        <f>VLOOKUP($D$3&amp;"_"&amp;AB$3,データシート2!$A:$SI,MATCH($R$2&amp;"_"&amp;$B62,データシート2!$A$1:$SI$1,0),0)</f>
        <v>1.748</v>
      </c>
    </row>
    <row r="63" spans="2:29" s="756" customFormat="1" ht="16.5" customHeight="1">
      <c r="B63" s="748"/>
      <c r="C63" s="749">
        <v>37</v>
      </c>
      <c r="D63" s="750" t="s">
        <v>572</v>
      </c>
      <c r="E63" s="749"/>
      <c r="F63" s="751"/>
      <c r="G63" s="765">
        <f>VLOOKUP($D$3&amp;"_"&amp;G$3,データシート2!$A:$SI,MATCH($G$2&amp;"_"&amp;$C63,データシート2!$A$1:$SI$1,0),0)</f>
        <v>2</v>
      </c>
      <c r="H63" s="753">
        <f>VLOOKUP($D$3&amp;"_"&amp;H$3,データシート2!$A:$SI,MATCH($G$2&amp;"_"&amp;$C63,データシート2!$A$1:$SI$1,0),0)</f>
        <v>2</v>
      </c>
      <c r="I63" s="753">
        <f>VLOOKUP($D$3&amp;"_"&amp;I$3,データシート2!$A:$SI,MATCH($G$2&amp;"_"&amp;$C63,データシート2!$A$1:$SI$1,0),0)</f>
        <v>2</v>
      </c>
      <c r="J63" s="753">
        <f>VLOOKUP($D$3&amp;"_"&amp;J$3,データシート2!$A:$SI,MATCH($G$2&amp;"_"&amp;$C63,データシート2!$A$1:$SI$1,0),0)</f>
        <v>2</v>
      </c>
      <c r="K63" s="754">
        <f>VLOOKUP($D$3&amp;"_"&amp;K$3,データシート2!$A:$SI,MATCH($G$2&amp;"_"&amp;$C63,データシート2!$A$1:$SI$1,0),0)</f>
        <v>2</v>
      </c>
      <c r="L63" s="754">
        <f>VLOOKUP($D$3&amp;"_"&amp;L$3,データシート2!$A:$SI,MATCH($G$2&amp;"_"&amp;$C63,データシート2!$A$1:$SI$1,0),0)</f>
        <v>2</v>
      </c>
      <c r="M63" s="754">
        <f>VLOOKUP($D$3&amp;"_"&amp;M$3,データシート2!$A:$SI,MATCH($G$2&amp;"_"&amp;$C63,データシート2!$A$1:$SI$1,0),0)</f>
        <v>2</v>
      </c>
      <c r="N63" s="754">
        <f>VLOOKUP($D$3&amp;"_"&amp;N$3,データシート2!$A:$SI,MATCH($G$2&amp;"_"&amp;$C63,データシート2!$A$1:$SI$1,0),0)</f>
        <v>2</v>
      </c>
      <c r="O63" s="754">
        <f>VLOOKUP($D$3&amp;"_"&amp;O$3,データシート2!$A:$SI,MATCH($G$2&amp;"_"&amp;$C63,データシート2!$A$1:$SI$1,0),0)</f>
        <v>2</v>
      </c>
      <c r="P63" s="754">
        <f>VLOOKUP($D$3&amp;"_"&amp;P$3,データシート2!$A:$SI,MATCH($G$2&amp;"_"&amp;$C63,データシート2!$A$1:$SI$1,0),0)</f>
        <v>1</v>
      </c>
      <c r="Q63" s="755">
        <f>VLOOKUP($D$3&amp;"_"&amp;Q$3,データシート2!$A:$SI,MATCH($G$2&amp;"_"&amp;$C63,データシート2!$A$1:$SI$1,0),0)</f>
        <v>1</v>
      </c>
      <c r="R63" s="943">
        <f>VLOOKUP($D$3&amp;"_"&amp;R$3,データシート2!$A:$SI,MATCH($R$2&amp;"_"&amp;$C63,データシート2!$A$1:$SI$1,0),0)</f>
        <v>6.2889999999999997</v>
      </c>
      <c r="S63" s="938">
        <f>VLOOKUP($D$3&amp;"_"&amp;S$3,データシート2!$A:$SI,MATCH($R$2&amp;"_"&amp;$C63,データシート2!$A$1:$SI$1,0),0)</f>
        <v>6.0940000000000003</v>
      </c>
      <c r="T63" s="938">
        <f>VLOOKUP($D$3&amp;"_"&amp;T$3,データシート2!$A:$SI,MATCH($R$2&amp;"_"&amp;$C63,データシート2!$A$1:$SI$1,0),0)</f>
        <v>6.1639999999999997</v>
      </c>
      <c r="U63" s="938">
        <f>VLOOKUP($D$3&amp;"_"&amp;U$3,データシート2!$A:$SI,MATCH($R$2&amp;"_"&amp;$C63,データシート2!$A$1:$SI$1,0),0)</f>
        <v>6.2889999999999997</v>
      </c>
      <c r="V63" s="938">
        <f>VLOOKUP($D$3&amp;"_"&amp;V$3,データシート2!$A:$SI,MATCH($R$2&amp;"_"&amp;$C63,データシート2!$A$1:$SI$1,0),0)</f>
        <v>6.1479999999999997</v>
      </c>
      <c r="W63" s="938">
        <f>VLOOKUP($D$3&amp;"_"&amp;W$3,データシート2!$A:$SI,MATCH($R$2&amp;"_"&amp;$C63,データシート2!$A$1:$SI$1,0),0)</f>
        <v>5.6950000000000003</v>
      </c>
      <c r="X63" s="938">
        <f>VLOOKUP($D$3&amp;"_"&amp;X$3,データシート2!$A:$SI,MATCH($R$2&amp;"_"&amp;$C63,データシート2!$A$1:$SI$1,0),0)</f>
        <v>5.274</v>
      </c>
      <c r="Y63" s="938">
        <f>VLOOKUP($D$3&amp;"_"&amp;Y$3,データシート2!$A:$SI,MATCH($R$2&amp;"_"&amp;$C63,データシート2!$A$1:$SI$1,0),0)</f>
        <v>5.12</v>
      </c>
      <c r="Z63" s="938">
        <f>VLOOKUP($D$3&amp;"_"&amp;Z$3,データシート2!$A:$SI,MATCH($R$2&amp;"_"&amp;$C63,データシート2!$A$1:$SI$1,0),0)</f>
        <v>4.8079999999999998</v>
      </c>
      <c r="AA63" s="938">
        <f>VLOOKUP($D$3&amp;"_"&amp;AA$3,データシート2!$A:$SI,MATCH($R$2&amp;"_"&amp;$C63,データシート2!$A$1:$SI$1,0),0)</f>
        <v>1.976</v>
      </c>
      <c r="AB63" s="939">
        <f>VLOOKUP($D$3&amp;"_"&amp;AB$3,データシート2!$A:$SI,MATCH($R$2&amp;"_"&amp;$C63,データシート2!$A$1:$SI$1,0),0)</f>
        <v>1.748</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11</v>
      </c>
      <c r="H77" s="745">
        <f>VLOOKUP($D$3&amp;"_"&amp;H$3,データシート2!$A:$SI,MATCH($G$2&amp;"_"&amp;$B77,データシート2!$A$1:$SI$1,0),0)</f>
        <v>14</v>
      </c>
      <c r="I77" s="745">
        <f>VLOOKUP($D$3&amp;"_"&amp;I$3,データシート2!$A:$SI,MATCH($G$2&amp;"_"&amp;$B77,データシート2!$A$1:$SI$1,0),0)</f>
        <v>14</v>
      </c>
      <c r="J77" s="745">
        <f>VLOOKUP($D$3&amp;"_"&amp;J$3,データシート2!$A:$SI,MATCH($G$2&amp;"_"&amp;$B77,データシート2!$A$1:$SI$1,0),0)</f>
        <v>13</v>
      </c>
      <c r="K77" s="746">
        <f>VLOOKUP($D$3&amp;"_"&amp;K$3,データシート2!$A:$SI,MATCH($G$2&amp;"_"&amp;$B77,データシート2!$A$1:$SI$1,0),0)</f>
        <v>10</v>
      </c>
      <c r="L77" s="746">
        <f>VLOOKUP($D$3&amp;"_"&amp;L$3,データシート2!$A:$SI,MATCH($G$2&amp;"_"&amp;$B77,データシート2!$A$1:$SI$1,0),0)</f>
        <v>10</v>
      </c>
      <c r="M77" s="746">
        <f>VLOOKUP($D$3&amp;"_"&amp;M$3,データシート2!$A:$SI,MATCH($G$2&amp;"_"&amp;$B77,データシート2!$A$1:$SI$1,0),0)</f>
        <v>10</v>
      </c>
      <c r="N77" s="746">
        <f>VLOOKUP($D$3&amp;"_"&amp;N$3,データシート2!$A:$SI,MATCH($G$2&amp;"_"&amp;$B77,データシート2!$A$1:$SI$1,0),0)</f>
        <v>10</v>
      </c>
      <c r="O77" s="746">
        <f>VLOOKUP($D$3&amp;"_"&amp;O$3,データシート2!$A:$SI,MATCH($G$2&amp;"_"&amp;$B77,データシート2!$A$1:$SI$1,0),0)</f>
        <v>9</v>
      </c>
      <c r="P77" s="746">
        <f>VLOOKUP($D$3&amp;"_"&amp;P$3,データシート2!$A:$SI,MATCH($G$2&amp;"_"&amp;$B77,データシート2!$A$1:$SI$1,0),0)</f>
        <v>10</v>
      </c>
      <c r="Q77" s="747">
        <f>VLOOKUP($D$3&amp;"_"&amp;Q$3,データシート2!$A:$SI,MATCH($G$2&amp;"_"&amp;$B77,データシート2!$A$1:$SI$1,0),0)</f>
        <v>10</v>
      </c>
      <c r="R77" s="934">
        <f>VLOOKUP($D$3&amp;"_"&amp;R$3,データシート2!$A:$SI,MATCH($R$2&amp;"_"&amp;$B77,データシート2!$A$1:$SI$1,0),0)</f>
        <v>44.05</v>
      </c>
      <c r="S77" s="935">
        <f>VLOOKUP($D$3&amp;"_"&amp;S$3,データシート2!$A:$SI,MATCH($R$2&amp;"_"&amp;$B77,データシート2!$A$1:$SI$1,0),0)</f>
        <v>56.054000000000002</v>
      </c>
      <c r="T77" s="935">
        <f>VLOOKUP($D$3&amp;"_"&amp;T$3,データシート2!$A:$SI,MATCH($R$2&amp;"_"&amp;$B77,データシート2!$A$1:$SI$1,0),0)</f>
        <v>55.701999999999998</v>
      </c>
      <c r="U77" s="935">
        <f>VLOOKUP($D$3&amp;"_"&amp;U$3,データシート2!$A:$SI,MATCH($R$2&amp;"_"&amp;$B77,データシート2!$A$1:$SI$1,0),0)</f>
        <v>50.595999999999997</v>
      </c>
      <c r="V77" s="935">
        <f>VLOOKUP($D$3&amp;"_"&amp;V$3,データシート2!$A:$SI,MATCH($R$2&amp;"_"&amp;$B77,データシート2!$A$1:$SI$1,0),0)</f>
        <v>41.521000000000001</v>
      </c>
      <c r="W77" s="935">
        <f>VLOOKUP($D$3&amp;"_"&amp;W$3,データシート2!$A:$SI,MATCH($R$2&amp;"_"&amp;$B77,データシート2!$A$1:$SI$1,0),0)</f>
        <v>40.512999999999998</v>
      </c>
      <c r="X77" s="935">
        <f>VLOOKUP($D$3&amp;"_"&amp;X$3,データシート2!$A:$SI,MATCH($R$2&amp;"_"&amp;$B77,データシート2!$A$1:$SI$1,0),0)</f>
        <v>39.677999999999997</v>
      </c>
      <c r="Y77" s="935">
        <f>VLOOKUP($D$3&amp;"_"&amp;Y$3,データシート2!$A:$SI,MATCH($R$2&amp;"_"&amp;$B77,データシート2!$A$1:$SI$1,0),0)</f>
        <v>39.142000000000003</v>
      </c>
      <c r="Z77" s="935">
        <f>VLOOKUP($D$3&amp;"_"&amp;Z$3,データシート2!$A:$SI,MATCH($R$2&amp;"_"&amp;$B77,データシート2!$A$1:$SI$1,0),0)</f>
        <v>32.76</v>
      </c>
      <c r="AA77" s="935">
        <f>VLOOKUP($D$3&amp;"_"&amp;AA$3,データシート2!$A:$SI,MATCH($R$2&amp;"_"&amp;$B77,データシート2!$A$1:$SI$1,0),0)</f>
        <v>32.595999999999997</v>
      </c>
      <c r="AB77" s="936">
        <f>VLOOKUP($D$3&amp;"_"&amp;AB$3,データシート2!$A:$SI,MATCH($R$2&amp;"_"&amp;$B77,データシート2!$A$1:$SI$1,0),0)</f>
        <v>30.102</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1</v>
      </c>
      <c r="H79" s="777">
        <f>VLOOKUP($D$3&amp;"_"&amp;H$3,データシート2!$A:$SI,MATCH($G$2&amp;"_"&amp;$C79,データシート2!$A$1:$SI$1,0),0)</f>
        <v>1</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3.641</v>
      </c>
      <c r="S79" s="948">
        <f>VLOOKUP($D$3&amp;"_"&amp;S$3,データシート2!$A:$SI,MATCH($R$2&amp;"_"&amp;$C79,データシート2!$A$1:$SI$1,0),0)</f>
        <v>4.069</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1</v>
      </c>
      <c r="J80" s="777">
        <f>VLOOKUP($D$3&amp;"_"&amp;J$3,データシート2!$A:$SI,MATCH($G$2&amp;"_"&amp;$C80,データシート2!$A$1:$SI$1,0),0)</f>
        <v>1</v>
      </c>
      <c r="K80" s="778">
        <f>VLOOKUP($D$3&amp;"_"&amp;K$3,データシート2!$A:$SI,MATCH($G$2&amp;"_"&amp;$C80,データシート2!$A$1:$SI$1,0),0)</f>
        <v>1</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3.835</v>
      </c>
      <c r="U80" s="948">
        <f>VLOOKUP($D$3&amp;"_"&amp;U$3,データシート2!$A:$SI,MATCH($R$2&amp;"_"&amp;$C80,データシート2!$A$1:$SI$1,0),0)</f>
        <v>3.13</v>
      </c>
      <c r="V80" s="948">
        <f>VLOOKUP($D$3&amp;"_"&amp;V$3,データシート2!$A:$SI,MATCH($R$2&amp;"_"&amp;$C80,データシート2!$A$1:$SI$1,0),0)</f>
        <v>2.8660000000000001</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10</v>
      </c>
      <c r="H84" s="777">
        <f>VLOOKUP($D$3&amp;"_"&amp;H$3,データシート2!$A:$SI,MATCH($G$2&amp;"_"&amp;$C84,データシート2!$A$1:$SI$1,0),0)</f>
        <v>13</v>
      </c>
      <c r="I84" s="777">
        <f>VLOOKUP($D$3&amp;"_"&amp;I$3,データシート2!$A:$SI,MATCH($G$2&amp;"_"&amp;$C84,データシート2!$A$1:$SI$1,0),0)</f>
        <v>13</v>
      </c>
      <c r="J84" s="777">
        <f>VLOOKUP($D$3&amp;"_"&amp;J$3,データシート2!$A:$SI,MATCH($G$2&amp;"_"&amp;$C84,データシート2!$A$1:$SI$1,0),0)</f>
        <v>12</v>
      </c>
      <c r="K84" s="778">
        <f>VLOOKUP($D$3&amp;"_"&amp;K$3,データシート2!$A:$SI,MATCH($G$2&amp;"_"&amp;$C84,データシート2!$A$1:$SI$1,0),0)</f>
        <v>9</v>
      </c>
      <c r="L84" s="778">
        <f>VLOOKUP($D$3&amp;"_"&amp;L$3,データシート2!$A:$SI,MATCH($G$2&amp;"_"&amp;$C84,データシート2!$A$1:$SI$1,0),0)</f>
        <v>10</v>
      </c>
      <c r="M84" s="778">
        <f>VLOOKUP($D$3&amp;"_"&amp;M$3,データシート2!$A:$SI,MATCH($G$2&amp;"_"&amp;$C84,データシート2!$A$1:$SI$1,0),0)</f>
        <v>10</v>
      </c>
      <c r="N84" s="778">
        <f>VLOOKUP($D$3&amp;"_"&amp;N$3,データシート2!$A:$SI,MATCH($G$2&amp;"_"&amp;$C84,データシート2!$A$1:$SI$1,0),0)</f>
        <v>10</v>
      </c>
      <c r="O84" s="778">
        <f>VLOOKUP($D$3&amp;"_"&amp;O$3,データシート2!$A:$SI,MATCH($G$2&amp;"_"&amp;$C84,データシート2!$A$1:$SI$1,0),0)</f>
        <v>9</v>
      </c>
      <c r="P84" s="778">
        <f>VLOOKUP($D$3&amp;"_"&amp;P$3,データシート2!$A:$SI,MATCH($G$2&amp;"_"&amp;$C84,データシート2!$A$1:$SI$1,0),0)</f>
        <v>10</v>
      </c>
      <c r="Q84" s="779">
        <f>VLOOKUP($D$3&amp;"_"&amp;Q$3,データシート2!$A:$SI,MATCH($G$2&amp;"_"&amp;$C84,データシート2!$A$1:$SI$1,0),0)</f>
        <v>10</v>
      </c>
      <c r="R84" s="947">
        <f>VLOOKUP($D$3&amp;"_"&amp;R$3,データシート2!$A:$SI,MATCH($R$2&amp;"_"&amp;$C84,データシート2!$A$1:$SI$1,0),0)</f>
        <v>40.408999999999999</v>
      </c>
      <c r="S84" s="948">
        <f>VLOOKUP($D$3&amp;"_"&amp;S$3,データシート2!$A:$SI,MATCH($R$2&amp;"_"&amp;$C84,データシート2!$A$1:$SI$1,0),0)</f>
        <v>51.984999999999999</v>
      </c>
      <c r="T84" s="948">
        <f>VLOOKUP($D$3&amp;"_"&amp;T$3,データシート2!$A:$SI,MATCH($R$2&amp;"_"&amp;$C84,データシート2!$A$1:$SI$1,0),0)</f>
        <v>51.866999999999997</v>
      </c>
      <c r="U84" s="948">
        <f>VLOOKUP($D$3&amp;"_"&amp;U$3,データシート2!$A:$SI,MATCH($R$2&amp;"_"&amp;$C84,データシート2!$A$1:$SI$1,0),0)</f>
        <v>47.466000000000001</v>
      </c>
      <c r="V84" s="948">
        <f>VLOOKUP($D$3&amp;"_"&amp;V$3,データシート2!$A:$SI,MATCH($R$2&amp;"_"&amp;$C84,データシート2!$A$1:$SI$1,0),0)</f>
        <v>38.655000000000001</v>
      </c>
      <c r="W84" s="948">
        <f>VLOOKUP($D$3&amp;"_"&amp;W$3,データシート2!$A:$SI,MATCH($R$2&amp;"_"&amp;$C84,データシート2!$A$1:$SI$1,0),0)</f>
        <v>40.512999999999998</v>
      </c>
      <c r="X84" s="948">
        <f>VLOOKUP($D$3&amp;"_"&amp;X$3,データシート2!$A:$SI,MATCH($R$2&amp;"_"&amp;$C84,データシート2!$A$1:$SI$1,0),0)</f>
        <v>39.677999999999997</v>
      </c>
      <c r="Y84" s="948">
        <f>VLOOKUP($D$3&amp;"_"&amp;Y$3,データシート2!$A:$SI,MATCH($R$2&amp;"_"&amp;$C84,データシート2!$A$1:$SI$1,0),0)</f>
        <v>39.142000000000003</v>
      </c>
      <c r="Z84" s="948">
        <f>VLOOKUP($D$3&amp;"_"&amp;Z$3,データシート2!$A:$SI,MATCH($R$2&amp;"_"&amp;$C84,データシート2!$A$1:$SI$1,0),0)</f>
        <v>32.76</v>
      </c>
      <c r="AA84" s="948">
        <f>VLOOKUP($D$3&amp;"_"&amp;AA$3,データシート2!$A:$SI,MATCH($R$2&amp;"_"&amp;$C84,データシート2!$A$1:$SI$1,0),0)</f>
        <v>32.595999999999997</v>
      </c>
      <c r="AB84" s="949">
        <f>VLOOKUP($D$3&amp;"_"&amp;AB$3,データシート2!$A:$SI,MATCH($R$2&amp;"_"&amp;$C84,データシート2!$A$1:$SI$1,0),0)</f>
        <v>30.102</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4</v>
      </c>
      <c r="H97" s="745">
        <f>VLOOKUP($D$3&amp;"_"&amp;H$3,データシート2!$A:$SI,MATCH($G$2&amp;"_"&amp;$B97,データシート2!$A$1:$SI$1,0),0)</f>
        <v>4</v>
      </c>
      <c r="I97" s="745">
        <f>VLOOKUP($D$3&amp;"_"&amp;I$3,データシート2!$A:$SI,MATCH($G$2&amp;"_"&amp;$B97,データシート2!$A$1:$SI$1,0),0)</f>
        <v>4</v>
      </c>
      <c r="J97" s="745">
        <f>VLOOKUP($D$3&amp;"_"&amp;J$3,データシート2!$A:$SI,MATCH($G$2&amp;"_"&amp;$B97,データシート2!$A$1:$SI$1,0),0)</f>
        <v>6</v>
      </c>
      <c r="K97" s="746">
        <f>VLOOKUP($D$3&amp;"_"&amp;K$3,データシート2!$A:$SI,MATCH($G$2&amp;"_"&amp;$B97,データシート2!$A$1:$SI$1,0),0)</f>
        <v>6</v>
      </c>
      <c r="L97" s="746">
        <f>VLOOKUP($D$3&amp;"_"&amp;L$3,データシート2!$A:$SI,MATCH($G$2&amp;"_"&amp;$B97,データシート2!$A$1:$SI$1,0),0)</f>
        <v>5</v>
      </c>
      <c r="M97" s="746">
        <f>VLOOKUP($D$3&amp;"_"&amp;M$3,データシート2!$A:$SI,MATCH($G$2&amp;"_"&amp;$B97,データシート2!$A$1:$SI$1,0),0)</f>
        <v>5</v>
      </c>
      <c r="N97" s="746">
        <f>VLOOKUP($D$3&amp;"_"&amp;N$3,データシート2!$A:$SI,MATCH($G$2&amp;"_"&amp;$B97,データシート2!$A$1:$SI$1,0),0)</f>
        <v>4</v>
      </c>
      <c r="O97" s="746">
        <f>VLOOKUP($D$3&amp;"_"&amp;O$3,データシート2!$A:$SI,MATCH($G$2&amp;"_"&amp;$B97,データシート2!$A$1:$SI$1,0),0)</f>
        <v>4</v>
      </c>
      <c r="P97" s="746">
        <f>VLOOKUP($D$3&amp;"_"&amp;P$3,データシート2!$A:$SI,MATCH($G$2&amp;"_"&amp;$B97,データシート2!$A$1:$SI$1,0),0)</f>
        <v>3</v>
      </c>
      <c r="Q97" s="747">
        <f>VLOOKUP($D$3&amp;"_"&amp;Q$3,データシート2!$A:$SI,MATCH($G$2&amp;"_"&amp;$B97,データシート2!$A$1:$SI$1,0),0)</f>
        <v>4</v>
      </c>
      <c r="R97" s="934">
        <f>VLOOKUP($D$3&amp;"_"&amp;R$3,データシート2!$A:$SI,MATCH($R$2&amp;"_"&amp;$B97,データシート2!$A$1:$SI$1,0),0)</f>
        <v>22.465</v>
      </c>
      <c r="S97" s="935">
        <f>VLOOKUP($D$3&amp;"_"&amp;S$3,データシート2!$A:$SI,MATCH($R$2&amp;"_"&amp;$B97,データシート2!$A$1:$SI$1,0),0)</f>
        <v>24.905999999999999</v>
      </c>
      <c r="T97" s="935">
        <f>VLOOKUP($D$3&amp;"_"&amp;T$3,データシート2!$A:$SI,MATCH($R$2&amp;"_"&amp;$B97,データシート2!$A$1:$SI$1,0),0)</f>
        <v>24.849</v>
      </c>
      <c r="U97" s="935">
        <f>VLOOKUP($D$3&amp;"_"&amp;U$3,データシート2!$A:$SI,MATCH($R$2&amp;"_"&amp;$B97,データシート2!$A$1:$SI$1,0),0)</f>
        <v>32.393000000000001</v>
      </c>
      <c r="V97" s="935">
        <f>VLOOKUP($D$3&amp;"_"&amp;V$3,データシート2!$A:$SI,MATCH($R$2&amp;"_"&amp;$B97,データシート2!$A$1:$SI$1,0),0)</f>
        <v>30.094000000000001</v>
      </c>
      <c r="W97" s="935">
        <f>VLOOKUP($D$3&amp;"_"&amp;W$3,データシート2!$A:$SI,MATCH($R$2&amp;"_"&amp;$B97,データシート2!$A$1:$SI$1,0),0)</f>
        <v>25.44</v>
      </c>
      <c r="X97" s="935">
        <f>VLOOKUP($D$3&amp;"_"&amp;X$3,データシート2!$A:$SI,MATCH($R$2&amp;"_"&amp;$B97,データシート2!$A$1:$SI$1,0),0)</f>
        <v>23.242000000000001</v>
      </c>
      <c r="Y97" s="935">
        <f>VLOOKUP($D$3&amp;"_"&amp;Y$3,データシート2!$A:$SI,MATCH($R$2&amp;"_"&amp;$B97,データシート2!$A$1:$SI$1,0),0)</f>
        <v>20.786999999999999</v>
      </c>
      <c r="Z97" s="935">
        <f>VLOOKUP($D$3&amp;"_"&amp;Z$3,データシート2!$A:$SI,MATCH($R$2&amp;"_"&amp;$B97,データシート2!$A$1:$SI$1,0),0)</f>
        <v>19.32</v>
      </c>
      <c r="AA97" s="935">
        <f>VLOOKUP($D$3&amp;"_"&amp;AA$3,データシート2!$A:$SI,MATCH($R$2&amp;"_"&amp;$B97,データシート2!$A$1:$SI$1,0),0)</f>
        <v>12.128</v>
      </c>
      <c r="AB97" s="936">
        <f>VLOOKUP($D$3&amp;"_"&amp;AB$3,データシート2!$A:$SI,MATCH($R$2&amp;"_"&amp;$B97,データシート2!$A$1:$SI$1,0),0)</f>
        <v>17.151</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4</v>
      </c>
      <c r="H99" s="777">
        <f>VLOOKUP($D$3&amp;"_"&amp;H$3,データシート2!$A:$SI,MATCH($G$2&amp;"_"&amp;$C99,データシート2!$A$1:$SI$1,0),0)</f>
        <v>4</v>
      </c>
      <c r="I99" s="777">
        <f>VLOOKUP($D$3&amp;"_"&amp;I$3,データシート2!$A:$SI,MATCH($G$2&amp;"_"&amp;$C99,データシート2!$A$1:$SI$1,0),0)</f>
        <v>4</v>
      </c>
      <c r="J99" s="777">
        <f>VLOOKUP($D$3&amp;"_"&amp;J$3,データシート2!$A:$SI,MATCH($G$2&amp;"_"&amp;$C99,データシート2!$A$1:$SI$1,0),0)</f>
        <v>6</v>
      </c>
      <c r="K99" s="778">
        <f>VLOOKUP($D$3&amp;"_"&amp;K$3,データシート2!$A:$SI,MATCH($G$2&amp;"_"&amp;$C99,データシート2!$A$1:$SI$1,0),0)</f>
        <v>6</v>
      </c>
      <c r="L99" s="778">
        <f>VLOOKUP($D$3&amp;"_"&amp;L$3,データシート2!$A:$SI,MATCH($G$2&amp;"_"&amp;$C99,データシート2!$A$1:$SI$1,0),0)</f>
        <v>5</v>
      </c>
      <c r="M99" s="778">
        <f>VLOOKUP($D$3&amp;"_"&amp;M$3,データシート2!$A:$SI,MATCH($G$2&amp;"_"&amp;$C99,データシート2!$A$1:$SI$1,0),0)</f>
        <v>5</v>
      </c>
      <c r="N99" s="778">
        <f>VLOOKUP($D$3&amp;"_"&amp;N$3,データシート2!$A:$SI,MATCH($G$2&amp;"_"&amp;$C99,データシート2!$A$1:$SI$1,0),0)</f>
        <v>4</v>
      </c>
      <c r="O99" s="778">
        <f>VLOOKUP($D$3&amp;"_"&amp;O$3,データシート2!$A:$SI,MATCH($G$2&amp;"_"&amp;$C99,データシート2!$A$1:$SI$1,0),0)</f>
        <v>4</v>
      </c>
      <c r="P99" s="778">
        <f>VLOOKUP($D$3&amp;"_"&amp;P$3,データシート2!$A:$SI,MATCH($G$2&amp;"_"&amp;$C99,データシート2!$A$1:$SI$1,0),0)</f>
        <v>3</v>
      </c>
      <c r="Q99" s="779">
        <f>VLOOKUP($D$3&amp;"_"&amp;Q$3,データシート2!$A:$SI,MATCH($G$2&amp;"_"&amp;$C99,データシート2!$A$1:$SI$1,0),0)</f>
        <v>4</v>
      </c>
      <c r="R99" s="947">
        <f>VLOOKUP($D$3&amp;"_"&amp;R$3,データシート2!$A:$SI,MATCH($R$2&amp;"_"&amp;$C99,データシート2!$A$1:$SI$1,0),0)</f>
        <v>22.465</v>
      </c>
      <c r="S99" s="948">
        <f>VLOOKUP($D$3&amp;"_"&amp;S$3,データシート2!$A:$SI,MATCH($R$2&amp;"_"&amp;$C99,データシート2!$A$1:$SI$1,0),0)</f>
        <v>24.905999999999999</v>
      </c>
      <c r="T99" s="948">
        <f>VLOOKUP($D$3&amp;"_"&amp;T$3,データシート2!$A:$SI,MATCH($R$2&amp;"_"&amp;$C99,データシート2!$A$1:$SI$1,0),0)</f>
        <v>24.849</v>
      </c>
      <c r="U99" s="948">
        <f>VLOOKUP($D$3&amp;"_"&amp;U$3,データシート2!$A:$SI,MATCH($R$2&amp;"_"&amp;$C99,データシート2!$A$1:$SI$1,0),0)</f>
        <v>32.393000000000001</v>
      </c>
      <c r="V99" s="948">
        <f>VLOOKUP($D$3&amp;"_"&amp;V$3,データシート2!$A:$SI,MATCH($R$2&amp;"_"&amp;$C99,データシート2!$A$1:$SI$1,0),0)</f>
        <v>30.094000000000001</v>
      </c>
      <c r="W99" s="948">
        <f>VLOOKUP($D$3&amp;"_"&amp;W$3,データシート2!$A:$SI,MATCH($R$2&amp;"_"&amp;$C99,データシート2!$A$1:$SI$1,0),0)</f>
        <v>25.44</v>
      </c>
      <c r="X99" s="948">
        <f>VLOOKUP($D$3&amp;"_"&amp;X$3,データシート2!$A:$SI,MATCH($R$2&amp;"_"&amp;$C99,データシート2!$A$1:$SI$1,0),0)</f>
        <v>23.242000000000001</v>
      </c>
      <c r="Y99" s="948">
        <f>VLOOKUP($D$3&amp;"_"&amp;Y$3,データシート2!$A:$SI,MATCH($R$2&amp;"_"&amp;$C99,データシート2!$A$1:$SI$1,0),0)</f>
        <v>20.786999999999999</v>
      </c>
      <c r="Z99" s="948">
        <f>VLOOKUP($D$3&amp;"_"&amp;Z$3,データシート2!$A:$SI,MATCH($R$2&amp;"_"&amp;$C99,データシート2!$A$1:$SI$1,0),0)</f>
        <v>19.32</v>
      </c>
      <c r="AA99" s="948">
        <f>VLOOKUP($D$3&amp;"_"&amp;AA$3,データシート2!$A:$SI,MATCH($R$2&amp;"_"&amp;$C99,データシート2!$A$1:$SI$1,0),0)</f>
        <v>12.128</v>
      </c>
      <c r="AB99" s="949">
        <f>VLOOKUP($D$3&amp;"_"&amp;AB$3,データシート2!$A:$SI,MATCH($R$2&amp;"_"&amp;$C99,データシート2!$A$1:$SI$1,0),0)</f>
        <v>17.151</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1</v>
      </c>
      <c r="H101" s="745">
        <f>VLOOKUP($D$3&amp;"_"&amp;H$3,データシート2!$A:$SI,MATCH($G$2&amp;"_"&amp;$B101,データシート2!$A$1:$SI$1,0),0)</f>
        <v>1</v>
      </c>
      <c r="I101" s="745">
        <f>VLOOKUP($D$3&amp;"_"&amp;I$3,データシート2!$A:$SI,MATCH($G$2&amp;"_"&amp;$B101,データシート2!$A$1:$SI$1,0),0)</f>
        <v>1</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3.1040000000000001</v>
      </c>
      <c r="S101" s="935">
        <f>VLOOKUP($D$3&amp;"_"&amp;S$3,データシート2!$A:$SI,MATCH($R$2&amp;"_"&amp;$B101,データシート2!$A$1:$SI$1,0),0)</f>
        <v>3.0939999999999999</v>
      </c>
      <c r="T101" s="935">
        <f>VLOOKUP($D$3&amp;"_"&amp;T$3,データシート2!$A:$SI,MATCH($R$2&amp;"_"&amp;$B101,データシート2!$A$1:$SI$1,0),0)</f>
        <v>2.944</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1</v>
      </c>
      <c r="H102" s="753">
        <f>VLOOKUP($D$3&amp;"_"&amp;H$3,データシート2!$A:$SI,MATCH($G$2&amp;"_"&amp;$C102,データシート2!$A$1:$SI$1,0),0)</f>
        <v>1</v>
      </c>
      <c r="I102" s="753">
        <f>VLOOKUP($D$3&amp;"_"&amp;I$3,データシート2!$A:$SI,MATCH($G$2&amp;"_"&amp;$C102,データシート2!$A$1:$SI$1,0),0)</f>
        <v>1</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3.1040000000000001</v>
      </c>
      <c r="S102" s="938">
        <f>VLOOKUP($D$3&amp;"_"&amp;S$3,データシート2!$A:$SI,MATCH($R$2&amp;"_"&amp;$C102,データシート2!$A$1:$SI$1,0),0)</f>
        <v>3.0939999999999999</v>
      </c>
      <c r="T102" s="938">
        <f>VLOOKUP($D$3&amp;"_"&amp;T$3,データシート2!$A:$SI,MATCH($R$2&amp;"_"&amp;$C102,データシート2!$A$1:$SI$1,0),0)</f>
        <v>2.944</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10</v>
      </c>
      <c r="H106" s="745">
        <f>VLOOKUP($D$3&amp;"_"&amp;H$3,データシート2!$A:$SI,MATCH($G$2&amp;"_"&amp;$B106,データシート2!$A$1:$SI$1,0),0)</f>
        <v>8</v>
      </c>
      <c r="I106" s="745">
        <f>VLOOKUP($D$3&amp;"_"&amp;I$3,データシート2!$A:$SI,MATCH($G$2&amp;"_"&amp;$B106,データシート2!$A$1:$SI$1,0),0)</f>
        <v>8</v>
      </c>
      <c r="J106" s="745">
        <f>VLOOKUP($D$3&amp;"_"&amp;J$3,データシート2!$A:$SI,MATCH($G$2&amp;"_"&amp;$B106,データシート2!$A$1:$SI$1,0),0)</f>
        <v>5</v>
      </c>
      <c r="K106" s="746">
        <f>VLOOKUP($D$3&amp;"_"&amp;K$3,データシート2!$A:$SI,MATCH($G$2&amp;"_"&amp;$B106,データシート2!$A$1:$SI$1,0),0)</f>
        <v>7</v>
      </c>
      <c r="L106" s="746">
        <f>VLOOKUP($D$3&amp;"_"&amp;L$3,データシート2!$A:$SI,MATCH($G$2&amp;"_"&amp;$B106,データシート2!$A$1:$SI$1,0),0)</f>
        <v>7</v>
      </c>
      <c r="M106" s="746">
        <f>VLOOKUP($D$3&amp;"_"&amp;M$3,データシート2!$A:$SI,MATCH($G$2&amp;"_"&amp;$B106,データシート2!$A$1:$SI$1,0),0)</f>
        <v>7</v>
      </c>
      <c r="N106" s="746">
        <f>VLOOKUP($D$3&amp;"_"&amp;N$3,データシート2!$A:$SI,MATCH($G$2&amp;"_"&amp;$B106,データシート2!$A$1:$SI$1,0),0)</f>
        <v>6</v>
      </c>
      <c r="O106" s="746">
        <f>VLOOKUP($D$3&amp;"_"&amp;O$3,データシート2!$A:$SI,MATCH($G$2&amp;"_"&amp;$B106,データシート2!$A$1:$SI$1,0),0)</f>
        <v>6</v>
      </c>
      <c r="P106" s="746">
        <f>VLOOKUP($D$3&amp;"_"&amp;P$3,データシート2!$A:$SI,MATCH($G$2&amp;"_"&amp;$B106,データシート2!$A$1:$SI$1,0),0)</f>
        <v>5</v>
      </c>
      <c r="Q106" s="747">
        <f>VLOOKUP($D$3&amp;"_"&amp;Q$3,データシート2!$A:$SI,MATCH($G$2&amp;"_"&amp;$B106,データシート2!$A$1:$SI$1,0),0)</f>
        <v>5</v>
      </c>
      <c r="R106" s="934">
        <f>VLOOKUP($D$3&amp;"_"&amp;R$3,データシート2!$A:$SI,MATCH($R$2&amp;"_"&amp;$B106,データシート2!$A$1:$SI$1,0),0)</f>
        <v>69.337999999999994</v>
      </c>
      <c r="S106" s="935">
        <f>VLOOKUP($D$3&amp;"_"&amp;S$3,データシート2!$A:$SI,MATCH($R$2&amp;"_"&amp;$B106,データシート2!$A$1:$SI$1,0),0)</f>
        <v>59</v>
      </c>
      <c r="T106" s="935">
        <f>VLOOKUP($D$3&amp;"_"&amp;T$3,データシート2!$A:$SI,MATCH($R$2&amp;"_"&amp;$B106,データシート2!$A$1:$SI$1,0),0)</f>
        <v>60.042999999999999</v>
      </c>
      <c r="U106" s="935">
        <f>VLOOKUP($D$3&amp;"_"&amp;U$3,データシート2!$A:$SI,MATCH($R$2&amp;"_"&amp;$B106,データシート2!$A$1:$SI$1,0),0)</f>
        <v>44.83</v>
      </c>
      <c r="V106" s="935">
        <f>VLOOKUP($D$3&amp;"_"&amp;V$3,データシート2!$A:$SI,MATCH($R$2&amp;"_"&amp;$B106,データシート2!$A$1:$SI$1,0),0)</f>
        <v>50.709000000000003</v>
      </c>
      <c r="W106" s="935">
        <f>VLOOKUP($D$3&amp;"_"&amp;W$3,データシート2!$A:$SI,MATCH($R$2&amp;"_"&amp;$B106,データシート2!$A$1:$SI$1,0),0)</f>
        <v>56.155000000000001</v>
      </c>
      <c r="X106" s="935">
        <f>VLOOKUP($D$3&amp;"_"&amp;X$3,データシート2!$A:$SI,MATCH($R$2&amp;"_"&amp;$B106,データシート2!$A$1:$SI$1,0),0)</f>
        <v>55.084000000000003</v>
      </c>
      <c r="Y106" s="935">
        <f>VLOOKUP($D$3&amp;"_"&amp;Y$3,データシート2!$A:$SI,MATCH($R$2&amp;"_"&amp;$B106,データシート2!$A$1:$SI$1,0),0)</f>
        <v>50.360999999999997</v>
      </c>
      <c r="Z106" s="935">
        <f>VLOOKUP($D$3&amp;"_"&amp;Z$3,データシート2!$A:$SI,MATCH($R$2&amp;"_"&amp;$B106,データシート2!$A$1:$SI$1,0),0)</f>
        <v>47.448</v>
      </c>
      <c r="AA106" s="935">
        <f>VLOOKUP($D$3&amp;"_"&amp;AA$3,データシート2!$A:$SI,MATCH($R$2&amp;"_"&amp;$B106,データシート2!$A$1:$SI$1,0),0)</f>
        <v>35.543999999999997</v>
      </c>
      <c r="AB106" s="936">
        <f>VLOOKUP($D$3&amp;"_"&amp;AB$3,データシート2!$A:$SI,MATCH($R$2&amp;"_"&amp;$B106,データシート2!$A$1:$SI$1,0),0)</f>
        <v>35.387999999999998</v>
      </c>
    </row>
    <row r="107" spans="2:28" s="756" customFormat="1" ht="16.5" customHeight="1">
      <c r="B107" s="748"/>
      <c r="C107" s="773">
        <v>75</v>
      </c>
      <c r="D107" s="774" t="s">
        <v>622</v>
      </c>
      <c r="E107" s="749"/>
      <c r="F107" s="751"/>
      <c r="G107" s="776">
        <f>VLOOKUP($D$3&amp;"_"&amp;G$3,データシート2!$A:$SI,MATCH($G$2&amp;"_"&amp;$C107,データシート2!$A$1:$SI$1,0),0)</f>
        <v>10</v>
      </c>
      <c r="H107" s="777">
        <f>VLOOKUP($D$3&amp;"_"&amp;H$3,データシート2!$A:$SI,MATCH($G$2&amp;"_"&amp;$C107,データシート2!$A$1:$SI$1,0),0)</f>
        <v>8</v>
      </c>
      <c r="I107" s="777">
        <f>VLOOKUP($D$3&amp;"_"&amp;I$3,データシート2!$A:$SI,MATCH($G$2&amp;"_"&amp;$C107,データシート2!$A$1:$SI$1,0),0)</f>
        <v>8</v>
      </c>
      <c r="J107" s="777">
        <f>VLOOKUP($D$3&amp;"_"&amp;J$3,データシート2!$A:$SI,MATCH($G$2&amp;"_"&amp;$C107,データシート2!$A$1:$SI$1,0),0)</f>
        <v>5</v>
      </c>
      <c r="K107" s="778">
        <f>VLOOKUP($D$3&amp;"_"&amp;K$3,データシート2!$A:$SI,MATCH($G$2&amp;"_"&amp;$C107,データシート2!$A$1:$SI$1,0),0)</f>
        <v>7</v>
      </c>
      <c r="L107" s="778">
        <f>VLOOKUP($D$3&amp;"_"&amp;L$3,データシート2!$A:$SI,MATCH($G$2&amp;"_"&amp;$C107,データシート2!$A$1:$SI$1,0),0)</f>
        <v>7</v>
      </c>
      <c r="M107" s="778">
        <f>VLOOKUP($D$3&amp;"_"&amp;M$3,データシート2!$A:$SI,MATCH($G$2&amp;"_"&amp;$C107,データシート2!$A$1:$SI$1,0),0)</f>
        <v>7</v>
      </c>
      <c r="N107" s="778">
        <f>VLOOKUP($D$3&amp;"_"&amp;N$3,データシート2!$A:$SI,MATCH($G$2&amp;"_"&amp;$C107,データシート2!$A$1:$SI$1,0),0)</f>
        <v>6</v>
      </c>
      <c r="O107" s="778">
        <f>VLOOKUP($D$3&amp;"_"&amp;O$3,データシート2!$A:$SI,MATCH($G$2&amp;"_"&amp;$C107,データシート2!$A$1:$SI$1,0),0)</f>
        <v>6</v>
      </c>
      <c r="P107" s="778">
        <f>VLOOKUP($D$3&amp;"_"&amp;P$3,データシート2!$A:$SI,MATCH($G$2&amp;"_"&amp;$C107,データシート2!$A$1:$SI$1,0),0)</f>
        <v>5</v>
      </c>
      <c r="Q107" s="779">
        <f>VLOOKUP($D$3&amp;"_"&amp;Q$3,データシート2!$A:$SI,MATCH($G$2&amp;"_"&amp;$C107,データシート2!$A$1:$SI$1,0),0)</f>
        <v>5</v>
      </c>
      <c r="R107" s="947">
        <f>VLOOKUP($D$3&amp;"_"&amp;R$3,データシート2!$A:$SI,MATCH($R$2&amp;"_"&amp;$C107,データシート2!$A$1:$SI$1,0),0)</f>
        <v>69.337999999999994</v>
      </c>
      <c r="S107" s="948">
        <f>VLOOKUP($D$3&amp;"_"&amp;S$3,データシート2!$A:$SI,MATCH($R$2&amp;"_"&amp;$C107,データシート2!$A$1:$SI$1,0),0)</f>
        <v>59</v>
      </c>
      <c r="T107" s="948">
        <f>VLOOKUP($D$3&amp;"_"&amp;T$3,データシート2!$A:$SI,MATCH($R$2&amp;"_"&amp;$C107,データシート2!$A$1:$SI$1,0),0)</f>
        <v>60.042999999999999</v>
      </c>
      <c r="U107" s="948">
        <f>VLOOKUP($D$3&amp;"_"&amp;U$3,データシート2!$A:$SI,MATCH($R$2&amp;"_"&amp;$C107,データシート2!$A$1:$SI$1,0),0)</f>
        <v>44.83</v>
      </c>
      <c r="V107" s="948">
        <f>VLOOKUP($D$3&amp;"_"&amp;V$3,データシート2!$A:$SI,MATCH($R$2&amp;"_"&amp;$C107,データシート2!$A$1:$SI$1,0),0)</f>
        <v>50.709000000000003</v>
      </c>
      <c r="W107" s="948">
        <f>VLOOKUP($D$3&amp;"_"&amp;W$3,データシート2!$A:$SI,MATCH($R$2&amp;"_"&amp;$C107,データシート2!$A$1:$SI$1,0),0)</f>
        <v>56.155000000000001</v>
      </c>
      <c r="X107" s="948">
        <f>VLOOKUP($D$3&amp;"_"&amp;X$3,データシート2!$A:$SI,MATCH($R$2&amp;"_"&amp;$C107,データシート2!$A$1:$SI$1,0),0)</f>
        <v>55.084000000000003</v>
      </c>
      <c r="Y107" s="948">
        <f>VLOOKUP($D$3&amp;"_"&amp;Y$3,データシート2!$A:$SI,MATCH($R$2&amp;"_"&amp;$C107,データシート2!$A$1:$SI$1,0),0)</f>
        <v>50.360999999999997</v>
      </c>
      <c r="Z107" s="948">
        <f>VLOOKUP($D$3&amp;"_"&amp;Z$3,データシート2!$A:$SI,MATCH($R$2&amp;"_"&amp;$C107,データシート2!$A$1:$SI$1,0),0)</f>
        <v>47.448</v>
      </c>
      <c r="AA107" s="948">
        <f>VLOOKUP($D$3&amp;"_"&amp;AA$3,データシート2!$A:$SI,MATCH($R$2&amp;"_"&amp;$C107,データシート2!$A$1:$SI$1,0),0)</f>
        <v>35.543999999999997</v>
      </c>
      <c r="AB107" s="949">
        <f>VLOOKUP($D$3&amp;"_"&amp;AB$3,データシート2!$A:$SI,MATCH($R$2&amp;"_"&amp;$C107,データシート2!$A$1:$SI$1,0),0)</f>
        <v>35.387999999999998</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3</v>
      </c>
      <c r="H110" s="745">
        <f>VLOOKUP($D$3&amp;"_"&amp;H$3,データシート2!$A:$SI,MATCH($G$2&amp;"_"&amp;$B110,データシート2!$A$1:$SI$1,0),0)</f>
        <v>4</v>
      </c>
      <c r="I110" s="745">
        <f>VLOOKUP($D$3&amp;"_"&amp;I$3,データシート2!$A:$SI,MATCH($G$2&amp;"_"&amp;$B110,データシート2!$A$1:$SI$1,0),0)</f>
        <v>4</v>
      </c>
      <c r="J110" s="745">
        <f>VLOOKUP($D$3&amp;"_"&amp;J$3,データシート2!$A:$SI,MATCH($G$2&amp;"_"&amp;$B110,データシート2!$A$1:$SI$1,0),0)</f>
        <v>3</v>
      </c>
      <c r="K110" s="746">
        <f>VLOOKUP($D$3&amp;"_"&amp;K$3,データシート2!$A:$SI,MATCH($G$2&amp;"_"&amp;$B110,データシート2!$A$1:$SI$1,0),0)</f>
        <v>4</v>
      </c>
      <c r="L110" s="746">
        <f>VLOOKUP($D$3&amp;"_"&amp;L$3,データシート2!$A:$SI,MATCH($G$2&amp;"_"&amp;$B110,データシート2!$A$1:$SI$1,0),0)</f>
        <v>4</v>
      </c>
      <c r="M110" s="746">
        <f>VLOOKUP($D$3&amp;"_"&amp;M$3,データシート2!$A:$SI,MATCH($G$2&amp;"_"&amp;$B110,データシート2!$A$1:$SI$1,0),0)</f>
        <v>4</v>
      </c>
      <c r="N110" s="746">
        <f>VLOOKUP($D$3&amp;"_"&amp;N$3,データシート2!$A:$SI,MATCH($G$2&amp;"_"&amp;$B110,データシート2!$A$1:$SI$1,0),0)</f>
        <v>4</v>
      </c>
      <c r="O110" s="746">
        <f>VLOOKUP($D$3&amp;"_"&amp;O$3,データシート2!$A:$SI,MATCH($G$2&amp;"_"&amp;$B110,データシート2!$A$1:$SI$1,0),0)</f>
        <v>4</v>
      </c>
      <c r="P110" s="746">
        <f>VLOOKUP($D$3&amp;"_"&amp;P$3,データシート2!$A:$SI,MATCH($G$2&amp;"_"&amp;$B110,データシート2!$A$1:$SI$1,0),0)</f>
        <v>4</v>
      </c>
      <c r="Q110" s="747">
        <f>VLOOKUP($D$3&amp;"_"&amp;Q$3,データシート2!$A:$SI,MATCH($G$2&amp;"_"&amp;$B110,データシート2!$A$1:$SI$1,0),0)</f>
        <v>4</v>
      </c>
      <c r="R110" s="934">
        <f>VLOOKUP($D$3&amp;"_"&amp;R$3,データシート2!$A:$SI,MATCH($R$2&amp;"_"&amp;$B110,データシート2!$A$1:$SI$1,0),0)</f>
        <v>24.658999999999999</v>
      </c>
      <c r="S110" s="935">
        <f>VLOOKUP($D$3&amp;"_"&amp;S$3,データシート2!$A:$SI,MATCH($R$2&amp;"_"&amp;$B110,データシート2!$A$1:$SI$1,0),0)</f>
        <v>33.231000000000002</v>
      </c>
      <c r="T110" s="935">
        <f>VLOOKUP($D$3&amp;"_"&amp;T$3,データシート2!$A:$SI,MATCH($R$2&amp;"_"&amp;$B110,データシート2!$A$1:$SI$1,0),0)</f>
        <v>33.116999999999997</v>
      </c>
      <c r="U110" s="935">
        <f>VLOOKUP($D$3&amp;"_"&amp;U$3,データシート2!$A:$SI,MATCH($R$2&amp;"_"&amp;$B110,データシート2!$A$1:$SI$1,0),0)</f>
        <v>21.565999999999999</v>
      </c>
      <c r="V110" s="935">
        <f>VLOOKUP($D$3&amp;"_"&amp;V$3,データシート2!$A:$SI,MATCH($R$2&amp;"_"&amp;$B110,データシート2!$A$1:$SI$1,0),0)</f>
        <v>29.509</v>
      </c>
      <c r="W110" s="935">
        <f>VLOOKUP($D$3&amp;"_"&amp;W$3,データシート2!$A:$SI,MATCH($R$2&amp;"_"&amp;$B110,データシート2!$A$1:$SI$1,0),0)</f>
        <v>30.036999999999999</v>
      </c>
      <c r="X110" s="935">
        <f>VLOOKUP($D$3&amp;"_"&amp;X$3,データシート2!$A:$SI,MATCH($R$2&amp;"_"&amp;$B110,データシート2!$A$1:$SI$1,0),0)</f>
        <v>29.126999999999999</v>
      </c>
      <c r="Y110" s="935">
        <f>VLOOKUP($D$3&amp;"_"&amp;Y$3,データシート2!$A:$SI,MATCH($R$2&amp;"_"&amp;$B110,データシート2!$A$1:$SI$1,0),0)</f>
        <v>28.26</v>
      </c>
      <c r="Z110" s="935">
        <f>VLOOKUP($D$3&amp;"_"&amp;Z$3,データシート2!$A:$SI,MATCH($R$2&amp;"_"&amp;$B110,データシート2!$A$1:$SI$1,0),0)</f>
        <v>26.786999999999999</v>
      </c>
      <c r="AA110" s="935">
        <f>VLOOKUP($D$3&amp;"_"&amp;AA$3,データシート2!$A:$SI,MATCH($R$2&amp;"_"&amp;$B110,データシート2!$A$1:$SI$1,0),0)</f>
        <v>21.033999999999999</v>
      </c>
      <c r="AB110" s="936">
        <f>VLOOKUP($D$3&amp;"_"&amp;AB$3,データシート2!$A:$SI,MATCH($R$2&amp;"_"&amp;$B110,データシート2!$A$1:$SI$1,0),0)</f>
        <v>20.574000000000002</v>
      </c>
    </row>
    <row r="111" spans="2:28" s="756" customFormat="1" ht="16.5" customHeight="1">
      <c r="B111" s="748"/>
      <c r="C111" s="749">
        <v>78</v>
      </c>
      <c r="D111" s="750" t="s">
        <v>627</v>
      </c>
      <c r="E111" s="749"/>
      <c r="F111" s="751"/>
      <c r="G111" s="765">
        <f>VLOOKUP($D$3&amp;"_"&amp;G$3,データシート2!$A:$SI,MATCH($G$2&amp;"_"&amp;$C111,データシート2!$A$1:$SI$1,0),0)</f>
        <v>0</v>
      </c>
      <c r="H111" s="753">
        <f>VLOOKUP($D$3&amp;"_"&amp;H$3,データシート2!$A:$SI,MATCH($G$2&amp;"_"&amp;$C111,データシート2!$A$1:$SI$1,0),0)</f>
        <v>0</v>
      </c>
      <c r="I111" s="753">
        <f>VLOOKUP($D$3&amp;"_"&amp;I$3,データシート2!$A:$SI,MATCH($G$2&amp;"_"&amp;$C111,データシート2!$A$1:$SI$1,0),0)</f>
        <v>0</v>
      </c>
      <c r="J111" s="753">
        <f>VLOOKUP($D$3&amp;"_"&amp;J$3,データシート2!$A:$SI,MATCH($G$2&amp;"_"&amp;$C111,データシート2!$A$1:$SI$1,0),0)</f>
        <v>0</v>
      </c>
      <c r="K111" s="754">
        <f>VLOOKUP($D$3&amp;"_"&amp;K$3,データシート2!$A:$SI,MATCH($G$2&amp;"_"&amp;$C111,データシート2!$A$1:$SI$1,0),0)</f>
        <v>0</v>
      </c>
      <c r="L111" s="754">
        <f>VLOOKUP($D$3&amp;"_"&amp;L$3,データシート2!$A:$SI,MATCH($G$2&amp;"_"&amp;$C111,データシート2!$A$1:$SI$1,0),0)</f>
        <v>0</v>
      </c>
      <c r="M111" s="754">
        <f>VLOOKUP($D$3&amp;"_"&amp;M$3,データシート2!$A:$SI,MATCH($G$2&amp;"_"&amp;$C111,データシート2!$A$1:$SI$1,0),0)</f>
        <v>0</v>
      </c>
      <c r="N111" s="754">
        <f>VLOOKUP($D$3&amp;"_"&amp;N$3,データシート2!$A:$SI,MATCH($G$2&amp;"_"&amp;$C111,データシート2!$A$1:$SI$1,0),0)</f>
        <v>0</v>
      </c>
      <c r="O111" s="754">
        <f>VLOOKUP($D$3&amp;"_"&amp;O$3,データシート2!$A:$SI,MATCH($G$2&amp;"_"&amp;$C111,データシート2!$A$1:$SI$1,0),0)</f>
        <v>0</v>
      </c>
      <c r="P111" s="754">
        <f>VLOOKUP($D$3&amp;"_"&amp;P$3,データシート2!$A:$SI,MATCH($G$2&amp;"_"&amp;$C111,データシート2!$A$1:$SI$1,0),0)</f>
        <v>0</v>
      </c>
      <c r="Q111" s="755">
        <f>VLOOKUP($D$3&amp;"_"&amp;Q$3,データシート2!$A:$SI,MATCH($G$2&amp;"_"&amp;$C111,データシート2!$A$1:$SI$1,0),0)</f>
        <v>0</v>
      </c>
      <c r="R111" s="943">
        <f>VLOOKUP($D$3&amp;"_"&amp;R$3,データシート2!$A:$SI,MATCH($R$2&amp;"_"&amp;$C111,データシート2!$A$1:$SI$1,0),0)</f>
        <v>0</v>
      </c>
      <c r="S111" s="938">
        <f>VLOOKUP($D$3&amp;"_"&amp;S$3,データシート2!$A:$SI,MATCH($R$2&amp;"_"&amp;$C111,データシート2!$A$1:$SI$1,0),0)</f>
        <v>0</v>
      </c>
      <c r="T111" s="938">
        <f>VLOOKUP($D$3&amp;"_"&amp;T$3,データシート2!$A:$SI,MATCH($R$2&amp;"_"&amp;$C111,データシート2!$A$1:$SI$1,0),0)</f>
        <v>0</v>
      </c>
      <c r="U111" s="938">
        <f>VLOOKUP($D$3&amp;"_"&amp;U$3,データシート2!$A:$SI,MATCH($R$2&amp;"_"&amp;$C111,データシート2!$A$1:$SI$1,0),0)</f>
        <v>0</v>
      </c>
      <c r="V111" s="938">
        <f>VLOOKUP($D$3&amp;"_"&amp;V$3,データシート2!$A:$SI,MATCH($R$2&amp;"_"&amp;$C111,データシート2!$A$1:$SI$1,0),0)</f>
        <v>0</v>
      </c>
      <c r="W111" s="938">
        <f>VLOOKUP($D$3&amp;"_"&amp;W$3,データシート2!$A:$SI,MATCH($R$2&amp;"_"&amp;$C111,データシート2!$A$1:$SI$1,0),0)</f>
        <v>0</v>
      </c>
      <c r="X111" s="938">
        <f>VLOOKUP($D$3&amp;"_"&amp;X$3,データシート2!$A:$SI,MATCH($R$2&amp;"_"&amp;$C111,データシート2!$A$1:$SI$1,0),0)</f>
        <v>0</v>
      </c>
      <c r="Y111" s="938">
        <f>VLOOKUP($D$3&amp;"_"&amp;Y$3,データシート2!$A:$SI,MATCH($R$2&amp;"_"&amp;$C111,データシート2!$A$1:$SI$1,0),0)</f>
        <v>0</v>
      </c>
      <c r="Z111" s="938">
        <f>VLOOKUP($D$3&amp;"_"&amp;Z$3,データシート2!$A:$SI,MATCH($R$2&amp;"_"&amp;$C111,データシート2!$A$1:$SI$1,0),0)</f>
        <v>0</v>
      </c>
      <c r="AA111" s="938">
        <f>VLOOKUP($D$3&amp;"_"&amp;AA$3,データシート2!$A:$SI,MATCH($R$2&amp;"_"&amp;$C111,データシート2!$A$1:$SI$1,0),0)</f>
        <v>0</v>
      </c>
      <c r="AB111" s="939">
        <f>VLOOKUP($D$3&amp;"_"&amp;AB$3,データシート2!$A:$SI,MATCH($R$2&amp;"_"&amp;$C111,データシート2!$A$1:$SI$1,0),0)</f>
        <v>0</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3</v>
      </c>
      <c r="H113" s="762">
        <f>VLOOKUP($D$3&amp;"_"&amp;H$3,データシート2!$A:$SI,MATCH($G$2&amp;"_"&amp;$C113,データシート2!$A$1:$SI$1,0),0)</f>
        <v>4</v>
      </c>
      <c r="I113" s="762">
        <f>VLOOKUP($D$3&amp;"_"&amp;I$3,データシート2!$A:$SI,MATCH($G$2&amp;"_"&amp;$C113,データシート2!$A$1:$SI$1,0),0)</f>
        <v>4</v>
      </c>
      <c r="J113" s="762">
        <f>VLOOKUP($D$3&amp;"_"&amp;J$3,データシート2!$A:$SI,MATCH($G$2&amp;"_"&amp;$C113,データシート2!$A$1:$SI$1,0),0)</f>
        <v>3</v>
      </c>
      <c r="K113" s="763">
        <f>VLOOKUP($D$3&amp;"_"&amp;K$3,データシート2!$A:$SI,MATCH($G$2&amp;"_"&amp;$C113,データシート2!$A$1:$SI$1,0),0)</f>
        <v>4</v>
      </c>
      <c r="L113" s="763">
        <f>VLOOKUP($D$3&amp;"_"&amp;L$3,データシート2!$A:$SI,MATCH($G$2&amp;"_"&amp;$C113,データシート2!$A$1:$SI$1,0),0)</f>
        <v>4</v>
      </c>
      <c r="M113" s="763">
        <f>VLOOKUP($D$3&amp;"_"&amp;M$3,データシート2!$A:$SI,MATCH($G$2&amp;"_"&amp;$C113,データシート2!$A$1:$SI$1,0),0)</f>
        <v>4</v>
      </c>
      <c r="N113" s="763">
        <f>VLOOKUP($D$3&amp;"_"&amp;N$3,データシート2!$A:$SI,MATCH($G$2&amp;"_"&amp;$C113,データシート2!$A$1:$SI$1,0),0)</f>
        <v>4</v>
      </c>
      <c r="O113" s="763">
        <f>VLOOKUP($D$3&amp;"_"&amp;O$3,データシート2!$A:$SI,MATCH($G$2&amp;"_"&amp;$C113,データシート2!$A$1:$SI$1,0),0)</f>
        <v>4</v>
      </c>
      <c r="P113" s="763">
        <f>VLOOKUP($D$3&amp;"_"&amp;P$3,データシート2!$A:$SI,MATCH($G$2&amp;"_"&amp;$C113,データシート2!$A$1:$SI$1,0),0)</f>
        <v>4</v>
      </c>
      <c r="Q113" s="764">
        <f>VLOOKUP($D$3&amp;"_"&amp;Q$3,データシート2!$A:$SI,MATCH($G$2&amp;"_"&amp;$C113,データシート2!$A$1:$SI$1,0),0)</f>
        <v>4</v>
      </c>
      <c r="R113" s="940">
        <f>VLOOKUP($D$3&amp;"_"&amp;R$3,データシート2!$A:$SI,MATCH($R$2&amp;"_"&amp;$C113,データシート2!$A$1:$SI$1,0),0)</f>
        <v>24.658999999999999</v>
      </c>
      <c r="S113" s="941">
        <f>VLOOKUP($D$3&amp;"_"&amp;S$3,データシート2!$A:$SI,MATCH($R$2&amp;"_"&amp;$C113,データシート2!$A$1:$SI$1,0),0)</f>
        <v>33.231000000000002</v>
      </c>
      <c r="T113" s="941">
        <f>VLOOKUP($D$3&amp;"_"&amp;T$3,データシート2!$A:$SI,MATCH($R$2&amp;"_"&amp;$C113,データシート2!$A$1:$SI$1,0),0)</f>
        <v>33.116999999999997</v>
      </c>
      <c r="U113" s="941">
        <f>VLOOKUP($D$3&amp;"_"&amp;U$3,データシート2!$A:$SI,MATCH($R$2&amp;"_"&amp;$C113,データシート2!$A$1:$SI$1,0),0)</f>
        <v>21.565999999999999</v>
      </c>
      <c r="V113" s="941">
        <f>VLOOKUP($D$3&amp;"_"&amp;V$3,データシート2!$A:$SI,MATCH($R$2&amp;"_"&amp;$C113,データシート2!$A$1:$SI$1,0),0)</f>
        <v>29.509</v>
      </c>
      <c r="W113" s="941">
        <f>VLOOKUP($D$3&amp;"_"&amp;W$3,データシート2!$A:$SI,MATCH($R$2&amp;"_"&amp;$C113,データシート2!$A$1:$SI$1,0),0)</f>
        <v>30.036999999999999</v>
      </c>
      <c r="X113" s="941">
        <f>VLOOKUP($D$3&amp;"_"&amp;X$3,データシート2!$A:$SI,MATCH($R$2&amp;"_"&amp;$C113,データシート2!$A$1:$SI$1,0),0)</f>
        <v>29.126999999999999</v>
      </c>
      <c r="Y113" s="941">
        <f>VLOOKUP($D$3&amp;"_"&amp;Y$3,データシート2!$A:$SI,MATCH($R$2&amp;"_"&amp;$C113,データシート2!$A$1:$SI$1,0),0)</f>
        <v>28.26</v>
      </c>
      <c r="Z113" s="941">
        <f>VLOOKUP($D$3&amp;"_"&amp;Z$3,データシート2!$A:$SI,MATCH($R$2&amp;"_"&amp;$C113,データシート2!$A$1:$SI$1,0),0)</f>
        <v>26.786999999999999</v>
      </c>
      <c r="AA113" s="941">
        <f>VLOOKUP($D$3&amp;"_"&amp;AA$3,データシート2!$A:$SI,MATCH($R$2&amp;"_"&amp;$C113,データシート2!$A$1:$SI$1,0),0)</f>
        <v>21.033999999999999</v>
      </c>
      <c r="AB113" s="942">
        <f>VLOOKUP($D$3&amp;"_"&amp;AB$3,データシート2!$A:$SI,MATCH($R$2&amp;"_"&amp;$C113,データシート2!$A$1:$SI$1,0),0)</f>
        <v>20.574000000000002</v>
      </c>
    </row>
    <row r="114" spans="2:28" s="22" customFormat="1" ht="20.45" customHeight="1">
      <c r="B114" s="740" t="s">
        <v>630</v>
      </c>
      <c r="C114" s="741" t="s">
        <v>631</v>
      </c>
      <c r="D114" s="742"/>
      <c r="E114" s="743"/>
      <c r="F114" s="742"/>
      <c r="G114" s="744">
        <f>VLOOKUP($D$3&amp;"_"&amp;G$3,データシート2!$A:$SI,MATCH($G$2&amp;"_"&amp;$B114,データシート2!$A$1:$SI$1,0),0)</f>
        <v>2</v>
      </c>
      <c r="H114" s="745">
        <f>VLOOKUP($D$3&amp;"_"&amp;H$3,データシート2!$A:$SI,MATCH($G$2&amp;"_"&amp;$B114,データシート2!$A$1:$SI$1,0),0)</f>
        <v>2</v>
      </c>
      <c r="I114" s="745">
        <f>VLOOKUP($D$3&amp;"_"&amp;I$3,データシート2!$A:$SI,MATCH($G$2&amp;"_"&amp;$B114,データシート2!$A$1:$SI$1,0),0)</f>
        <v>3</v>
      </c>
      <c r="J114" s="745">
        <f>VLOOKUP($D$3&amp;"_"&amp;J$3,データシート2!$A:$SI,MATCH($G$2&amp;"_"&amp;$B114,データシート2!$A$1:$SI$1,0),0)</f>
        <v>3</v>
      </c>
      <c r="K114" s="746">
        <f>VLOOKUP($D$3&amp;"_"&amp;K$3,データシート2!$A:$SI,MATCH($G$2&amp;"_"&amp;$B114,データシート2!$A$1:$SI$1,0),0)</f>
        <v>3</v>
      </c>
      <c r="L114" s="746">
        <f>VLOOKUP($D$3&amp;"_"&amp;L$3,データシート2!$A:$SI,MATCH($G$2&amp;"_"&amp;$B114,データシート2!$A$1:$SI$1,0),0)</f>
        <v>3</v>
      </c>
      <c r="M114" s="746">
        <f>VLOOKUP($D$3&amp;"_"&amp;M$3,データシート2!$A:$SI,MATCH($G$2&amp;"_"&amp;$B114,データシート2!$A$1:$SI$1,0),0)</f>
        <v>3</v>
      </c>
      <c r="N114" s="746">
        <f>VLOOKUP($D$3&amp;"_"&amp;N$3,データシート2!$A:$SI,MATCH($G$2&amp;"_"&amp;$B114,データシート2!$A$1:$SI$1,0),0)</f>
        <v>3</v>
      </c>
      <c r="O114" s="746">
        <f>VLOOKUP($D$3&amp;"_"&amp;O$3,データシート2!$A:$SI,MATCH($G$2&amp;"_"&amp;$B114,データシート2!$A$1:$SI$1,0),0)</f>
        <v>3</v>
      </c>
      <c r="P114" s="746">
        <f>VLOOKUP($D$3&amp;"_"&amp;P$3,データシート2!$A:$SI,MATCH($G$2&amp;"_"&amp;$B114,データシート2!$A$1:$SI$1,0),0)</f>
        <v>4</v>
      </c>
      <c r="Q114" s="747">
        <f>VLOOKUP($D$3&amp;"_"&amp;Q$3,データシート2!$A:$SI,MATCH($G$2&amp;"_"&amp;$B114,データシート2!$A$1:$SI$1,0),0)</f>
        <v>3</v>
      </c>
      <c r="R114" s="934">
        <f>VLOOKUP($D$3&amp;"_"&amp;R$3,データシート2!$A:$SI,MATCH($R$2&amp;"_"&amp;$B114,データシート2!$A$1:$SI$1,0),0)</f>
        <v>32.57</v>
      </c>
      <c r="S114" s="935">
        <f>VLOOKUP($D$3&amp;"_"&amp;S$3,データシート2!$A:$SI,MATCH($R$2&amp;"_"&amp;$B114,データシート2!$A$1:$SI$1,0),0)</f>
        <v>31.542999999999999</v>
      </c>
      <c r="T114" s="935">
        <f>VLOOKUP($D$3&amp;"_"&amp;T$3,データシート2!$A:$SI,MATCH($R$2&amp;"_"&amp;$B114,データシート2!$A$1:$SI$1,0),0)</f>
        <v>34.749000000000002</v>
      </c>
      <c r="U114" s="935">
        <f>VLOOKUP($D$3&amp;"_"&amp;U$3,データシート2!$A:$SI,MATCH($R$2&amp;"_"&amp;$B114,データシート2!$A$1:$SI$1,0),0)</f>
        <v>32.338000000000001</v>
      </c>
      <c r="V114" s="935">
        <f>VLOOKUP($D$3&amp;"_"&amp;V$3,データシート2!$A:$SI,MATCH($R$2&amp;"_"&amp;$B114,データシート2!$A$1:$SI$1,0),0)</f>
        <v>32.517000000000003</v>
      </c>
      <c r="W114" s="935">
        <f>VLOOKUP($D$3&amp;"_"&amp;W$3,データシート2!$A:$SI,MATCH($R$2&amp;"_"&amp;$B114,データシート2!$A$1:$SI$1,0),0)</f>
        <v>32.859000000000002</v>
      </c>
      <c r="X114" s="935">
        <f>VLOOKUP($D$3&amp;"_"&amp;X$3,データシート2!$A:$SI,MATCH($R$2&amp;"_"&amp;$B114,データシート2!$A$1:$SI$1,0),0)</f>
        <v>32.726999999999997</v>
      </c>
      <c r="Y114" s="935">
        <f>VLOOKUP($D$3&amp;"_"&amp;Y$3,データシート2!$A:$SI,MATCH($R$2&amp;"_"&amp;$B114,データシート2!$A$1:$SI$1,0),0)</f>
        <v>32.161999999999999</v>
      </c>
      <c r="Z114" s="935">
        <f>VLOOKUP($D$3&amp;"_"&amp;Z$3,データシート2!$A:$SI,MATCH($R$2&amp;"_"&amp;$B114,データシート2!$A$1:$SI$1,0),0)</f>
        <v>29.15</v>
      </c>
      <c r="AA114" s="935">
        <f>VLOOKUP($D$3&amp;"_"&amp;AA$3,データシート2!$A:$SI,MATCH($R$2&amp;"_"&amp;$B114,データシート2!$A$1:$SI$1,0),0)</f>
        <v>30.539000000000001</v>
      </c>
      <c r="AB114" s="936">
        <f>VLOOKUP($D$3&amp;"_"&amp;AB$3,データシート2!$A:$SI,MATCH($R$2&amp;"_"&amp;$B114,データシート2!$A$1:$SI$1,0),0)</f>
        <v>27.759</v>
      </c>
    </row>
    <row r="115" spans="2:28" s="756" customFormat="1" ht="16.5" customHeight="1">
      <c r="B115" s="748"/>
      <c r="C115" s="749">
        <v>81</v>
      </c>
      <c r="D115" s="750" t="s">
        <v>632</v>
      </c>
      <c r="E115" s="749"/>
      <c r="F115" s="751"/>
      <c r="G115" s="765">
        <f>VLOOKUP($D$3&amp;"_"&amp;G$3,データシート2!$A:$SI,MATCH($G$2&amp;"_"&amp;$C115,データシート2!$A$1:$SI$1,0),0)</f>
        <v>1</v>
      </c>
      <c r="H115" s="753">
        <f>VLOOKUP($D$3&amp;"_"&amp;H$3,データシート2!$A:$SI,MATCH($G$2&amp;"_"&amp;$C115,データシート2!$A$1:$SI$1,0),0)</f>
        <v>1</v>
      </c>
      <c r="I115" s="753">
        <f>VLOOKUP($D$3&amp;"_"&amp;I$3,データシート2!$A:$SI,MATCH($G$2&amp;"_"&amp;$C115,データシート2!$A$1:$SI$1,0),0)</f>
        <v>1</v>
      </c>
      <c r="J115" s="753">
        <f>VLOOKUP($D$3&amp;"_"&amp;J$3,データシート2!$A:$SI,MATCH($G$2&amp;"_"&amp;$C115,データシート2!$A$1:$SI$1,0),0)</f>
        <v>1</v>
      </c>
      <c r="K115" s="754">
        <f>VLOOKUP($D$3&amp;"_"&amp;K$3,データシート2!$A:$SI,MATCH($G$2&amp;"_"&amp;$C115,データシート2!$A$1:$SI$1,0),0)</f>
        <v>1</v>
      </c>
      <c r="L115" s="754">
        <f>VLOOKUP($D$3&amp;"_"&amp;L$3,データシート2!$A:$SI,MATCH($G$2&amp;"_"&amp;$C115,データシート2!$A$1:$SI$1,0),0)</f>
        <v>1</v>
      </c>
      <c r="M115" s="754">
        <f>VLOOKUP($D$3&amp;"_"&amp;M$3,データシート2!$A:$SI,MATCH($G$2&amp;"_"&amp;$C115,データシート2!$A$1:$SI$1,0),0)</f>
        <v>1</v>
      </c>
      <c r="N115" s="754">
        <f>VLOOKUP($D$3&amp;"_"&amp;N$3,データシート2!$A:$SI,MATCH($G$2&amp;"_"&amp;$C115,データシート2!$A$1:$SI$1,0),0)</f>
        <v>1</v>
      </c>
      <c r="O115" s="754">
        <f>VLOOKUP($D$3&amp;"_"&amp;O$3,データシート2!$A:$SI,MATCH($G$2&amp;"_"&amp;$C115,データシート2!$A$1:$SI$1,0),0)</f>
        <v>1</v>
      </c>
      <c r="P115" s="754">
        <f>VLOOKUP($D$3&amp;"_"&amp;P$3,データシート2!$A:$SI,MATCH($G$2&amp;"_"&amp;$C115,データシート2!$A$1:$SI$1,0),0)</f>
        <v>2</v>
      </c>
      <c r="Q115" s="755">
        <f>VLOOKUP($D$3&amp;"_"&amp;Q$3,データシート2!$A:$SI,MATCH($G$2&amp;"_"&amp;$C115,データシート2!$A$1:$SI$1,0),0)</f>
        <v>1</v>
      </c>
      <c r="R115" s="943">
        <f>VLOOKUP($D$3&amp;"_"&amp;R$3,データシート2!$A:$SI,MATCH($R$2&amp;"_"&amp;$C115,データシート2!$A$1:$SI$1,0),0)</f>
        <v>26.666</v>
      </c>
      <c r="S115" s="938">
        <f>VLOOKUP($D$3&amp;"_"&amp;S$3,データシート2!$A:$SI,MATCH($R$2&amp;"_"&amp;$C115,データシート2!$A$1:$SI$1,0),0)</f>
        <v>25.521999999999998</v>
      </c>
      <c r="T115" s="938">
        <f>VLOOKUP($D$3&amp;"_"&amp;T$3,データシート2!$A:$SI,MATCH($R$2&amp;"_"&amp;$C115,データシート2!$A$1:$SI$1,0),0)</f>
        <v>24.974</v>
      </c>
      <c r="U115" s="938">
        <f>VLOOKUP($D$3&amp;"_"&amp;U$3,データシート2!$A:$SI,MATCH($R$2&amp;"_"&amp;$C115,データシート2!$A$1:$SI$1,0),0)</f>
        <v>23.457999999999998</v>
      </c>
      <c r="V115" s="938">
        <f>VLOOKUP($D$3&amp;"_"&amp;V$3,データシート2!$A:$SI,MATCH($R$2&amp;"_"&amp;$C115,データシート2!$A$1:$SI$1,0),0)</f>
        <v>24.283999999999999</v>
      </c>
      <c r="W115" s="938">
        <f>VLOOKUP($D$3&amp;"_"&amp;W$3,データシート2!$A:$SI,MATCH($R$2&amp;"_"&amp;$C115,データシート2!$A$1:$SI$1,0),0)</f>
        <v>24.138999999999999</v>
      </c>
      <c r="X115" s="938">
        <f>VLOOKUP($D$3&amp;"_"&amp;X$3,データシート2!$A:$SI,MATCH($R$2&amp;"_"&amp;$C115,データシート2!$A$1:$SI$1,0),0)</f>
        <v>23.959</v>
      </c>
      <c r="Y115" s="938">
        <f>VLOOKUP($D$3&amp;"_"&amp;Y$3,データシート2!$A:$SI,MATCH($R$2&amp;"_"&amp;$C115,データシート2!$A$1:$SI$1,0),0)</f>
        <v>23.789000000000001</v>
      </c>
      <c r="Z115" s="938">
        <f>VLOOKUP($D$3&amp;"_"&amp;Z$3,データシート2!$A:$SI,MATCH($R$2&amp;"_"&amp;$C115,データシート2!$A$1:$SI$1,0),0)</f>
        <v>21.190999999999999</v>
      </c>
      <c r="AA115" s="938">
        <f>VLOOKUP($D$3&amp;"_"&amp;AA$3,データシート2!$A:$SI,MATCH($R$2&amp;"_"&amp;$C115,データシート2!$A$1:$SI$1,0),0)</f>
        <v>23.370999999999999</v>
      </c>
      <c r="AB115" s="939">
        <f>VLOOKUP($D$3&amp;"_"&amp;AB$3,データシート2!$A:$SI,MATCH($R$2&amp;"_"&amp;$C115,データシート2!$A$1:$SI$1,0),0)</f>
        <v>20.632000000000001</v>
      </c>
    </row>
    <row r="116" spans="2:28" s="756" customFormat="1" ht="16.5" customHeight="1">
      <c r="B116" s="757"/>
      <c r="C116" s="758">
        <v>82</v>
      </c>
      <c r="D116" s="759" t="s">
        <v>633</v>
      </c>
      <c r="E116" s="758"/>
      <c r="F116" s="760"/>
      <c r="G116" s="761">
        <f>VLOOKUP($D$3&amp;"_"&amp;G$3,データシート2!$A:$SI,MATCH($G$2&amp;"_"&amp;$C116,データシート2!$A$1:$SI$1,0),0)</f>
        <v>1</v>
      </c>
      <c r="H116" s="762">
        <f>VLOOKUP($D$3&amp;"_"&amp;H$3,データシート2!$A:$SI,MATCH($G$2&amp;"_"&amp;$C116,データシート2!$A$1:$SI$1,0),0)</f>
        <v>1</v>
      </c>
      <c r="I116" s="762">
        <f>VLOOKUP($D$3&amp;"_"&amp;I$3,データシート2!$A:$SI,MATCH($G$2&amp;"_"&amp;$C116,データシート2!$A$1:$SI$1,0),0)</f>
        <v>2</v>
      </c>
      <c r="J116" s="762">
        <f>VLOOKUP($D$3&amp;"_"&amp;J$3,データシート2!$A:$SI,MATCH($G$2&amp;"_"&amp;$C116,データシート2!$A$1:$SI$1,0),0)</f>
        <v>2</v>
      </c>
      <c r="K116" s="763">
        <f>VLOOKUP($D$3&amp;"_"&amp;K$3,データシート2!$A:$SI,MATCH($G$2&amp;"_"&amp;$C116,データシート2!$A$1:$SI$1,0),0)</f>
        <v>2</v>
      </c>
      <c r="L116" s="763">
        <f>VLOOKUP($D$3&amp;"_"&amp;L$3,データシート2!$A:$SI,MATCH($G$2&amp;"_"&amp;$C116,データシート2!$A$1:$SI$1,0),0)</f>
        <v>2</v>
      </c>
      <c r="M116" s="763">
        <f>VLOOKUP($D$3&amp;"_"&amp;M$3,データシート2!$A:$SI,MATCH($G$2&amp;"_"&amp;$C116,データシート2!$A$1:$SI$1,0),0)</f>
        <v>2</v>
      </c>
      <c r="N116" s="763">
        <f>VLOOKUP($D$3&amp;"_"&amp;N$3,データシート2!$A:$SI,MATCH($G$2&amp;"_"&amp;$C116,データシート2!$A$1:$SI$1,0),0)</f>
        <v>2</v>
      </c>
      <c r="O116" s="763">
        <f>VLOOKUP($D$3&amp;"_"&amp;O$3,データシート2!$A:$SI,MATCH($G$2&amp;"_"&amp;$C116,データシート2!$A$1:$SI$1,0),0)</f>
        <v>2</v>
      </c>
      <c r="P116" s="763">
        <f>VLOOKUP($D$3&amp;"_"&amp;P$3,データシート2!$A:$SI,MATCH($G$2&amp;"_"&amp;$C116,データシート2!$A$1:$SI$1,0),0)</f>
        <v>2</v>
      </c>
      <c r="Q116" s="764">
        <f>VLOOKUP($D$3&amp;"_"&amp;Q$3,データシート2!$A:$SI,MATCH($G$2&amp;"_"&amp;$C116,データシート2!$A$1:$SI$1,0),0)</f>
        <v>2</v>
      </c>
      <c r="R116" s="940">
        <f>VLOOKUP($D$3&amp;"_"&amp;R$3,データシート2!$A:$SI,MATCH($R$2&amp;"_"&amp;$C116,データシート2!$A$1:$SI$1,0),0)</f>
        <v>5.9039999999999999</v>
      </c>
      <c r="S116" s="941">
        <f>VLOOKUP($D$3&amp;"_"&amp;S$3,データシート2!$A:$SI,MATCH($R$2&amp;"_"&amp;$C116,データシート2!$A$1:$SI$1,0),0)</f>
        <v>6.0209999999999999</v>
      </c>
      <c r="T116" s="941">
        <f>VLOOKUP($D$3&amp;"_"&amp;T$3,データシート2!$A:$SI,MATCH($R$2&amp;"_"&amp;$C116,データシート2!$A$1:$SI$1,0),0)</f>
        <v>9.7750000000000004</v>
      </c>
      <c r="U116" s="941">
        <f>VLOOKUP($D$3&amp;"_"&amp;U$3,データシート2!$A:$SI,MATCH($R$2&amp;"_"&amp;$C116,データシート2!$A$1:$SI$1,0),0)</f>
        <v>8.8800000000000008</v>
      </c>
      <c r="V116" s="941">
        <f>VLOOKUP($D$3&amp;"_"&amp;V$3,データシート2!$A:$SI,MATCH($R$2&amp;"_"&amp;$C116,データシート2!$A$1:$SI$1,0),0)</f>
        <v>8.2330000000000005</v>
      </c>
      <c r="W116" s="941">
        <f>VLOOKUP($D$3&amp;"_"&amp;W$3,データシート2!$A:$SI,MATCH($R$2&amp;"_"&amp;$C116,データシート2!$A$1:$SI$1,0),0)</f>
        <v>8.7200000000000006</v>
      </c>
      <c r="X116" s="941">
        <f>VLOOKUP($D$3&amp;"_"&amp;X$3,データシート2!$A:$SI,MATCH($R$2&amp;"_"&amp;$C116,データシート2!$A$1:$SI$1,0),0)</f>
        <v>8.7680000000000007</v>
      </c>
      <c r="Y116" s="941">
        <f>VLOOKUP($D$3&amp;"_"&amp;Y$3,データシート2!$A:$SI,MATCH($R$2&amp;"_"&amp;$C116,データシート2!$A$1:$SI$1,0),0)</f>
        <v>8.3729999999999993</v>
      </c>
      <c r="Z116" s="941">
        <f>VLOOKUP($D$3&amp;"_"&amp;Z$3,データシート2!$A:$SI,MATCH($R$2&amp;"_"&amp;$C116,データシート2!$A$1:$SI$1,0),0)</f>
        <v>7.9589999999999996</v>
      </c>
      <c r="AA116" s="941">
        <f>VLOOKUP($D$3&amp;"_"&amp;AA$3,データシート2!$A:$SI,MATCH($R$2&amp;"_"&amp;$C116,データシート2!$A$1:$SI$1,0),0)</f>
        <v>7.1680000000000001</v>
      </c>
      <c r="AB116" s="942">
        <f>VLOOKUP($D$3&amp;"_"&amp;AB$3,データシート2!$A:$SI,MATCH($R$2&amp;"_"&amp;$C116,データシート2!$A$1:$SI$1,0),0)</f>
        <v>7.1269999999999998</v>
      </c>
    </row>
    <row r="117" spans="2:28" s="22" customFormat="1" ht="20.45" customHeight="1">
      <c r="B117" s="740" t="s">
        <v>634</v>
      </c>
      <c r="C117" s="741" t="s">
        <v>635</v>
      </c>
      <c r="D117" s="742"/>
      <c r="E117" s="743"/>
      <c r="F117" s="742"/>
      <c r="G117" s="744">
        <f>VLOOKUP($D$3&amp;"_"&amp;G$3,データシート2!$A:$SI,MATCH($G$2&amp;"_"&amp;$B117,データシート2!$A$1:$SI$1,0),0)</f>
        <v>13</v>
      </c>
      <c r="H117" s="745">
        <f>VLOOKUP($D$3&amp;"_"&amp;H$3,データシート2!$A:$SI,MATCH($G$2&amp;"_"&amp;$B117,データシート2!$A$1:$SI$1,0),0)</f>
        <v>14</v>
      </c>
      <c r="I117" s="745">
        <f>VLOOKUP($D$3&amp;"_"&amp;I$3,データシート2!$A:$SI,MATCH($G$2&amp;"_"&amp;$B117,データシート2!$A$1:$SI$1,0),0)</f>
        <v>13</v>
      </c>
      <c r="J117" s="745">
        <f>VLOOKUP($D$3&amp;"_"&amp;J$3,データシート2!$A:$SI,MATCH($G$2&amp;"_"&amp;$B117,データシート2!$A$1:$SI$1,0),0)</f>
        <v>14</v>
      </c>
      <c r="K117" s="746">
        <f>VLOOKUP($D$3&amp;"_"&amp;K$3,データシート2!$A:$SI,MATCH($G$2&amp;"_"&amp;$B117,データシート2!$A$1:$SI$1,0),0)</f>
        <v>14</v>
      </c>
      <c r="L117" s="746">
        <f>VLOOKUP($D$3&amp;"_"&amp;L$3,データシート2!$A:$SI,MATCH($G$2&amp;"_"&amp;$B117,データシート2!$A$1:$SI$1,0),0)</f>
        <v>13</v>
      </c>
      <c r="M117" s="746">
        <f>VLOOKUP($D$3&amp;"_"&amp;M$3,データシート2!$A:$SI,MATCH($G$2&amp;"_"&amp;$B117,データシート2!$A$1:$SI$1,0),0)</f>
        <v>13</v>
      </c>
      <c r="N117" s="746">
        <f>VLOOKUP($D$3&amp;"_"&amp;N$3,データシート2!$A:$SI,MATCH($G$2&amp;"_"&amp;$B117,データシート2!$A$1:$SI$1,0),0)</f>
        <v>13</v>
      </c>
      <c r="O117" s="746">
        <f>VLOOKUP($D$3&amp;"_"&amp;O$3,データシート2!$A:$SI,MATCH($G$2&amp;"_"&amp;$B117,データシート2!$A$1:$SI$1,0),0)</f>
        <v>13</v>
      </c>
      <c r="P117" s="746">
        <f>VLOOKUP($D$3&amp;"_"&amp;P$3,データシート2!$A:$SI,MATCH($G$2&amp;"_"&amp;$B117,データシート2!$A$1:$SI$1,0),0)</f>
        <v>13</v>
      </c>
      <c r="Q117" s="747">
        <f>VLOOKUP($D$3&amp;"_"&amp;Q$3,データシート2!$A:$SI,MATCH($G$2&amp;"_"&amp;$B117,データシート2!$A$1:$SI$1,0),0)</f>
        <v>13</v>
      </c>
      <c r="R117" s="934">
        <f>VLOOKUP($D$3&amp;"_"&amp;R$3,データシート2!$A:$SI,MATCH($R$2&amp;"_"&amp;$B117,データシート2!$A$1:$SI$1,0),0)</f>
        <v>61.006999999999998</v>
      </c>
      <c r="S117" s="935">
        <f>VLOOKUP($D$3&amp;"_"&amp;S$3,データシート2!$A:$SI,MATCH($R$2&amp;"_"&amp;$B117,データシート2!$A$1:$SI$1,0),0)</f>
        <v>70.552999999999997</v>
      </c>
      <c r="T117" s="935">
        <f>VLOOKUP($D$3&amp;"_"&amp;T$3,データシート2!$A:$SI,MATCH($R$2&amp;"_"&amp;$B117,データシート2!$A$1:$SI$1,0),0)</f>
        <v>67.912000000000006</v>
      </c>
      <c r="U117" s="935">
        <f>VLOOKUP($D$3&amp;"_"&amp;U$3,データシート2!$A:$SI,MATCH($R$2&amp;"_"&amp;$B117,データシート2!$A$1:$SI$1,0),0)</f>
        <v>68.936000000000007</v>
      </c>
      <c r="V117" s="935">
        <f>VLOOKUP($D$3&amp;"_"&amp;V$3,データシート2!$A:$SI,MATCH($R$2&amp;"_"&amp;$B117,データシート2!$A$1:$SI$1,0),0)</f>
        <v>65.305999999999997</v>
      </c>
      <c r="W117" s="935">
        <f>VLOOKUP($D$3&amp;"_"&amp;W$3,データシート2!$A:$SI,MATCH($R$2&amp;"_"&amp;$B117,データシート2!$A$1:$SI$1,0),0)</f>
        <v>64.122</v>
      </c>
      <c r="X117" s="935">
        <f>VLOOKUP($D$3&amp;"_"&amp;X$3,データシート2!$A:$SI,MATCH($R$2&amp;"_"&amp;$B117,データシート2!$A$1:$SI$1,0),0)</f>
        <v>63.302999999999997</v>
      </c>
      <c r="Y117" s="935">
        <f>VLOOKUP($D$3&amp;"_"&amp;Y$3,データシート2!$A:$SI,MATCH($R$2&amp;"_"&amp;$B117,データシート2!$A$1:$SI$1,0),0)</f>
        <v>62.465000000000003</v>
      </c>
      <c r="Z117" s="935">
        <f>VLOOKUP($D$3&amp;"_"&amp;Z$3,データシート2!$A:$SI,MATCH($R$2&amp;"_"&amp;$B117,データシート2!$A$1:$SI$1,0),0)</f>
        <v>54.17</v>
      </c>
      <c r="AA117" s="935">
        <f>VLOOKUP($D$3&amp;"_"&amp;AA$3,データシート2!$A:$SI,MATCH($R$2&amp;"_"&amp;$B117,データシート2!$A$1:$SI$1,0),0)</f>
        <v>56.487000000000002</v>
      </c>
      <c r="AB117" s="936">
        <f>VLOOKUP($D$3&amp;"_"&amp;AB$3,データシート2!$A:$SI,MATCH($R$2&amp;"_"&amp;$B117,データシート2!$A$1:$SI$1,0),0)</f>
        <v>56.902999999999999</v>
      </c>
    </row>
    <row r="118" spans="2:28" s="756" customFormat="1" ht="16.5" customHeight="1">
      <c r="B118" s="748"/>
      <c r="C118" s="749">
        <v>83</v>
      </c>
      <c r="D118" s="750" t="s">
        <v>636</v>
      </c>
      <c r="E118" s="749"/>
      <c r="F118" s="751"/>
      <c r="G118" s="765">
        <f>VLOOKUP($D$3&amp;"_"&amp;G$3,データシート2!$A:$SI,MATCH($G$2&amp;"_"&amp;$C118,データシート2!$A$1:$SI$1,0),0)</f>
        <v>13</v>
      </c>
      <c r="H118" s="753">
        <f>VLOOKUP($D$3&amp;"_"&amp;H$3,データシート2!$A:$SI,MATCH($G$2&amp;"_"&amp;$C118,データシート2!$A$1:$SI$1,0),0)</f>
        <v>14</v>
      </c>
      <c r="I118" s="753">
        <f>VLOOKUP($D$3&amp;"_"&amp;I$3,データシート2!$A:$SI,MATCH($G$2&amp;"_"&amp;$C118,データシート2!$A$1:$SI$1,0),0)</f>
        <v>13</v>
      </c>
      <c r="J118" s="753">
        <f>VLOOKUP($D$3&amp;"_"&amp;J$3,データシート2!$A:$SI,MATCH($G$2&amp;"_"&amp;$C118,データシート2!$A$1:$SI$1,0),0)</f>
        <v>14</v>
      </c>
      <c r="K118" s="754">
        <f>VLOOKUP($D$3&amp;"_"&amp;K$3,データシート2!$A:$SI,MATCH($G$2&amp;"_"&amp;$C118,データシート2!$A$1:$SI$1,0),0)</f>
        <v>14</v>
      </c>
      <c r="L118" s="754">
        <f>VLOOKUP($D$3&amp;"_"&amp;L$3,データシート2!$A:$SI,MATCH($G$2&amp;"_"&amp;$C118,データシート2!$A$1:$SI$1,0),0)</f>
        <v>13</v>
      </c>
      <c r="M118" s="754">
        <f>VLOOKUP($D$3&amp;"_"&amp;M$3,データシート2!$A:$SI,MATCH($G$2&amp;"_"&amp;$C118,データシート2!$A$1:$SI$1,0),0)</f>
        <v>13</v>
      </c>
      <c r="N118" s="754">
        <f>VLOOKUP($D$3&amp;"_"&amp;N$3,データシート2!$A:$SI,MATCH($G$2&amp;"_"&amp;$C118,データシート2!$A$1:$SI$1,0),0)</f>
        <v>13</v>
      </c>
      <c r="O118" s="754">
        <f>VLOOKUP($D$3&amp;"_"&amp;O$3,データシート2!$A:$SI,MATCH($G$2&amp;"_"&amp;$C118,データシート2!$A$1:$SI$1,0),0)</f>
        <v>13</v>
      </c>
      <c r="P118" s="754">
        <f>VLOOKUP($D$3&amp;"_"&amp;P$3,データシート2!$A:$SI,MATCH($G$2&amp;"_"&amp;$C118,データシート2!$A$1:$SI$1,0),0)</f>
        <v>13</v>
      </c>
      <c r="Q118" s="755">
        <f>VLOOKUP($D$3&amp;"_"&amp;Q$3,データシート2!$A:$SI,MATCH($G$2&amp;"_"&amp;$C118,データシート2!$A$1:$SI$1,0),0)</f>
        <v>13</v>
      </c>
      <c r="R118" s="943">
        <f>VLOOKUP($D$3&amp;"_"&amp;R$3,データシート2!$A:$SI,MATCH($R$2&amp;"_"&amp;$C118,データシート2!$A$1:$SI$1,0),0)</f>
        <v>61.006999999999998</v>
      </c>
      <c r="S118" s="938">
        <f>VLOOKUP($D$3&amp;"_"&amp;S$3,データシート2!$A:$SI,MATCH($R$2&amp;"_"&amp;$C118,データシート2!$A$1:$SI$1,0),0)</f>
        <v>70.552999999999997</v>
      </c>
      <c r="T118" s="938">
        <f>VLOOKUP($D$3&amp;"_"&amp;T$3,データシート2!$A:$SI,MATCH($R$2&amp;"_"&amp;$C118,データシート2!$A$1:$SI$1,0),0)</f>
        <v>67.912000000000006</v>
      </c>
      <c r="U118" s="938">
        <f>VLOOKUP($D$3&amp;"_"&amp;U$3,データシート2!$A:$SI,MATCH($R$2&amp;"_"&amp;$C118,データシート2!$A$1:$SI$1,0),0)</f>
        <v>68.936000000000007</v>
      </c>
      <c r="V118" s="938">
        <f>VLOOKUP($D$3&amp;"_"&amp;V$3,データシート2!$A:$SI,MATCH($R$2&amp;"_"&amp;$C118,データシート2!$A$1:$SI$1,0),0)</f>
        <v>65.305999999999997</v>
      </c>
      <c r="W118" s="938">
        <f>VLOOKUP($D$3&amp;"_"&amp;W$3,データシート2!$A:$SI,MATCH($R$2&amp;"_"&amp;$C118,データシート2!$A$1:$SI$1,0),0)</f>
        <v>64.122</v>
      </c>
      <c r="X118" s="938">
        <f>VLOOKUP($D$3&amp;"_"&amp;X$3,データシート2!$A:$SI,MATCH($R$2&amp;"_"&amp;$C118,データシート2!$A$1:$SI$1,0),0)</f>
        <v>63.302999999999997</v>
      </c>
      <c r="Y118" s="938">
        <f>VLOOKUP($D$3&amp;"_"&amp;Y$3,データシート2!$A:$SI,MATCH($R$2&amp;"_"&amp;$C118,データシート2!$A$1:$SI$1,0),0)</f>
        <v>62.465000000000003</v>
      </c>
      <c r="Z118" s="938">
        <f>VLOOKUP($D$3&amp;"_"&amp;Z$3,データシート2!$A:$SI,MATCH($R$2&amp;"_"&amp;$C118,データシート2!$A$1:$SI$1,0),0)</f>
        <v>54.17</v>
      </c>
      <c r="AA118" s="938">
        <f>VLOOKUP($D$3&amp;"_"&amp;AA$3,データシート2!$A:$SI,MATCH($R$2&amp;"_"&amp;$C118,データシート2!$A$1:$SI$1,0),0)</f>
        <v>56.487000000000002</v>
      </c>
      <c r="AB118" s="939">
        <f>VLOOKUP($D$3&amp;"_"&amp;AB$3,データシート2!$A:$SI,MATCH($R$2&amp;"_"&amp;$C118,データシート2!$A$1:$SI$1,0),0)</f>
        <v>56.902999999999999</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15</v>
      </c>
      <c r="H124" s="745">
        <f>VLOOKUP($D$3&amp;"_"&amp;H$3,データシート2!$A:$SI,MATCH($G$2&amp;"_"&amp;$B124,データシート2!$A$1:$SI$1,0),0)</f>
        <v>16</v>
      </c>
      <c r="I124" s="745">
        <f>VLOOKUP($D$3&amp;"_"&amp;I$3,データシート2!$A:$SI,MATCH($G$2&amp;"_"&amp;$B124,データシート2!$A$1:$SI$1,0),0)</f>
        <v>17</v>
      </c>
      <c r="J124" s="745">
        <f>VLOOKUP($D$3&amp;"_"&amp;J$3,データシート2!$A:$SI,MATCH($G$2&amp;"_"&amp;$B124,データシート2!$A$1:$SI$1,0),0)</f>
        <v>17</v>
      </c>
      <c r="K124" s="746">
        <f>VLOOKUP($D$3&amp;"_"&amp;K$3,データシート2!$A:$SI,MATCH($G$2&amp;"_"&amp;$B124,データシート2!$A$1:$SI$1,0),0)</f>
        <v>16</v>
      </c>
      <c r="L124" s="746">
        <f>VLOOKUP($D$3&amp;"_"&amp;L$3,データシート2!$A:$SI,MATCH($G$2&amp;"_"&amp;$B124,データシート2!$A$1:$SI$1,0),0)</f>
        <v>18</v>
      </c>
      <c r="M124" s="746">
        <f>VLOOKUP($D$3&amp;"_"&amp;M$3,データシート2!$A:$SI,MATCH($G$2&amp;"_"&amp;$B124,データシート2!$A$1:$SI$1,0),0)</f>
        <v>16</v>
      </c>
      <c r="N124" s="746">
        <f>VLOOKUP($D$3&amp;"_"&amp;N$3,データシート2!$A:$SI,MATCH($G$2&amp;"_"&amp;$B124,データシート2!$A$1:$SI$1,0),0)</f>
        <v>16</v>
      </c>
      <c r="O124" s="746">
        <f>VLOOKUP($D$3&amp;"_"&amp;O$3,データシート2!$A:$SI,MATCH($G$2&amp;"_"&amp;$B124,データシート2!$A$1:$SI$1,0),0)</f>
        <v>11</v>
      </c>
      <c r="P124" s="746">
        <f>VLOOKUP($D$3&amp;"_"&amp;P$3,データシート2!$A:$SI,MATCH($G$2&amp;"_"&amp;$B124,データシート2!$A$1:$SI$1,0),0)</f>
        <v>13</v>
      </c>
      <c r="Q124" s="747">
        <f>VLOOKUP($D$3&amp;"_"&amp;Q$3,データシート2!$A:$SI,MATCH($G$2&amp;"_"&amp;$B124,データシート2!$A$1:$SI$1,0),0)</f>
        <v>12</v>
      </c>
      <c r="R124" s="934">
        <f>VLOOKUP($D$3&amp;"_"&amp;R$3,データシート2!$A:$SI,MATCH($R$2&amp;"_"&amp;$B124,データシート2!$A$1:$SI$1,0),0)</f>
        <v>290.65199999999999</v>
      </c>
      <c r="S124" s="935">
        <f>VLOOKUP($D$3&amp;"_"&amp;S$3,データシート2!$A:$SI,MATCH($R$2&amp;"_"&amp;$B124,データシート2!$A$1:$SI$1,0),0)</f>
        <v>346.42899999999997</v>
      </c>
      <c r="T124" s="935">
        <f>VLOOKUP($D$3&amp;"_"&amp;T$3,データシート2!$A:$SI,MATCH($R$2&amp;"_"&amp;$B124,データシート2!$A$1:$SI$1,0),0)</f>
        <v>355.63200000000001</v>
      </c>
      <c r="U124" s="935">
        <f>VLOOKUP($D$3&amp;"_"&amp;U$3,データシート2!$A:$SI,MATCH($R$2&amp;"_"&amp;$B124,データシート2!$A$1:$SI$1,0),0)</f>
        <v>372.79599999999999</v>
      </c>
      <c r="V124" s="935">
        <f>VLOOKUP($D$3&amp;"_"&amp;V$3,データシート2!$A:$SI,MATCH($R$2&amp;"_"&amp;$B124,データシート2!$A$1:$SI$1,0),0)</f>
        <v>451.82600000000002</v>
      </c>
      <c r="W124" s="935">
        <f>VLOOKUP($D$3&amp;"_"&amp;W$3,データシート2!$A:$SI,MATCH($R$2&amp;"_"&amp;$B124,データシート2!$A$1:$SI$1,0),0)</f>
        <v>530.28</v>
      </c>
      <c r="X124" s="935">
        <f>VLOOKUP($D$3&amp;"_"&amp;X$3,データシート2!$A:$SI,MATCH($R$2&amp;"_"&amp;$B124,データシート2!$A$1:$SI$1,0),0)</f>
        <v>399.90600000000001</v>
      </c>
      <c r="Y124" s="935">
        <f>VLOOKUP($D$3&amp;"_"&amp;Y$3,データシート2!$A:$SI,MATCH($R$2&amp;"_"&amp;$B124,データシート2!$A$1:$SI$1,0),0)</f>
        <v>410.08499999999998</v>
      </c>
      <c r="Z124" s="935">
        <f>VLOOKUP($D$3&amp;"_"&amp;Z$3,データシート2!$A:$SI,MATCH($R$2&amp;"_"&amp;$B124,データシート2!$A$1:$SI$1,0),0)</f>
        <v>323.17099999999999</v>
      </c>
      <c r="AA124" s="935">
        <f>VLOOKUP($D$3&amp;"_"&amp;AA$3,データシート2!$A:$SI,MATCH($R$2&amp;"_"&amp;$B124,データシート2!$A$1:$SI$1,0),0)</f>
        <v>370.22399999999999</v>
      </c>
      <c r="AB124" s="936">
        <f>VLOOKUP($D$3&amp;"_"&amp;AB$3,データシート2!$A:$SI,MATCH($R$2&amp;"_"&amp;$B124,データシート2!$A$1:$SI$1,0),0)</f>
        <v>352.20400000000001</v>
      </c>
    </row>
    <row r="125" spans="2:28" s="756" customFormat="1" ht="16.5" customHeight="1">
      <c r="B125" s="748"/>
      <c r="C125" s="790">
        <v>88</v>
      </c>
      <c r="D125" s="791" t="s">
        <v>644</v>
      </c>
      <c r="E125" s="790"/>
      <c r="F125" s="811"/>
      <c r="G125" s="797">
        <f>VLOOKUP($D$3&amp;"_"&amp;G$3,データシート2!$A:$SI,MATCH($G$2&amp;"_"&amp;$C125,データシート2!$A$1:$SI$1,0),0)</f>
        <v>12</v>
      </c>
      <c r="H125" s="798">
        <f>VLOOKUP($D$3&amp;"_"&amp;H$3,データシート2!$A:$SI,MATCH($G$2&amp;"_"&amp;$C125,データシート2!$A$1:$SI$1,0),0)</f>
        <v>13</v>
      </c>
      <c r="I125" s="798">
        <f>VLOOKUP($D$3&amp;"_"&amp;I$3,データシート2!$A:$SI,MATCH($G$2&amp;"_"&amp;$C125,データシート2!$A$1:$SI$1,0),0)</f>
        <v>13</v>
      </c>
      <c r="J125" s="798">
        <f>VLOOKUP($D$3&amp;"_"&amp;J$3,データシート2!$A:$SI,MATCH($G$2&amp;"_"&amp;$C125,データシート2!$A$1:$SI$1,0),0)</f>
        <v>13</v>
      </c>
      <c r="K125" s="799">
        <f>VLOOKUP($D$3&amp;"_"&amp;K$3,データシート2!$A:$SI,MATCH($G$2&amp;"_"&amp;$C125,データシート2!$A$1:$SI$1,0),0)</f>
        <v>13</v>
      </c>
      <c r="L125" s="799">
        <f>VLOOKUP($D$3&amp;"_"&amp;L$3,データシート2!$A:$SI,MATCH($G$2&amp;"_"&amp;$C125,データシート2!$A$1:$SI$1,0),0)</f>
        <v>15</v>
      </c>
      <c r="M125" s="799">
        <f>VLOOKUP($D$3&amp;"_"&amp;M$3,データシート2!$A:$SI,MATCH($G$2&amp;"_"&amp;$C125,データシート2!$A$1:$SI$1,0),0)</f>
        <v>14</v>
      </c>
      <c r="N125" s="799">
        <f>VLOOKUP($D$3&amp;"_"&amp;N$3,データシート2!$A:$SI,MATCH($G$2&amp;"_"&amp;$C125,データシート2!$A$1:$SI$1,0),0)</f>
        <v>14</v>
      </c>
      <c r="O125" s="799">
        <f>VLOOKUP($D$3&amp;"_"&amp;O$3,データシート2!$A:$SI,MATCH($G$2&amp;"_"&amp;$C125,データシート2!$A$1:$SI$1,0),0)</f>
        <v>9</v>
      </c>
      <c r="P125" s="799">
        <f>VLOOKUP($D$3&amp;"_"&amp;P$3,データシート2!$A:$SI,MATCH($G$2&amp;"_"&amp;$C125,データシート2!$A$1:$SI$1,0),0)</f>
        <v>11</v>
      </c>
      <c r="Q125" s="800">
        <f>VLOOKUP($D$3&amp;"_"&amp;Q$3,データシート2!$A:$SI,MATCH($G$2&amp;"_"&amp;$C125,データシート2!$A$1:$SI$1,0),0)</f>
        <v>10</v>
      </c>
      <c r="R125" s="950">
        <f>VLOOKUP($D$3&amp;"_"&amp;R$3,データシート2!$A:$SI,MATCH($R$2&amp;"_"&amp;$C125,データシート2!$A$1:$SI$1,0),0)</f>
        <v>207.73099999999999</v>
      </c>
      <c r="S125" s="951">
        <f>VLOOKUP($D$3&amp;"_"&amp;S$3,データシート2!$A:$SI,MATCH($R$2&amp;"_"&amp;$C125,データシート2!$A$1:$SI$1,0),0)</f>
        <v>253.03299999999999</v>
      </c>
      <c r="T125" s="951">
        <f>VLOOKUP($D$3&amp;"_"&amp;T$3,データシート2!$A:$SI,MATCH($R$2&amp;"_"&amp;$C125,データシート2!$A$1:$SI$1,0),0)</f>
        <v>258.01799999999997</v>
      </c>
      <c r="U125" s="951">
        <f>VLOOKUP($D$3&amp;"_"&amp;U$3,データシート2!$A:$SI,MATCH($R$2&amp;"_"&amp;$C125,データシート2!$A$1:$SI$1,0),0)</f>
        <v>268.15300000000002</v>
      </c>
      <c r="V125" s="951">
        <f>VLOOKUP($D$3&amp;"_"&amp;V$3,データシート2!$A:$SI,MATCH($R$2&amp;"_"&amp;$C125,データシート2!$A$1:$SI$1,0),0)</f>
        <v>337.72399999999999</v>
      </c>
      <c r="W125" s="951">
        <f>VLOOKUP($D$3&amp;"_"&amp;W$3,データシート2!$A:$SI,MATCH($R$2&amp;"_"&amp;$C125,データシート2!$A$1:$SI$1,0),0)</f>
        <v>404.26100000000002</v>
      </c>
      <c r="X125" s="951">
        <f>VLOOKUP($D$3&amp;"_"&amp;X$3,データシート2!$A:$SI,MATCH($R$2&amp;"_"&amp;$C125,データシート2!$A$1:$SI$1,0),0)</f>
        <v>362.86200000000002</v>
      </c>
      <c r="Y125" s="951">
        <f>VLOOKUP($D$3&amp;"_"&amp;Y$3,データシート2!$A:$SI,MATCH($R$2&amp;"_"&amp;$C125,データシート2!$A$1:$SI$1,0),0)</f>
        <v>366.988</v>
      </c>
      <c r="Z125" s="951">
        <f>VLOOKUP($D$3&amp;"_"&amp;Z$3,データシート2!$A:$SI,MATCH($R$2&amp;"_"&amp;$C125,データシート2!$A$1:$SI$1,0),0)</f>
        <v>280.35300000000001</v>
      </c>
      <c r="AA125" s="951">
        <f>VLOOKUP($D$3&amp;"_"&amp;AA$3,データシート2!$A:$SI,MATCH($R$2&amp;"_"&amp;$C125,データシート2!$A$1:$SI$1,0),0)</f>
        <v>328.92899999999997</v>
      </c>
      <c r="AB125" s="952">
        <f>VLOOKUP($D$3&amp;"_"&amp;AB$3,データシート2!$A:$SI,MATCH($R$2&amp;"_"&amp;$C125,データシート2!$A$1:$SI$1,0),0)</f>
        <v>311.10700000000003</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2</v>
      </c>
      <c r="H129" s="777">
        <f>VLOOKUP($D$3&amp;"_"&amp;H$3,データシート2!$A:$SI,MATCH($G$2&amp;"_"&amp;$C129,データシート2!$A$1:$SI$1,0),0)</f>
        <v>2</v>
      </c>
      <c r="I129" s="777">
        <f>VLOOKUP($D$3&amp;"_"&amp;I$3,データシート2!$A:$SI,MATCH($G$2&amp;"_"&amp;$C129,データシート2!$A$1:$SI$1,0),0)</f>
        <v>3</v>
      </c>
      <c r="J129" s="777">
        <f>VLOOKUP($D$3&amp;"_"&amp;J$3,データシート2!$A:$SI,MATCH($G$2&amp;"_"&amp;$C129,データシート2!$A$1:$SI$1,0),0)</f>
        <v>3</v>
      </c>
      <c r="K129" s="778">
        <f>VLOOKUP($D$3&amp;"_"&amp;K$3,データシート2!$A:$SI,MATCH($G$2&amp;"_"&amp;$C129,データシート2!$A$1:$SI$1,0),0)</f>
        <v>2</v>
      </c>
      <c r="L129" s="778">
        <f>VLOOKUP($D$3&amp;"_"&amp;L$3,データシート2!$A:$SI,MATCH($G$2&amp;"_"&amp;$C129,データシート2!$A$1:$SI$1,0),0)</f>
        <v>2</v>
      </c>
      <c r="M129" s="778">
        <f>VLOOKUP($D$3&amp;"_"&amp;M$3,データシート2!$A:$SI,MATCH($G$2&amp;"_"&amp;$C129,データシート2!$A$1:$SI$1,0),0)</f>
        <v>2</v>
      </c>
      <c r="N129" s="778">
        <f>VLOOKUP($D$3&amp;"_"&amp;N$3,データシート2!$A:$SI,MATCH($G$2&amp;"_"&amp;$C129,データシート2!$A$1:$SI$1,0),0)</f>
        <v>2</v>
      </c>
      <c r="O129" s="778">
        <f>VLOOKUP($D$3&amp;"_"&amp;O$3,データシート2!$A:$SI,MATCH($G$2&amp;"_"&amp;$C129,データシート2!$A$1:$SI$1,0),0)</f>
        <v>2</v>
      </c>
      <c r="P129" s="778">
        <f>VLOOKUP($D$3&amp;"_"&amp;P$3,データシート2!$A:$SI,MATCH($G$2&amp;"_"&amp;$C129,データシート2!$A$1:$SI$1,0),0)</f>
        <v>2</v>
      </c>
      <c r="Q129" s="779">
        <f>VLOOKUP($D$3&amp;"_"&amp;Q$3,データシート2!$A:$SI,MATCH($G$2&amp;"_"&amp;$C129,データシート2!$A$1:$SI$1,0),0)</f>
        <v>2</v>
      </c>
      <c r="R129" s="956">
        <f>VLOOKUP($D$3&amp;"_"&amp;R$3,データシート2!$A:$SI,MATCH($R$2&amp;"_"&amp;$C129,データシート2!$A$1:$SI$1,0),0)</f>
        <v>79.013999999999996</v>
      </c>
      <c r="S129" s="948">
        <f>VLOOKUP($D$3&amp;"_"&amp;S$3,データシート2!$A:$SI,MATCH($R$2&amp;"_"&amp;$C129,データシート2!$A$1:$SI$1,0),0)</f>
        <v>89.462999999999994</v>
      </c>
      <c r="T129" s="948">
        <f>VLOOKUP($D$3&amp;"_"&amp;T$3,データシート2!$A:$SI,MATCH($R$2&amp;"_"&amp;$C129,データシート2!$A$1:$SI$1,0),0)</f>
        <v>93.632000000000005</v>
      </c>
      <c r="U129" s="948">
        <f>VLOOKUP($D$3&amp;"_"&amp;U$3,データシート2!$A:$SI,MATCH($R$2&amp;"_"&amp;$C129,データシート2!$A$1:$SI$1,0),0)</f>
        <v>100.616</v>
      </c>
      <c r="V129" s="948">
        <f>VLOOKUP($D$3&amp;"_"&amp;V$3,データシート2!$A:$SI,MATCH($R$2&amp;"_"&amp;$C129,データシート2!$A$1:$SI$1,0),0)</f>
        <v>110.17</v>
      </c>
      <c r="W129" s="948">
        <f>VLOOKUP($D$3&amp;"_"&amp;W$3,データシート2!$A:$SI,MATCH($R$2&amp;"_"&amp;$C129,データシート2!$A$1:$SI$1,0),0)</f>
        <v>122.006</v>
      </c>
      <c r="X129" s="948">
        <f>VLOOKUP($D$3&amp;"_"&amp;X$3,データシート2!$A:$SI,MATCH($R$2&amp;"_"&amp;$C129,データシート2!$A$1:$SI$1,0),0)</f>
        <v>37.043999999999997</v>
      </c>
      <c r="Y129" s="948">
        <f>VLOOKUP($D$3&amp;"_"&amp;Y$3,データシート2!$A:$SI,MATCH($R$2&amp;"_"&amp;$C129,データシート2!$A$1:$SI$1,0),0)</f>
        <v>43.097000000000001</v>
      </c>
      <c r="Z129" s="948">
        <f>VLOOKUP($D$3&amp;"_"&amp;Z$3,データシート2!$A:$SI,MATCH($R$2&amp;"_"&amp;$C129,データシート2!$A$1:$SI$1,0),0)</f>
        <v>42.817999999999998</v>
      </c>
      <c r="AA129" s="948">
        <f>VLOOKUP($D$3&amp;"_"&amp;AA$3,データシート2!$A:$SI,MATCH($R$2&amp;"_"&amp;$C129,データシート2!$A$1:$SI$1,0),0)</f>
        <v>41.295000000000002</v>
      </c>
      <c r="AB129" s="949">
        <f>VLOOKUP($D$3&amp;"_"&amp;AB$3,データシート2!$A:$SI,MATCH($R$2&amp;"_"&amp;$C129,データシート2!$A$1:$SI$1,0),0)</f>
        <v>41.097000000000001</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1</v>
      </c>
      <c r="H132" s="762">
        <f>VLOOKUP($D$3&amp;"_"&amp;H$3,データシート2!$A:$SI,MATCH($G$2&amp;"_"&amp;$C132,データシート2!$A$1:$SI$1,0),0)</f>
        <v>1</v>
      </c>
      <c r="I132" s="762">
        <f>VLOOKUP($D$3&amp;"_"&amp;I$3,データシート2!$A:$SI,MATCH($G$2&amp;"_"&amp;$C132,データシート2!$A$1:$SI$1,0),0)</f>
        <v>1</v>
      </c>
      <c r="J132" s="762">
        <f>VLOOKUP($D$3&amp;"_"&amp;J$3,データシート2!$A:$SI,MATCH($G$2&amp;"_"&amp;$C132,データシート2!$A$1:$SI$1,0),0)</f>
        <v>1</v>
      </c>
      <c r="K132" s="763">
        <f>VLOOKUP($D$3&amp;"_"&amp;K$3,データシート2!$A:$SI,MATCH($G$2&amp;"_"&amp;$C132,データシート2!$A$1:$SI$1,0),0)</f>
        <v>1</v>
      </c>
      <c r="L132" s="763">
        <f>VLOOKUP($D$3&amp;"_"&amp;L$3,データシート2!$A:$SI,MATCH($G$2&amp;"_"&amp;$C132,データシート2!$A$1:$SI$1,0),0)</f>
        <v>1</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3.907</v>
      </c>
      <c r="S132" s="941">
        <f>VLOOKUP($D$3&amp;"_"&amp;S$3,データシート2!$A:$SI,MATCH($R$2&amp;"_"&amp;$C132,データシート2!$A$1:$SI$1,0),0)</f>
        <v>3.9329999999999998</v>
      </c>
      <c r="T132" s="941">
        <f>VLOOKUP($D$3&amp;"_"&amp;T$3,データシート2!$A:$SI,MATCH($R$2&amp;"_"&amp;$C132,データシート2!$A$1:$SI$1,0),0)</f>
        <v>3.9820000000000002</v>
      </c>
      <c r="U132" s="941">
        <f>VLOOKUP($D$3&amp;"_"&amp;U$3,データシート2!$A:$SI,MATCH($R$2&amp;"_"&amp;$C132,データシート2!$A$1:$SI$1,0),0)</f>
        <v>4.0270000000000001</v>
      </c>
      <c r="V132" s="941">
        <f>VLOOKUP($D$3&amp;"_"&amp;V$3,データシート2!$A:$SI,MATCH($R$2&amp;"_"&amp;$C132,データシート2!$A$1:$SI$1,0),0)</f>
        <v>3.9319999999999999</v>
      </c>
      <c r="W132" s="941">
        <f>VLOOKUP($D$3&amp;"_"&amp;W$3,データシート2!$A:$SI,MATCH($R$2&amp;"_"&amp;$C132,データシート2!$A$1:$SI$1,0),0)</f>
        <v>4.0129999999999999</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1</v>
      </c>
      <c r="H133" s="745">
        <f>VLOOKUP($D$3&amp;"_"&amp;H$3,データシート2!$A:$SI,MATCH($G$2&amp;"_"&amp;$B133,データシート2!$A$1:$SI$1,0),0)</f>
        <v>1</v>
      </c>
      <c r="I133" s="745">
        <f>VLOOKUP($D$3&amp;"_"&amp;I$3,データシート2!$A:$SI,MATCH($G$2&amp;"_"&amp;$B133,データシート2!$A$1:$SI$1,0),0)</f>
        <v>1</v>
      </c>
      <c r="J133" s="745">
        <f>VLOOKUP($D$3&amp;"_"&amp;J$3,データシート2!$A:$SI,MATCH($G$2&amp;"_"&amp;$B133,データシート2!$A$1:$SI$1,0),0)</f>
        <v>2</v>
      </c>
      <c r="K133" s="746">
        <f>VLOOKUP($D$3&amp;"_"&amp;K$3,データシート2!$A:$SI,MATCH($G$2&amp;"_"&amp;$B133,データシート2!$A$1:$SI$1,0),0)</f>
        <v>2</v>
      </c>
      <c r="L133" s="746">
        <f>VLOOKUP($D$3&amp;"_"&amp;L$3,データシート2!$A:$SI,MATCH($G$2&amp;"_"&amp;$B133,データシート2!$A$1:$SI$1,0),0)</f>
        <v>1</v>
      </c>
      <c r="M133" s="746">
        <f>VLOOKUP($D$3&amp;"_"&amp;M$3,データシート2!$A:$SI,MATCH($G$2&amp;"_"&amp;$B133,データシート2!$A$1:$SI$1,0),0)</f>
        <v>1</v>
      </c>
      <c r="N133" s="746">
        <f>VLOOKUP($D$3&amp;"_"&amp;N$3,データシート2!$A:$SI,MATCH($G$2&amp;"_"&amp;$B133,データシート2!$A$1:$SI$1,0),0)</f>
        <v>1</v>
      </c>
      <c r="O133" s="746">
        <f>VLOOKUP($D$3&amp;"_"&amp;O$3,データシート2!$A:$SI,MATCH($G$2&amp;"_"&amp;$B133,データシート2!$A$1:$SI$1,0),0)</f>
        <v>6</v>
      </c>
      <c r="P133" s="746">
        <f>VLOOKUP($D$3&amp;"_"&amp;P$3,データシート2!$A:$SI,MATCH($G$2&amp;"_"&amp;$B133,データシート2!$A$1:$SI$1,0),0)</f>
        <v>1</v>
      </c>
      <c r="Q133" s="747">
        <f>VLOOKUP($D$3&amp;"_"&amp;Q$3,データシート2!$A:$SI,MATCH($G$2&amp;"_"&amp;$B133,データシート2!$A$1:$SI$1,0),0)</f>
        <v>2</v>
      </c>
      <c r="R133" s="958">
        <f>VLOOKUP($D$3&amp;"_"&amp;R$3,データシート2!$A:$SI,MATCH($R$2&amp;"_"&amp;$B133,データシート2!$A$1:$SI$1,0),0)</f>
        <v>3.7650000000000001</v>
      </c>
      <c r="S133" s="935">
        <f>VLOOKUP($D$3&amp;"_"&amp;S$3,データシート2!$A:$SI,MATCH($R$2&amp;"_"&amp;$B133,データシート2!$A$1:$SI$1,0),0)</f>
        <v>3.7530000000000001</v>
      </c>
      <c r="T133" s="935">
        <f>VLOOKUP($D$3&amp;"_"&amp;T$3,データシート2!$A:$SI,MATCH($R$2&amp;"_"&amp;$B133,データシート2!$A$1:$SI$1,0),0)</f>
        <v>3.4849999999999999</v>
      </c>
      <c r="U133" s="935">
        <f>VLOOKUP($D$3&amp;"_"&amp;U$3,データシート2!$A:$SI,MATCH($R$2&amp;"_"&amp;$B133,データシート2!$A$1:$SI$1,0),0)</f>
        <v>17.690000000000001</v>
      </c>
      <c r="V133" s="935">
        <f>VLOOKUP($D$3&amp;"_"&amp;V$3,データシート2!$A:$SI,MATCH($R$2&amp;"_"&amp;$B133,データシート2!$A$1:$SI$1,0),0)</f>
        <v>15.315</v>
      </c>
      <c r="W133" s="935">
        <f>VLOOKUP($D$3&amp;"_"&amp;W$3,データシート2!$A:$SI,MATCH($R$2&amp;"_"&amp;$B133,データシート2!$A$1:$SI$1,0),0)</f>
        <v>2.8010000000000002</v>
      </c>
      <c r="X133" s="935">
        <f>VLOOKUP($D$3&amp;"_"&amp;X$3,データシート2!$A:$SI,MATCH($R$2&amp;"_"&amp;$B133,データシート2!$A$1:$SI$1,0),0)</f>
        <v>2.7639999999999998</v>
      </c>
      <c r="Y133" s="935">
        <f>VLOOKUP($D$3&amp;"_"&amp;Y$3,データシート2!$A:$SI,MATCH($R$2&amp;"_"&amp;$B133,データシート2!$A$1:$SI$1,0),0)</f>
        <v>2.9159999999999999</v>
      </c>
      <c r="Z133" s="935">
        <f>VLOOKUP($D$3&amp;"_"&amp;Z$3,データシート2!$A:$SI,MATCH($R$2&amp;"_"&amp;$B133,データシート2!$A$1:$SI$1,0),0)</f>
        <v>81.024000000000001</v>
      </c>
      <c r="AA133" s="935">
        <f>VLOOKUP($D$3&amp;"_"&amp;AA$3,データシート2!$A:$SI,MATCH($R$2&amp;"_"&amp;$B133,データシート2!$A$1:$SI$1,0),0)</f>
        <v>3.399</v>
      </c>
      <c r="AB133" s="936">
        <f>VLOOKUP($D$3&amp;"_"&amp;AB$3,データシート2!$A:$SI,MATCH($R$2&amp;"_"&amp;$B133,データシート2!$A$1:$SI$1,0),0)</f>
        <v>11.657</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1</v>
      </c>
      <c r="H135" s="777">
        <f>VLOOKUP($D$3&amp;"_"&amp;H$3,データシート2!$A:$SI,MATCH($G$2&amp;"_"&amp;$C135,データシート2!$A$1:$SI$1,0),0)</f>
        <v>1</v>
      </c>
      <c r="I135" s="777">
        <f>VLOOKUP($D$3&amp;"_"&amp;I$3,データシート2!$A:$SI,MATCH($G$2&amp;"_"&amp;$C135,データシート2!$A$1:$SI$1,0),0)</f>
        <v>1</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1</v>
      </c>
      <c r="M135" s="778">
        <f>VLOOKUP($D$3&amp;"_"&amp;M$3,データシート2!$A:$SI,MATCH($G$2&amp;"_"&amp;$C135,データシート2!$A$1:$SI$1,0),0)</f>
        <v>1</v>
      </c>
      <c r="N135" s="778">
        <f>VLOOKUP($D$3&amp;"_"&amp;N$3,データシート2!$A:$SI,MATCH($G$2&amp;"_"&amp;$C135,データシート2!$A$1:$SI$1,0),0)</f>
        <v>1</v>
      </c>
      <c r="O135" s="778">
        <f>VLOOKUP($D$3&amp;"_"&amp;O$3,データシート2!$A:$SI,MATCH($G$2&amp;"_"&amp;$C135,データシート2!$A$1:$SI$1,0),0)</f>
        <v>1</v>
      </c>
      <c r="P135" s="778">
        <f>VLOOKUP($D$3&amp;"_"&amp;P$3,データシート2!$A:$SI,MATCH($G$2&amp;"_"&amp;$C135,データシート2!$A$1:$SI$1,0),0)</f>
        <v>1</v>
      </c>
      <c r="Q135" s="779">
        <f>VLOOKUP($D$3&amp;"_"&amp;Q$3,データシート2!$A:$SI,MATCH($G$2&amp;"_"&amp;$C135,データシート2!$A$1:$SI$1,0),0)</f>
        <v>1</v>
      </c>
      <c r="R135" s="956">
        <f>VLOOKUP($D$3&amp;"_"&amp;R$3,データシート2!$A:$SI,MATCH($R$2&amp;"_"&amp;$C135,データシート2!$A$1:$SI$1,0),0)</f>
        <v>3.7650000000000001</v>
      </c>
      <c r="S135" s="948">
        <f>VLOOKUP($D$3&amp;"_"&amp;S$3,データシート2!$A:$SI,MATCH($R$2&amp;"_"&amp;$C135,データシート2!$A$1:$SI$1,0),0)</f>
        <v>3.7530000000000001</v>
      </c>
      <c r="T135" s="948">
        <f>VLOOKUP($D$3&amp;"_"&amp;T$3,データシート2!$A:$SI,MATCH($R$2&amp;"_"&amp;$C135,データシート2!$A$1:$SI$1,0),0)</f>
        <v>3.4849999999999999</v>
      </c>
      <c r="U135" s="948">
        <f>VLOOKUP($D$3&amp;"_"&amp;U$3,データシート2!$A:$SI,MATCH($R$2&amp;"_"&amp;$C135,データシート2!$A$1:$SI$1,0),0)</f>
        <v>2.879</v>
      </c>
      <c r="V135" s="948">
        <f>VLOOKUP($D$3&amp;"_"&amp;V$3,データシート2!$A:$SI,MATCH($R$2&amp;"_"&amp;$C135,データシート2!$A$1:$SI$1,0),0)</f>
        <v>2.9990000000000001</v>
      </c>
      <c r="W135" s="948">
        <f>VLOOKUP($D$3&amp;"_"&amp;W$3,データシート2!$A:$SI,MATCH($R$2&amp;"_"&amp;$C135,データシート2!$A$1:$SI$1,0),0)</f>
        <v>2.8010000000000002</v>
      </c>
      <c r="X135" s="948">
        <f>VLOOKUP($D$3&amp;"_"&amp;X$3,データシート2!$A:$SI,MATCH($R$2&amp;"_"&amp;$C135,データシート2!$A$1:$SI$1,0),0)</f>
        <v>2.7639999999999998</v>
      </c>
      <c r="Y135" s="948">
        <f>VLOOKUP($D$3&amp;"_"&amp;Y$3,データシート2!$A:$SI,MATCH($R$2&amp;"_"&amp;$C135,データシート2!$A$1:$SI$1,0),0)</f>
        <v>2.9159999999999999</v>
      </c>
      <c r="Z135" s="948">
        <f>VLOOKUP($D$3&amp;"_"&amp;Z$3,データシート2!$A:$SI,MATCH($R$2&amp;"_"&amp;$C135,データシート2!$A$1:$SI$1,0),0)</f>
        <v>2.6440000000000001</v>
      </c>
      <c r="AA135" s="948">
        <f>VLOOKUP($D$3&amp;"_"&amp;AA$3,データシート2!$A:$SI,MATCH($R$2&amp;"_"&amp;$C135,データシート2!$A$1:$SI$1,0),0)</f>
        <v>3.399</v>
      </c>
      <c r="AB135" s="949">
        <f>VLOOKUP($D$3&amp;"_"&amp;AB$3,データシート2!$A:$SI,MATCH($R$2&amp;"_"&amp;$C135,データシート2!$A$1:$SI$1,0),0)</f>
        <v>2.1269999999999998</v>
      </c>
    </row>
    <row r="136" spans="2:28" s="756" customFormat="1" ht="16.5" customHeight="1">
      <c r="B136" s="757"/>
      <c r="C136" s="758">
        <v>98</v>
      </c>
      <c r="D136" s="759" t="s">
        <v>656</v>
      </c>
      <c r="E136" s="758"/>
      <c r="F136" s="760"/>
      <c r="G136" s="813">
        <f>VLOOKUP($D$3&amp;"_"&amp;G$3,データシート2!$A:$SI,MATCH($G$2&amp;"_"&amp;$C136,データシート2!$A$1:$SI$1,0),0)</f>
        <v>0</v>
      </c>
      <c r="H136" s="762">
        <f>VLOOKUP($D$3&amp;"_"&amp;H$3,データシート2!$A:$SI,MATCH($G$2&amp;"_"&amp;$C136,データシート2!$A$1:$SI$1,0),0)</f>
        <v>0</v>
      </c>
      <c r="I136" s="762">
        <f>VLOOKUP($D$3&amp;"_"&amp;I$3,データシート2!$A:$SI,MATCH($G$2&amp;"_"&amp;$C136,データシート2!$A$1:$SI$1,0),0)</f>
        <v>0</v>
      </c>
      <c r="J136" s="762">
        <f>VLOOKUP($D$3&amp;"_"&amp;J$3,データシート2!$A:$SI,MATCH($G$2&amp;"_"&amp;$C136,データシート2!$A$1:$SI$1,0),0)</f>
        <v>1</v>
      </c>
      <c r="K136" s="763">
        <f>VLOOKUP($D$3&amp;"_"&amp;K$3,データシート2!$A:$SI,MATCH($G$2&amp;"_"&amp;$C136,データシート2!$A$1:$SI$1,0),0)</f>
        <v>1</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5</v>
      </c>
      <c r="P136" s="763">
        <f>VLOOKUP($D$3&amp;"_"&amp;P$3,データシート2!$A:$SI,MATCH($G$2&amp;"_"&amp;$C136,データシート2!$A$1:$SI$1,0),0)</f>
        <v>0</v>
      </c>
      <c r="Q136" s="764">
        <f>VLOOKUP($D$3&amp;"_"&amp;Q$3,データシート2!$A:$SI,MATCH($G$2&amp;"_"&amp;$C136,データシート2!$A$1:$SI$1,0),0)</f>
        <v>1</v>
      </c>
      <c r="R136" s="957">
        <f>VLOOKUP($D$3&amp;"_"&amp;R$3,データシート2!$A:$SI,MATCH($R$2&amp;"_"&amp;$C136,データシート2!$A$1:$SI$1,0),0)</f>
        <v>0</v>
      </c>
      <c r="S136" s="941">
        <f>VLOOKUP($D$3&amp;"_"&amp;S$3,データシート2!$A:$SI,MATCH($R$2&amp;"_"&amp;$C136,データシート2!$A$1:$SI$1,0),0)</f>
        <v>0</v>
      </c>
      <c r="T136" s="941">
        <f>VLOOKUP($D$3&amp;"_"&amp;T$3,データシート2!$A:$SI,MATCH($R$2&amp;"_"&amp;$C136,データシート2!$A$1:$SI$1,0),0)</f>
        <v>0</v>
      </c>
      <c r="U136" s="941">
        <f>VLOOKUP($D$3&amp;"_"&amp;U$3,データシート2!$A:$SI,MATCH($R$2&amp;"_"&amp;$C136,データシート2!$A$1:$SI$1,0),0)</f>
        <v>14.811</v>
      </c>
      <c r="V136" s="941">
        <f>VLOOKUP($D$3&amp;"_"&amp;V$3,データシート2!$A:$SI,MATCH($R$2&amp;"_"&amp;$C136,データシート2!$A$1:$SI$1,0),0)</f>
        <v>12.316000000000001</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78.38</v>
      </c>
      <c r="AA136" s="941">
        <f>VLOOKUP($D$3&amp;"_"&amp;AA$3,データシート2!$A:$SI,MATCH($R$2&amp;"_"&amp;$C136,データシート2!$A$1:$SI$1,0),0)</f>
        <v>0</v>
      </c>
      <c r="AB136" s="942">
        <f>VLOOKUP($D$3&amp;"_"&amp;AB$3,データシート2!$A:$SI,MATCH($R$2&amp;"_"&amp;$C136,データシート2!$A$1:$SI$1,0),0)</f>
        <v>9.5299999999999994</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2069</v>
      </c>
      <c r="B9" s="77">
        <v>1</v>
      </c>
      <c r="C9" s="77">
        <v>1</v>
      </c>
      <c r="D9" s="77">
        <v>1</v>
      </c>
      <c r="E9" s="77">
        <v>1990</v>
      </c>
      <c r="F9" s="77" t="s">
        <v>788</v>
      </c>
      <c r="G9" s="1017" t="s">
        <v>1603</v>
      </c>
      <c r="H9" s="77" t="s">
        <v>1604</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2070</v>
      </c>
      <c r="B10" s="77">
        <v>2</v>
      </c>
      <c r="C10" s="77">
        <v>2</v>
      </c>
      <c r="D10" s="77">
        <v>1</v>
      </c>
      <c r="E10" s="77">
        <v>2005</v>
      </c>
      <c r="F10" s="77" t="s">
        <v>790</v>
      </c>
      <c r="G10" s="1017" t="s">
        <v>1603</v>
      </c>
      <c r="H10" s="77" t="s">
        <v>1604</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2071</v>
      </c>
      <c r="B11" s="77">
        <v>3</v>
      </c>
      <c r="C11" s="77">
        <v>3</v>
      </c>
      <c r="D11" s="77">
        <v>1</v>
      </c>
      <c r="E11" s="77">
        <v>2006</v>
      </c>
      <c r="F11" s="77" t="s">
        <v>791</v>
      </c>
      <c r="G11" s="1017" t="s">
        <v>1603</v>
      </c>
      <c r="H11" s="77" t="s">
        <v>1604</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2072</v>
      </c>
      <c r="B12" s="77">
        <v>4</v>
      </c>
      <c r="C12" s="77">
        <v>4</v>
      </c>
      <c r="D12" s="77">
        <v>1</v>
      </c>
      <c r="E12" s="77">
        <v>2007</v>
      </c>
      <c r="F12" s="77" t="s">
        <v>792</v>
      </c>
      <c r="G12" s="1017" t="s">
        <v>1603</v>
      </c>
      <c r="H12" s="77" t="s">
        <v>1604</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2073</v>
      </c>
      <c r="B13" s="77">
        <v>5</v>
      </c>
      <c r="C13" s="77">
        <v>5</v>
      </c>
      <c r="D13" s="77">
        <v>1</v>
      </c>
      <c r="E13" s="77">
        <v>2008</v>
      </c>
      <c r="F13" s="77" t="s">
        <v>793</v>
      </c>
      <c r="G13" s="1017" t="s">
        <v>1603</v>
      </c>
      <c r="H13" s="77" t="s">
        <v>1604</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2074</v>
      </c>
      <c r="B14" s="77">
        <v>6</v>
      </c>
      <c r="C14" s="77">
        <v>6</v>
      </c>
      <c r="D14" s="77">
        <v>1</v>
      </c>
      <c r="E14" s="77">
        <v>2009</v>
      </c>
      <c r="F14" s="77" t="s">
        <v>177</v>
      </c>
      <c r="G14" s="1017" t="s">
        <v>1603</v>
      </c>
      <c r="H14" s="77" t="s">
        <v>1604</v>
      </c>
      <c r="I14" s="1018"/>
      <c r="J14" s="80">
        <v>7.13</v>
      </c>
      <c r="K14" s="80">
        <v>0</v>
      </c>
      <c r="L14" s="80">
        <v>0</v>
      </c>
      <c r="M14" s="80">
        <v>0</v>
      </c>
      <c r="N14" s="80">
        <v>13.12</v>
      </c>
      <c r="O14" s="80">
        <v>0</v>
      </c>
      <c r="P14" s="80">
        <v>0</v>
      </c>
      <c r="Q14" s="80">
        <v>0</v>
      </c>
      <c r="R14" s="80">
        <v>285.98599999999999</v>
      </c>
      <c r="S14" s="80">
        <v>93.4</v>
      </c>
      <c r="T14" s="80">
        <v>45.293999999999997</v>
      </c>
      <c r="U14" s="80">
        <v>4.0999999999999996</v>
      </c>
      <c r="V14" s="80">
        <v>8.2349999999999994</v>
      </c>
      <c r="W14" s="80">
        <v>307.86500000000001</v>
      </c>
      <c r="X14" s="80">
        <v>14.52</v>
      </c>
      <c r="Y14" s="80">
        <v>4634.1639999999998</v>
      </c>
      <c r="Z14" s="80">
        <v>2419.2469999999998</v>
      </c>
      <c r="AA14" s="80">
        <v>239.36</v>
      </c>
      <c r="AB14" s="80">
        <v>286.23500000000001</v>
      </c>
      <c r="AC14" s="80">
        <v>0</v>
      </c>
      <c r="AD14" s="80">
        <v>2066.8200000000002</v>
      </c>
      <c r="AE14" s="80">
        <v>48.835000000000001</v>
      </c>
      <c r="AF14" s="80">
        <v>272.50700000000001</v>
      </c>
      <c r="AG14" s="80">
        <v>81.558000000000007</v>
      </c>
      <c r="AH14" s="80">
        <v>143.49299999999999</v>
      </c>
      <c r="AI14" s="80">
        <v>34.558</v>
      </c>
      <c r="AJ14" s="80">
        <v>24.03</v>
      </c>
      <c r="AK14" s="80">
        <v>1247.4659999999999</v>
      </c>
      <c r="AL14" s="80">
        <v>96.826999999999998</v>
      </c>
      <c r="AM14" s="80">
        <v>357.24200000000002</v>
      </c>
      <c r="AN14" s="80">
        <v>494.76499999999999</v>
      </c>
      <c r="AO14" s="80">
        <v>0</v>
      </c>
      <c r="AP14" s="80">
        <v>468.10700000000003</v>
      </c>
      <c r="AQ14" s="80">
        <v>88.27</v>
      </c>
      <c r="AR14" s="80">
        <v>2.714</v>
      </c>
      <c r="AS14" s="80">
        <v>28.465</v>
      </c>
      <c r="AT14" s="80">
        <v>3.48</v>
      </c>
      <c r="AU14" s="80">
        <v>0</v>
      </c>
      <c r="AV14" s="80">
        <v>0</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0</v>
      </c>
      <c r="BM14" s="80">
        <v>53.811999999999998</v>
      </c>
      <c r="BN14" s="80">
        <v>0</v>
      </c>
      <c r="BO14" s="80">
        <v>0</v>
      </c>
      <c r="BP14" s="80">
        <v>0</v>
      </c>
      <c r="BQ14" s="80">
        <v>0</v>
      </c>
      <c r="BR14" s="80">
        <v>0</v>
      </c>
      <c r="BS14" s="80">
        <v>0</v>
      </c>
      <c r="BT14" s="80">
        <v>0</v>
      </c>
      <c r="BU14" s="80">
        <v>0</v>
      </c>
      <c r="BV14" s="80">
        <v>0</v>
      </c>
      <c r="BW14" s="80">
        <v>0</v>
      </c>
      <c r="BX14" s="80">
        <v>0</v>
      </c>
      <c r="BY14" s="80">
        <v>0</v>
      </c>
      <c r="BZ14" s="80">
        <v>24.05</v>
      </c>
      <c r="CA14" s="80">
        <v>0</v>
      </c>
      <c r="CB14" s="80">
        <v>0</v>
      </c>
      <c r="CC14" s="80">
        <v>0</v>
      </c>
      <c r="CD14" s="80">
        <v>0</v>
      </c>
      <c r="CE14" s="80">
        <v>0</v>
      </c>
      <c r="CF14" s="80">
        <v>60.738</v>
      </c>
      <c r="CG14" s="80">
        <v>0</v>
      </c>
      <c r="CH14" s="80">
        <v>0</v>
      </c>
      <c r="CI14" s="80">
        <v>0</v>
      </c>
      <c r="CJ14" s="80">
        <v>0</v>
      </c>
      <c r="CK14" s="80">
        <v>38.353000000000002</v>
      </c>
      <c r="CL14" s="80">
        <v>22.734000000000002</v>
      </c>
      <c r="CM14" s="80">
        <v>5.8440000000000003</v>
      </c>
      <c r="CN14" s="80">
        <v>60.576000000000001</v>
      </c>
      <c r="CO14" s="80">
        <v>0</v>
      </c>
      <c r="CP14" s="80">
        <v>0</v>
      </c>
      <c r="CQ14" s="80">
        <v>0</v>
      </c>
      <c r="CR14" s="80">
        <v>0</v>
      </c>
      <c r="CS14" s="80">
        <v>136.27000000000001</v>
      </c>
      <c r="CT14" s="80">
        <v>0</v>
      </c>
      <c r="CU14" s="80">
        <v>0</v>
      </c>
      <c r="CV14" s="80">
        <v>0</v>
      </c>
      <c r="CW14" s="80">
        <v>8.6140000000000008</v>
      </c>
      <c r="CX14" s="80">
        <v>0</v>
      </c>
      <c r="CY14" s="80">
        <v>0</v>
      </c>
      <c r="CZ14" s="80">
        <v>0</v>
      </c>
      <c r="DA14" s="80">
        <v>0</v>
      </c>
      <c r="DB14" s="80">
        <v>4.12</v>
      </c>
      <c r="DC14" s="80">
        <v>0</v>
      </c>
      <c r="DD14" s="80">
        <v>0</v>
      </c>
      <c r="DE14" s="80">
        <v>2413.9470000000001</v>
      </c>
      <c r="DF14" s="80">
        <v>0</v>
      </c>
      <c r="DG14" s="80">
        <v>468.10700000000003</v>
      </c>
      <c r="DH14" s="80">
        <v>0</v>
      </c>
      <c r="DI14" s="80">
        <v>82.2</v>
      </c>
      <c r="DJ14" s="80">
        <v>2.714</v>
      </c>
      <c r="DK14" s="80">
        <v>7.13</v>
      </c>
      <c r="DL14" s="80">
        <v>0</v>
      </c>
      <c r="DM14" s="80">
        <v>0</v>
      </c>
      <c r="DN14" s="80">
        <v>0</v>
      </c>
      <c r="DO14" s="80">
        <v>13.12</v>
      </c>
      <c r="DP14" s="80">
        <v>0</v>
      </c>
      <c r="DQ14" s="80">
        <v>0</v>
      </c>
      <c r="DR14" s="80">
        <v>0</v>
      </c>
      <c r="DS14" s="80">
        <v>285.98599999999999</v>
      </c>
      <c r="DT14" s="80">
        <v>93.4</v>
      </c>
      <c r="DU14" s="80">
        <v>45.293999999999997</v>
      </c>
      <c r="DV14" s="80">
        <v>4.0999999999999996</v>
      </c>
      <c r="DW14" s="80">
        <v>8.2349999999999994</v>
      </c>
      <c r="DX14" s="80">
        <v>307.86500000000001</v>
      </c>
      <c r="DY14" s="80">
        <v>14.52</v>
      </c>
      <c r="DZ14" s="80">
        <v>4634.1639999999998</v>
      </c>
      <c r="EA14" s="80">
        <v>5.3</v>
      </c>
      <c r="EB14" s="80">
        <v>239.36</v>
      </c>
      <c r="EC14" s="80">
        <v>286.23500000000001</v>
      </c>
      <c r="ED14" s="80">
        <v>0</v>
      </c>
      <c r="EE14" s="80">
        <v>2066.8200000000002</v>
      </c>
      <c r="EF14" s="80">
        <v>48.835000000000001</v>
      </c>
      <c r="EG14" s="80">
        <v>272.50700000000001</v>
      </c>
      <c r="EH14" s="80">
        <v>81.558000000000007</v>
      </c>
      <c r="EI14" s="80">
        <v>143.49299999999999</v>
      </c>
      <c r="EJ14" s="80">
        <v>34.558</v>
      </c>
      <c r="EK14" s="80">
        <v>24.03</v>
      </c>
      <c r="EL14" s="80">
        <v>1247.4659999999999</v>
      </c>
      <c r="EM14" s="80">
        <v>96.826999999999998</v>
      </c>
      <c r="EN14" s="80">
        <v>357.24200000000002</v>
      </c>
      <c r="EO14" s="80">
        <v>494.76499999999999</v>
      </c>
      <c r="EP14" s="80">
        <v>0</v>
      </c>
      <c r="EQ14" s="80">
        <v>0</v>
      </c>
      <c r="ER14" s="80">
        <v>6.07</v>
      </c>
      <c r="ES14" s="80">
        <v>0</v>
      </c>
      <c r="ET14" s="80">
        <v>28.465</v>
      </c>
      <c r="EU14" s="80">
        <v>3.48</v>
      </c>
      <c r="EV14" s="80">
        <v>0</v>
      </c>
      <c r="EW14" s="80">
        <v>0</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0</v>
      </c>
      <c r="FN14" s="80">
        <v>53.811999999999998</v>
      </c>
      <c r="FO14" s="80">
        <v>0</v>
      </c>
      <c r="FP14" s="80">
        <v>0</v>
      </c>
      <c r="FQ14" s="80">
        <v>0</v>
      </c>
      <c r="FR14" s="80">
        <v>0</v>
      </c>
      <c r="FS14" s="80">
        <v>0</v>
      </c>
      <c r="FT14" s="80">
        <v>0</v>
      </c>
      <c r="FU14" s="80">
        <v>0</v>
      </c>
      <c r="FV14" s="80">
        <v>0</v>
      </c>
      <c r="FW14" s="80">
        <v>0</v>
      </c>
      <c r="FX14" s="80">
        <v>0</v>
      </c>
      <c r="FY14" s="80">
        <v>0</v>
      </c>
      <c r="FZ14" s="80">
        <v>0</v>
      </c>
      <c r="GA14" s="80">
        <v>24.05</v>
      </c>
      <c r="GB14" s="80">
        <v>0</v>
      </c>
      <c r="GC14" s="80">
        <v>0</v>
      </c>
      <c r="GD14" s="80">
        <v>0</v>
      </c>
      <c r="GE14" s="80">
        <v>0</v>
      </c>
      <c r="GF14" s="80">
        <v>0</v>
      </c>
      <c r="GG14" s="80">
        <v>60.738</v>
      </c>
      <c r="GH14" s="80">
        <v>0</v>
      </c>
      <c r="GI14" s="80">
        <v>0</v>
      </c>
      <c r="GJ14" s="80">
        <v>0</v>
      </c>
      <c r="GK14" s="80">
        <v>0</v>
      </c>
      <c r="GL14" s="80">
        <v>38.353000000000002</v>
      </c>
      <c r="GM14" s="80">
        <v>22.734000000000002</v>
      </c>
      <c r="GN14" s="80">
        <v>5.8440000000000003</v>
      </c>
      <c r="GO14" s="80">
        <v>60.576000000000001</v>
      </c>
      <c r="GP14" s="80">
        <v>0</v>
      </c>
      <c r="GQ14" s="80">
        <v>0</v>
      </c>
      <c r="GR14" s="80">
        <v>0</v>
      </c>
      <c r="GS14" s="80">
        <v>0</v>
      </c>
      <c r="GT14" s="80">
        <v>136.27000000000001</v>
      </c>
      <c r="GU14" s="80">
        <v>0</v>
      </c>
      <c r="GV14" s="80">
        <v>0</v>
      </c>
      <c r="GW14" s="80">
        <v>0</v>
      </c>
      <c r="GX14" s="80">
        <v>8.6140000000000008</v>
      </c>
      <c r="GY14" s="80">
        <v>0</v>
      </c>
      <c r="GZ14" s="80">
        <v>0</v>
      </c>
      <c r="HA14" s="80">
        <v>0</v>
      </c>
      <c r="HB14" s="80">
        <v>0</v>
      </c>
      <c r="HC14" s="80">
        <v>4.12</v>
      </c>
      <c r="HD14" s="80">
        <v>0</v>
      </c>
      <c r="HE14" s="80">
        <v>0</v>
      </c>
      <c r="HF14" s="80">
        <v>2966.9679999999998</v>
      </c>
      <c r="HG14" s="80">
        <v>7.13</v>
      </c>
      <c r="HH14" s="80">
        <v>0</v>
      </c>
      <c r="HI14" s="80">
        <v>13.12</v>
      </c>
      <c r="HJ14" s="80">
        <v>0</v>
      </c>
      <c r="HK14" s="80">
        <v>10792.56</v>
      </c>
      <c r="HL14" s="80">
        <v>34.534999999999997</v>
      </c>
      <c r="HM14" s="80">
        <v>3.48</v>
      </c>
      <c r="HN14" s="80">
        <v>0</v>
      </c>
      <c r="HO14" s="80">
        <v>53.811999999999998</v>
      </c>
      <c r="HP14" s="80">
        <v>0</v>
      </c>
      <c r="HQ14" s="80">
        <v>24.05</v>
      </c>
      <c r="HR14" s="80">
        <v>0</v>
      </c>
      <c r="HS14" s="80">
        <v>60.738</v>
      </c>
      <c r="HT14" s="80">
        <v>38.353000000000002</v>
      </c>
      <c r="HU14" s="80">
        <v>28.577999999999999</v>
      </c>
      <c r="HV14" s="80">
        <v>60.576000000000001</v>
      </c>
      <c r="HW14" s="80">
        <v>0</v>
      </c>
      <c r="HX14" s="80">
        <v>144.88399999999999</v>
      </c>
      <c r="HY14" s="80">
        <v>4.12</v>
      </c>
      <c r="HZ14" s="80">
        <v>0</v>
      </c>
      <c r="IA14" s="80">
        <v>2966.9679999999998</v>
      </c>
      <c r="IB14" s="80">
        <v>7.13</v>
      </c>
      <c r="IC14" s="80">
        <v>0</v>
      </c>
      <c r="ID14" s="80">
        <v>13.12</v>
      </c>
      <c r="IE14" s="80">
        <v>0</v>
      </c>
      <c r="IF14" s="80">
        <v>13206.507</v>
      </c>
      <c r="IG14" s="80">
        <v>587.55600000000004</v>
      </c>
      <c r="IH14" s="80">
        <v>3.48</v>
      </c>
      <c r="II14" s="80">
        <v>0</v>
      </c>
      <c r="IJ14" s="80">
        <v>53.811999999999998</v>
      </c>
      <c r="IK14" s="80">
        <v>0</v>
      </c>
      <c r="IL14" s="80">
        <v>24.05</v>
      </c>
      <c r="IM14" s="80">
        <v>0</v>
      </c>
      <c r="IN14" s="80">
        <v>60.738</v>
      </c>
      <c r="IO14" s="80">
        <v>38.353000000000002</v>
      </c>
      <c r="IP14" s="80">
        <v>28.577999999999999</v>
      </c>
      <c r="IQ14" s="80">
        <v>60.576000000000001</v>
      </c>
      <c r="IR14" s="80">
        <v>0</v>
      </c>
      <c r="IS14" s="80">
        <v>144.88399999999999</v>
      </c>
      <c r="IT14" s="80">
        <v>4.12</v>
      </c>
      <c r="IU14" s="80">
        <v>0</v>
      </c>
      <c r="IV14" s="81">
        <v>0</v>
      </c>
      <c r="IW14" s="78">
        <v>2</v>
      </c>
      <c r="IX14" s="78">
        <v>0</v>
      </c>
      <c r="IY14" s="78">
        <v>0</v>
      </c>
      <c r="IZ14" s="78">
        <v>0</v>
      </c>
      <c r="JA14" s="78">
        <v>2</v>
      </c>
      <c r="JB14" s="78">
        <v>0</v>
      </c>
      <c r="JC14" s="78">
        <v>0</v>
      </c>
      <c r="JD14" s="78">
        <v>0</v>
      </c>
      <c r="JE14" s="78">
        <v>25</v>
      </c>
      <c r="JF14" s="78">
        <v>2</v>
      </c>
      <c r="JG14" s="78">
        <v>3</v>
      </c>
      <c r="JH14" s="78">
        <v>1</v>
      </c>
      <c r="JI14" s="78">
        <v>2</v>
      </c>
      <c r="JJ14" s="78">
        <v>3</v>
      </c>
      <c r="JK14" s="78">
        <v>2</v>
      </c>
      <c r="JL14" s="78">
        <v>41</v>
      </c>
      <c r="JM14" s="78">
        <v>4</v>
      </c>
      <c r="JN14" s="78">
        <v>26</v>
      </c>
      <c r="JO14" s="78">
        <v>10</v>
      </c>
      <c r="JP14" s="78">
        <v>0</v>
      </c>
      <c r="JQ14" s="78">
        <v>21</v>
      </c>
      <c r="JR14" s="78">
        <v>3</v>
      </c>
      <c r="JS14" s="78">
        <v>10</v>
      </c>
      <c r="JT14" s="78">
        <v>15</v>
      </c>
      <c r="JU14" s="78">
        <v>13</v>
      </c>
      <c r="JV14" s="78">
        <v>4</v>
      </c>
      <c r="JW14" s="78">
        <v>2</v>
      </c>
      <c r="JX14" s="78">
        <v>12</v>
      </c>
      <c r="JY14" s="78">
        <v>12</v>
      </c>
      <c r="JZ14" s="78">
        <v>1</v>
      </c>
      <c r="KA14" s="78">
        <v>32</v>
      </c>
      <c r="KB14" s="78">
        <v>0</v>
      </c>
      <c r="KC14" s="78">
        <v>5</v>
      </c>
      <c r="KD14" s="78">
        <v>2</v>
      </c>
      <c r="KE14" s="78">
        <v>1</v>
      </c>
      <c r="KF14" s="78">
        <v>6</v>
      </c>
      <c r="KG14" s="78">
        <v>1</v>
      </c>
      <c r="KH14" s="78">
        <v>0</v>
      </c>
      <c r="KI14" s="78">
        <v>0</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0</v>
      </c>
      <c r="KZ14" s="78">
        <v>12</v>
      </c>
      <c r="LA14" s="78">
        <v>0</v>
      </c>
      <c r="LB14" s="78">
        <v>0</v>
      </c>
      <c r="LC14" s="78">
        <v>0</v>
      </c>
      <c r="LD14" s="78">
        <v>0</v>
      </c>
      <c r="LE14" s="78">
        <v>0</v>
      </c>
      <c r="LF14" s="78">
        <v>0</v>
      </c>
      <c r="LG14" s="78">
        <v>0</v>
      </c>
      <c r="LH14" s="78">
        <v>0</v>
      </c>
      <c r="LI14" s="78">
        <v>0</v>
      </c>
      <c r="LJ14" s="78">
        <v>0</v>
      </c>
      <c r="LK14" s="78">
        <v>0</v>
      </c>
      <c r="LL14" s="78">
        <v>0</v>
      </c>
      <c r="LM14" s="78">
        <v>4</v>
      </c>
      <c r="LN14" s="78">
        <v>0</v>
      </c>
      <c r="LO14" s="78">
        <v>0</v>
      </c>
      <c r="LP14" s="78">
        <v>0</v>
      </c>
      <c r="LQ14" s="78">
        <v>0</v>
      </c>
      <c r="LR14" s="78">
        <v>0</v>
      </c>
      <c r="LS14" s="78">
        <v>9</v>
      </c>
      <c r="LT14" s="78">
        <v>0</v>
      </c>
      <c r="LU14" s="78">
        <v>0</v>
      </c>
      <c r="LV14" s="78">
        <v>0</v>
      </c>
      <c r="LW14" s="78">
        <v>0</v>
      </c>
      <c r="LX14" s="78">
        <v>4</v>
      </c>
      <c r="LY14" s="78">
        <v>1</v>
      </c>
      <c r="LZ14" s="78">
        <v>1</v>
      </c>
      <c r="MA14" s="78">
        <v>13</v>
      </c>
      <c r="MB14" s="78">
        <v>0</v>
      </c>
      <c r="MC14" s="78">
        <v>0</v>
      </c>
      <c r="MD14" s="78">
        <v>0</v>
      </c>
      <c r="ME14" s="78">
        <v>0</v>
      </c>
      <c r="MF14" s="78">
        <v>8</v>
      </c>
      <c r="MG14" s="78">
        <v>0</v>
      </c>
      <c r="MH14" s="78">
        <v>0</v>
      </c>
      <c r="MI14" s="78">
        <v>0</v>
      </c>
      <c r="MJ14" s="78">
        <v>2</v>
      </c>
      <c r="MK14" s="78">
        <v>0</v>
      </c>
      <c r="ML14" s="78">
        <v>0</v>
      </c>
      <c r="MM14" s="78">
        <v>0</v>
      </c>
      <c r="MN14" s="78">
        <v>0</v>
      </c>
      <c r="MO14" s="78">
        <v>1</v>
      </c>
      <c r="MP14" s="78">
        <v>0</v>
      </c>
      <c r="MQ14" s="78">
        <v>0</v>
      </c>
      <c r="MR14" s="78">
        <v>3</v>
      </c>
      <c r="MS14" s="78">
        <v>0</v>
      </c>
      <c r="MT14" s="78">
        <v>5</v>
      </c>
      <c r="MU14" s="78">
        <v>0</v>
      </c>
      <c r="MV14" s="78">
        <v>1</v>
      </c>
      <c r="MW14" s="78">
        <v>1</v>
      </c>
      <c r="MX14" s="78">
        <v>2</v>
      </c>
      <c r="MY14" s="78">
        <v>0</v>
      </c>
      <c r="MZ14" s="78">
        <v>0</v>
      </c>
      <c r="NA14" s="78">
        <v>0</v>
      </c>
      <c r="NB14" s="78">
        <v>2</v>
      </c>
      <c r="NC14" s="78">
        <v>0</v>
      </c>
      <c r="ND14" s="78">
        <v>0</v>
      </c>
      <c r="NE14" s="78">
        <v>0</v>
      </c>
      <c r="NF14" s="78">
        <v>25</v>
      </c>
      <c r="NG14" s="78">
        <v>2</v>
      </c>
      <c r="NH14" s="78">
        <v>3</v>
      </c>
      <c r="NI14" s="78">
        <v>1</v>
      </c>
      <c r="NJ14" s="78">
        <v>2</v>
      </c>
      <c r="NK14" s="78">
        <v>3</v>
      </c>
      <c r="NL14" s="78">
        <v>2</v>
      </c>
      <c r="NM14" s="78">
        <v>41</v>
      </c>
      <c r="NN14" s="78">
        <v>1</v>
      </c>
      <c r="NO14" s="78">
        <v>26</v>
      </c>
      <c r="NP14" s="78">
        <v>10</v>
      </c>
      <c r="NQ14" s="78">
        <v>0</v>
      </c>
      <c r="NR14" s="78">
        <v>21</v>
      </c>
      <c r="NS14" s="78">
        <v>3</v>
      </c>
      <c r="NT14" s="78">
        <v>10</v>
      </c>
      <c r="NU14" s="78">
        <v>15</v>
      </c>
      <c r="NV14" s="78">
        <v>13</v>
      </c>
      <c r="NW14" s="78">
        <v>4</v>
      </c>
      <c r="NX14" s="78">
        <v>2</v>
      </c>
      <c r="NY14" s="78">
        <v>12</v>
      </c>
      <c r="NZ14" s="78">
        <v>12</v>
      </c>
      <c r="OA14" s="78">
        <v>1</v>
      </c>
      <c r="OB14" s="78">
        <v>32</v>
      </c>
      <c r="OC14" s="78">
        <v>0</v>
      </c>
      <c r="OD14" s="78">
        <v>0</v>
      </c>
      <c r="OE14" s="78">
        <v>1</v>
      </c>
      <c r="OF14" s="78">
        <v>0</v>
      </c>
      <c r="OG14" s="78">
        <v>6</v>
      </c>
      <c r="OH14" s="78">
        <v>1</v>
      </c>
      <c r="OI14" s="78">
        <v>0</v>
      </c>
      <c r="OJ14" s="78">
        <v>0</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0</v>
      </c>
      <c r="PA14" s="78">
        <v>12</v>
      </c>
      <c r="PB14" s="78">
        <v>0</v>
      </c>
      <c r="PC14" s="78">
        <v>0</v>
      </c>
      <c r="PD14" s="78">
        <v>0</v>
      </c>
      <c r="PE14" s="78">
        <v>0</v>
      </c>
      <c r="PF14" s="78">
        <v>0</v>
      </c>
      <c r="PG14" s="78">
        <v>0</v>
      </c>
      <c r="PH14" s="78">
        <v>0</v>
      </c>
      <c r="PI14" s="78">
        <v>0</v>
      </c>
      <c r="PJ14" s="78">
        <v>0</v>
      </c>
      <c r="PK14" s="78">
        <v>0</v>
      </c>
      <c r="PL14" s="78">
        <v>0</v>
      </c>
      <c r="PM14" s="78">
        <v>0</v>
      </c>
      <c r="PN14" s="78">
        <v>4</v>
      </c>
      <c r="PO14" s="78">
        <v>0</v>
      </c>
      <c r="PP14" s="78">
        <v>0</v>
      </c>
      <c r="PQ14" s="78">
        <v>0</v>
      </c>
      <c r="PR14" s="78">
        <v>0</v>
      </c>
      <c r="PS14" s="78">
        <v>0</v>
      </c>
      <c r="PT14" s="78">
        <v>9</v>
      </c>
      <c r="PU14" s="78">
        <v>0</v>
      </c>
      <c r="PV14" s="78">
        <v>0</v>
      </c>
      <c r="PW14" s="78">
        <v>0</v>
      </c>
      <c r="PX14" s="78">
        <v>0</v>
      </c>
      <c r="PY14" s="78">
        <v>4</v>
      </c>
      <c r="PZ14" s="78">
        <v>1</v>
      </c>
      <c r="QA14" s="78">
        <v>1</v>
      </c>
      <c r="QB14" s="78">
        <v>13</v>
      </c>
      <c r="QC14" s="78">
        <v>0</v>
      </c>
      <c r="QD14" s="78">
        <v>0</v>
      </c>
      <c r="QE14" s="78">
        <v>0</v>
      </c>
      <c r="QF14" s="78">
        <v>0</v>
      </c>
      <c r="QG14" s="78">
        <v>8</v>
      </c>
      <c r="QH14" s="78">
        <v>0</v>
      </c>
      <c r="QI14" s="78">
        <v>0</v>
      </c>
      <c r="QJ14" s="78">
        <v>0</v>
      </c>
      <c r="QK14" s="78">
        <v>2</v>
      </c>
      <c r="QL14" s="78">
        <v>0</v>
      </c>
      <c r="QM14" s="78">
        <v>0</v>
      </c>
      <c r="QN14" s="78">
        <v>0</v>
      </c>
      <c r="QO14" s="78">
        <v>0</v>
      </c>
      <c r="QP14" s="78">
        <v>1</v>
      </c>
      <c r="QQ14" s="78">
        <v>0</v>
      </c>
      <c r="QR14" s="78">
        <v>0</v>
      </c>
      <c r="QS14" s="78">
        <v>10</v>
      </c>
      <c r="QT14" s="78">
        <v>2</v>
      </c>
      <c r="QU14" s="78">
        <v>0</v>
      </c>
      <c r="QV14" s="78">
        <v>2</v>
      </c>
      <c r="QW14" s="78">
        <v>0</v>
      </c>
      <c r="QX14" s="78">
        <v>241</v>
      </c>
      <c r="QY14" s="78">
        <v>7</v>
      </c>
      <c r="QZ14" s="78">
        <v>1</v>
      </c>
      <c r="RA14" s="78">
        <v>0</v>
      </c>
      <c r="RB14" s="78">
        <v>12</v>
      </c>
      <c r="RC14" s="78">
        <v>0</v>
      </c>
      <c r="RD14" s="78">
        <v>4</v>
      </c>
      <c r="RE14" s="78">
        <v>0</v>
      </c>
      <c r="RF14" s="78">
        <v>9</v>
      </c>
      <c r="RG14" s="78">
        <v>4</v>
      </c>
      <c r="RH14" s="78">
        <v>2</v>
      </c>
      <c r="RI14" s="78">
        <v>13</v>
      </c>
      <c r="RJ14" s="78">
        <v>0</v>
      </c>
      <c r="RK14" s="78">
        <v>10</v>
      </c>
      <c r="RL14" s="78">
        <v>1</v>
      </c>
      <c r="RM14" s="78">
        <v>0</v>
      </c>
      <c r="RN14" s="78">
        <v>10</v>
      </c>
      <c r="RO14" s="78">
        <v>2</v>
      </c>
      <c r="RP14" s="78">
        <v>0</v>
      </c>
      <c r="RQ14" s="78">
        <v>2</v>
      </c>
      <c r="RR14" s="78">
        <v>0</v>
      </c>
      <c r="RS14" s="78">
        <v>244</v>
      </c>
      <c r="RT14" s="78">
        <v>14</v>
      </c>
      <c r="RU14" s="78">
        <v>1</v>
      </c>
      <c r="RV14" s="78">
        <v>0</v>
      </c>
      <c r="RW14" s="78">
        <v>12</v>
      </c>
      <c r="RX14" s="78">
        <v>0</v>
      </c>
      <c r="RY14" s="78">
        <v>4</v>
      </c>
      <c r="RZ14" s="78">
        <v>0</v>
      </c>
      <c r="SA14" s="78">
        <v>9</v>
      </c>
      <c r="SB14" s="78">
        <v>4</v>
      </c>
      <c r="SC14" s="78">
        <v>2</v>
      </c>
      <c r="SD14" s="78">
        <v>13</v>
      </c>
      <c r="SE14" s="78">
        <v>0</v>
      </c>
      <c r="SF14" s="78">
        <v>10</v>
      </c>
      <c r="SG14" s="78">
        <v>1</v>
      </c>
      <c r="SH14" s="78">
        <v>0</v>
      </c>
    </row>
    <row r="15" spans="1:503">
      <c r="A15" s="17" t="s">
        <v>2075</v>
      </c>
      <c r="B15" s="77">
        <v>7</v>
      </c>
      <c r="C15" s="77">
        <v>7</v>
      </c>
      <c r="D15" s="77">
        <v>1</v>
      </c>
      <c r="E15" s="77">
        <v>2010</v>
      </c>
      <c r="F15" s="77" t="s">
        <v>178</v>
      </c>
      <c r="G15" s="1017" t="s">
        <v>1603</v>
      </c>
      <c r="H15" s="77" t="s">
        <v>1604</v>
      </c>
      <c r="I15" s="1018"/>
      <c r="J15" s="80">
        <v>7.3620000000000001</v>
      </c>
      <c r="K15" s="80">
        <v>0</v>
      </c>
      <c r="L15" s="80">
        <v>0</v>
      </c>
      <c r="M15" s="80">
        <v>0</v>
      </c>
      <c r="N15" s="80">
        <v>13.162000000000001</v>
      </c>
      <c r="O15" s="80">
        <v>0</v>
      </c>
      <c r="P15" s="80">
        <v>0</v>
      </c>
      <c r="Q15" s="80">
        <v>0</v>
      </c>
      <c r="R15" s="80">
        <v>312.50400000000002</v>
      </c>
      <c r="S15" s="80">
        <v>93.852999999999994</v>
      </c>
      <c r="T15" s="80">
        <v>46.692999999999998</v>
      </c>
      <c r="U15" s="80">
        <v>4.8460000000000001</v>
      </c>
      <c r="V15" s="80">
        <v>8.6270000000000007</v>
      </c>
      <c r="W15" s="80">
        <v>15.9</v>
      </c>
      <c r="X15" s="80">
        <v>17.148</v>
      </c>
      <c r="Y15" s="80">
        <v>4406.9393399999999</v>
      </c>
      <c r="Z15" s="80">
        <v>2398.268</v>
      </c>
      <c r="AA15" s="80">
        <v>249.60300000000001</v>
      </c>
      <c r="AB15" s="80">
        <v>310.85399999999998</v>
      </c>
      <c r="AC15" s="80">
        <v>0</v>
      </c>
      <c r="AD15" s="80">
        <v>2115.415</v>
      </c>
      <c r="AE15" s="80">
        <v>56.463000000000001</v>
      </c>
      <c r="AF15" s="80">
        <v>316.87299999999999</v>
      </c>
      <c r="AG15" s="80">
        <v>135.292</v>
      </c>
      <c r="AH15" s="80">
        <v>185.08600000000001</v>
      </c>
      <c r="AI15" s="80">
        <v>52.728000000000002</v>
      </c>
      <c r="AJ15" s="80">
        <v>44.692999999999998</v>
      </c>
      <c r="AK15" s="80">
        <v>1352.7919999999999</v>
      </c>
      <c r="AL15" s="80">
        <v>92.444000000000003</v>
      </c>
      <c r="AM15" s="80">
        <v>324.73500000000001</v>
      </c>
      <c r="AN15" s="80">
        <v>728.39800000000002</v>
      </c>
      <c r="AO15" s="80">
        <v>32.4</v>
      </c>
      <c r="AP15" s="80">
        <v>510.08100000000002</v>
      </c>
      <c r="AQ15" s="80">
        <v>85.415999999999997</v>
      </c>
      <c r="AR15" s="80">
        <v>3.78</v>
      </c>
      <c r="AS15" s="80">
        <v>27.35</v>
      </c>
      <c r="AT15" s="80">
        <v>3.6019999999999999</v>
      </c>
      <c r="AU15" s="80">
        <v>0</v>
      </c>
      <c r="AV15" s="80">
        <v>0</v>
      </c>
      <c r="AW15" s="80">
        <v>0</v>
      </c>
      <c r="AX15" s="80">
        <v>0</v>
      </c>
      <c r="AY15" s="80">
        <v>0</v>
      </c>
      <c r="AZ15" s="80">
        <v>0</v>
      </c>
      <c r="BA15" s="80">
        <v>0</v>
      </c>
      <c r="BB15" s="80">
        <v>0</v>
      </c>
      <c r="BC15" s="80">
        <v>0</v>
      </c>
      <c r="BD15" s="80">
        <v>0</v>
      </c>
      <c r="BE15" s="80">
        <v>0</v>
      </c>
      <c r="BF15" s="80">
        <v>0</v>
      </c>
      <c r="BG15" s="80">
        <v>0</v>
      </c>
      <c r="BH15" s="80">
        <v>0</v>
      </c>
      <c r="BI15" s="80">
        <v>0</v>
      </c>
      <c r="BJ15" s="80">
        <v>0</v>
      </c>
      <c r="BK15" s="80">
        <v>0</v>
      </c>
      <c r="BL15" s="80">
        <v>0</v>
      </c>
      <c r="BM15" s="80">
        <v>46.97</v>
      </c>
      <c r="BN15" s="80">
        <v>0</v>
      </c>
      <c r="BO15" s="80">
        <v>0</v>
      </c>
      <c r="BP15" s="80">
        <v>0</v>
      </c>
      <c r="BQ15" s="80">
        <v>0</v>
      </c>
      <c r="BR15" s="80">
        <v>0</v>
      </c>
      <c r="BS15" s="80">
        <v>0</v>
      </c>
      <c r="BT15" s="80">
        <v>0</v>
      </c>
      <c r="BU15" s="80">
        <v>0</v>
      </c>
      <c r="BV15" s="80">
        <v>0</v>
      </c>
      <c r="BW15" s="80">
        <v>0</v>
      </c>
      <c r="BX15" s="80">
        <v>0</v>
      </c>
      <c r="BY15" s="80">
        <v>0</v>
      </c>
      <c r="BZ15" s="80">
        <v>24.789000000000001</v>
      </c>
      <c r="CA15" s="80">
        <v>0</v>
      </c>
      <c r="CB15" s="80">
        <v>0</v>
      </c>
      <c r="CC15" s="80">
        <v>0</v>
      </c>
      <c r="CD15" s="80">
        <v>0</v>
      </c>
      <c r="CE15" s="80">
        <v>0</v>
      </c>
      <c r="CF15" s="80">
        <v>64.957999999999998</v>
      </c>
      <c r="CG15" s="80">
        <v>0</v>
      </c>
      <c r="CH15" s="80">
        <v>0</v>
      </c>
      <c r="CI15" s="80">
        <v>0</v>
      </c>
      <c r="CJ15" s="80">
        <v>0</v>
      </c>
      <c r="CK15" s="80">
        <v>34.311999999999998</v>
      </c>
      <c r="CL15" s="80">
        <v>24.893999999999998</v>
      </c>
      <c r="CM15" s="80">
        <v>6.1130000000000004</v>
      </c>
      <c r="CN15" s="80">
        <v>69.227999999999994</v>
      </c>
      <c r="CO15" s="80">
        <v>0</v>
      </c>
      <c r="CP15" s="80">
        <v>0</v>
      </c>
      <c r="CQ15" s="80">
        <v>0</v>
      </c>
      <c r="CR15" s="80">
        <v>0</v>
      </c>
      <c r="CS15" s="80">
        <v>172.59700000000001</v>
      </c>
      <c r="CT15" s="80">
        <v>0</v>
      </c>
      <c r="CU15" s="80">
        <v>4.1130000000000004</v>
      </c>
      <c r="CV15" s="80">
        <v>0</v>
      </c>
      <c r="CW15" s="80">
        <v>65.959000000000003</v>
      </c>
      <c r="CX15" s="80">
        <v>0</v>
      </c>
      <c r="CY15" s="80">
        <v>0</v>
      </c>
      <c r="CZ15" s="80">
        <v>0</v>
      </c>
      <c r="DA15" s="80">
        <v>0</v>
      </c>
      <c r="DB15" s="80">
        <v>4.0970000000000004</v>
      </c>
      <c r="DC15" s="80">
        <v>0</v>
      </c>
      <c r="DD15" s="80">
        <v>0</v>
      </c>
      <c r="DE15" s="80">
        <v>2391.96</v>
      </c>
      <c r="DF15" s="80">
        <v>0</v>
      </c>
      <c r="DG15" s="80">
        <v>510.08100000000002</v>
      </c>
      <c r="DH15" s="80">
        <v>0</v>
      </c>
      <c r="DI15" s="80">
        <v>85.415999999999997</v>
      </c>
      <c r="DJ15" s="80">
        <v>3.78</v>
      </c>
      <c r="DK15" s="80">
        <v>7.3620000000000001</v>
      </c>
      <c r="DL15" s="80">
        <v>0</v>
      </c>
      <c r="DM15" s="80">
        <v>0</v>
      </c>
      <c r="DN15" s="80">
        <v>0</v>
      </c>
      <c r="DO15" s="80">
        <v>13.162000000000001</v>
      </c>
      <c r="DP15" s="80">
        <v>0</v>
      </c>
      <c r="DQ15" s="80">
        <v>0</v>
      </c>
      <c r="DR15" s="80">
        <v>0</v>
      </c>
      <c r="DS15" s="80">
        <v>312.50400000000002</v>
      </c>
      <c r="DT15" s="80">
        <v>93.852999999999994</v>
      </c>
      <c r="DU15" s="80">
        <v>46.692999999999998</v>
      </c>
      <c r="DV15" s="80">
        <v>4.8460000000000001</v>
      </c>
      <c r="DW15" s="80">
        <v>8.6270000000000007</v>
      </c>
      <c r="DX15" s="80">
        <v>15.9</v>
      </c>
      <c r="DY15" s="80">
        <v>17.148</v>
      </c>
      <c r="DZ15" s="80">
        <v>4406.9393399999999</v>
      </c>
      <c r="EA15" s="80">
        <v>6.3079999999999998</v>
      </c>
      <c r="EB15" s="80">
        <v>249.60300000000001</v>
      </c>
      <c r="EC15" s="80">
        <v>310.85399999999998</v>
      </c>
      <c r="ED15" s="80">
        <v>0</v>
      </c>
      <c r="EE15" s="80">
        <v>2115.415</v>
      </c>
      <c r="EF15" s="80">
        <v>56.463000000000001</v>
      </c>
      <c r="EG15" s="80">
        <v>316.87299999999999</v>
      </c>
      <c r="EH15" s="80">
        <v>135.292</v>
      </c>
      <c r="EI15" s="80">
        <v>185.08600000000001</v>
      </c>
      <c r="EJ15" s="80">
        <v>52.728000000000002</v>
      </c>
      <c r="EK15" s="80">
        <v>44.692999999999998</v>
      </c>
      <c r="EL15" s="80">
        <v>1352.7919999999999</v>
      </c>
      <c r="EM15" s="80">
        <v>92.444000000000003</v>
      </c>
      <c r="EN15" s="80">
        <v>324.73500000000001</v>
      </c>
      <c r="EO15" s="80">
        <v>728.39800000000002</v>
      </c>
      <c r="EP15" s="80">
        <v>32.4</v>
      </c>
      <c r="EQ15" s="80">
        <v>0</v>
      </c>
      <c r="ER15" s="80">
        <v>0</v>
      </c>
      <c r="ES15" s="80">
        <v>0</v>
      </c>
      <c r="ET15" s="80">
        <v>27.35</v>
      </c>
      <c r="EU15" s="80">
        <v>3.6019999999999999</v>
      </c>
      <c r="EV15" s="80">
        <v>0</v>
      </c>
      <c r="EW15" s="80">
        <v>0</v>
      </c>
      <c r="EX15" s="80">
        <v>0</v>
      </c>
      <c r="EY15" s="80">
        <v>0</v>
      </c>
      <c r="EZ15" s="80">
        <v>0</v>
      </c>
      <c r="FA15" s="80">
        <v>0</v>
      </c>
      <c r="FB15" s="80">
        <v>0</v>
      </c>
      <c r="FC15" s="80">
        <v>0</v>
      </c>
      <c r="FD15" s="80">
        <v>0</v>
      </c>
      <c r="FE15" s="80">
        <v>0</v>
      </c>
      <c r="FF15" s="80">
        <v>0</v>
      </c>
      <c r="FG15" s="80">
        <v>0</v>
      </c>
      <c r="FH15" s="80">
        <v>0</v>
      </c>
      <c r="FI15" s="80">
        <v>0</v>
      </c>
      <c r="FJ15" s="80">
        <v>0</v>
      </c>
      <c r="FK15" s="80">
        <v>0</v>
      </c>
      <c r="FL15" s="80">
        <v>0</v>
      </c>
      <c r="FM15" s="80">
        <v>0</v>
      </c>
      <c r="FN15" s="80">
        <v>46.97</v>
      </c>
      <c r="FO15" s="80">
        <v>0</v>
      </c>
      <c r="FP15" s="80">
        <v>0</v>
      </c>
      <c r="FQ15" s="80">
        <v>0</v>
      </c>
      <c r="FR15" s="80">
        <v>0</v>
      </c>
      <c r="FS15" s="80">
        <v>0</v>
      </c>
      <c r="FT15" s="80">
        <v>0</v>
      </c>
      <c r="FU15" s="80">
        <v>0</v>
      </c>
      <c r="FV15" s="80">
        <v>0</v>
      </c>
      <c r="FW15" s="80">
        <v>0</v>
      </c>
      <c r="FX15" s="80">
        <v>0</v>
      </c>
      <c r="FY15" s="80">
        <v>0</v>
      </c>
      <c r="FZ15" s="80">
        <v>0</v>
      </c>
      <c r="GA15" s="80">
        <v>24.789000000000001</v>
      </c>
      <c r="GB15" s="80">
        <v>0</v>
      </c>
      <c r="GC15" s="80">
        <v>0</v>
      </c>
      <c r="GD15" s="80">
        <v>0</v>
      </c>
      <c r="GE15" s="80">
        <v>0</v>
      </c>
      <c r="GF15" s="80">
        <v>0</v>
      </c>
      <c r="GG15" s="80">
        <v>64.957999999999998</v>
      </c>
      <c r="GH15" s="80">
        <v>0</v>
      </c>
      <c r="GI15" s="80">
        <v>0</v>
      </c>
      <c r="GJ15" s="80">
        <v>0</v>
      </c>
      <c r="GK15" s="80">
        <v>0</v>
      </c>
      <c r="GL15" s="80">
        <v>34.311999999999998</v>
      </c>
      <c r="GM15" s="80">
        <v>24.893999999999998</v>
      </c>
      <c r="GN15" s="80">
        <v>6.1130000000000004</v>
      </c>
      <c r="GO15" s="80">
        <v>69.227999999999994</v>
      </c>
      <c r="GP15" s="80">
        <v>0</v>
      </c>
      <c r="GQ15" s="80">
        <v>0</v>
      </c>
      <c r="GR15" s="80">
        <v>0</v>
      </c>
      <c r="GS15" s="80">
        <v>0</v>
      </c>
      <c r="GT15" s="80">
        <v>172.59700000000001</v>
      </c>
      <c r="GU15" s="80">
        <v>0</v>
      </c>
      <c r="GV15" s="80">
        <v>4.1130000000000004</v>
      </c>
      <c r="GW15" s="80">
        <v>0</v>
      </c>
      <c r="GX15" s="80">
        <v>65.959000000000003</v>
      </c>
      <c r="GY15" s="80">
        <v>0</v>
      </c>
      <c r="GZ15" s="80">
        <v>0</v>
      </c>
      <c r="HA15" s="80">
        <v>0</v>
      </c>
      <c r="HB15" s="80">
        <v>0</v>
      </c>
      <c r="HC15" s="80">
        <v>4.0970000000000004</v>
      </c>
      <c r="HD15" s="80">
        <v>0</v>
      </c>
      <c r="HE15" s="80">
        <v>0</v>
      </c>
      <c r="HF15" s="80">
        <v>2991.2370000000001</v>
      </c>
      <c r="HG15" s="80">
        <v>7.3620000000000001</v>
      </c>
      <c r="HH15" s="80">
        <v>0</v>
      </c>
      <c r="HI15" s="80">
        <v>13.162000000000001</v>
      </c>
      <c r="HJ15" s="80">
        <v>0</v>
      </c>
      <c r="HK15" s="80">
        <v>10910.59434</v>
      </c>
      <c r="HL15" s="80">
        <v>27.35</v>
      </c>
      <c r="HM15" s="80">
        <v>3.6019999999999999</v>
      </c>
      <c r="HN15" s="80">
        <v>0</v>
      </c>
      <c r="HO15" s="80">
        <v>46.97</v>
      </c>
      <c r="HP15" s="80">
        <v>0</v>
      </c>
      <c r="HQ15" s="80">
        <v>24.789000000000001</v>
      </c>
      <c r="HR15" s="80">
        <v>0</v>
      </c>
      <c r="HS15" s="80">
        <v>64.957999999999998</v>
      </c>
      <c r="HT15" s="80">
        <v>34.311999999999998</v>
      </c>
      <c r="HU15" s="80">
        <v>31.007000000000001</v>
      </c>
      <c r="HV15" s="80">
        <v>69.227999999999994</v>
      </c>
      <c r="HW15" s="80">
        <v>0</v>
      </c>
      <c r="HX15" s="80">
        <v>242.66900000000001</v>
      </c>
      <c r="HY15" s="80">
        <v>4.0970000000000004</v>
      </c>
      <c r="HZ15" s="80">
        <v>0</v>
      </c>
      <c r="IA15" s="80">
        <v>2991.2370000000001</v>
      </c>
      <c r="IB15" s="80">
        <v>7.3620000000000001</v>
      </c>
      <c r="IC15" s="80">
        <v>0</v>
      </c>
      <c r="ID15" s="80">
        <v>13.162000000000001</v>
      </c>
      <c r="IE15" s="80">
        <v>0</v>
      </c>
      <c r="IF15" s="80">
        <v>13302.554340000001</v>
      </c>
      <c r="IG15" s="80">
        <v>626.62699999999995</v>
      </c>
      <c r="IH15" s="80">
        <v>3.6019999999999999</v>
      </c>
      <c r="II15" s="80">
        <v>0</v>
      </c>
      <c r="IJ15" s="80">
        <v>46.97</v>
      </c>
      <c r="IK15" s="80">
        <v>0</v>
      </c>
      <c r="IL15" s="80">
        <v>24.789000000000001</v>
      </c>
      <c r="IM15" s="80">
        <v>0</v>
      </c>
      <c r="IN15" s="80">
        <v>64.957999999999998</v>
      </c>
      <c r="IO15" s="80">
        <v>34.311999999999998</v>
      </c>
      <c r="IP15" s="80">
        <v>31.007000000000001</v>
      </c>
      <c r="IQ15" s="80">
        <v>69.227999999999994</v>
      </c>
      <c r="IR15" s="80">
        <v>0</v>
      </c>
      <c r="IS15" s="80">
        <v>242.66900000000001</v>
      </c>
      <c r="IT15" s="80">
        <v>4.0970000000000004</v>
      </c>
      <c r="IU15" s="80">
        <v>0</v>
      </c>
      <c r="IV15" s="81">
        <v>0</v>
      </c>
      <c r="IW15" s="78">
        <v>2</v>
      </c>
      <c r="IX15" s="78">
        <v>0</v>
      </c>
      <c r="IY15" s="78">
        <v>0</v>
      </c>
      <c r="IZ15" s="78">
        <v>0</v>
      </c>
      <c r="JA15" s="78">
        <v>2</v>
      </c>
      <c r="JB15" s="78">
        <v>0</v>
      </c>
      <c r="JC15" s="78">
        <v>0</v>
      </c>
      <c r="JD15" s="78">
        <v>0</v>
      </c>
      <c r="JE15" s="78">
        <v>27</v>
      </c>
      <c r="JF15" s="78">
        <v>2</v>
      </c>
      <c r="JG15" s="78">
        <v>3</v>
      </c>
      <c r="JH15" s="78">
        <v>1</v>
      </c>
      <c r="JI15" s="78">
        <v>2</v>
      </c>
      <c r="JJ15" s="78">
        <v>2</v>
      </c>
      <c r="JK15" s="78">
        <v>2</v>
      </c>
      <c r="JL15" s="78">
        <v>39</v>
      </c>
      <c r="JM15" s="78">
        <v>4</v>
      </c>
      <c r="JN15" s="78">
        <v>27</v>
      </c>
      <c r="JO15" s="78">
        <v>10</v>
      </c>
      <c r="JP15" s="78">
        <v>0</v>
      </c>
      <c r="JQ15" s="78">
        <v>21</v>
      </c>
      <c r="JR15" s="78">
        <v>4</v>
      </c>
      <c r="JS15" s="78">
        <v>11</v>
      </c>
      <c r="JT15" s="78">
        <v>16</v>
      </c>
      <c r="JU15" s="78">
        <v>13</v>
      </c>
      <c r="JV15" s="78">
        <v>5</v>
      </c>
      <c r="JW15" s="78">
        <v>3</v>
      </c>
      <c r="JX15" s="78">
        <v>12</v>
      </c>
      <c r="JY15" s="78">
        <v>12</v>
      </c>
      <c r="JZ15" s="78">
        <v>1</v>
      </c>
      <c r="KA15" s="78">
        <v>35</v>
      </c>
      <c r="KB15" s="78">
        <v>1</v>
      </c>
      <c r="KC15" s="78">
        <v>6</v>
      </c>
      <c r="KD15" s="78">
        <v>2</v>
      </c>
      <c r="KE15" s="78">
        <v>1</v>
      </c>
      <c r="KF15" s="78">
        <v>6</v>
      </c>
      <c r="KG15" s="78">
        <v>1</v>
      </c>
      <c r="KH15" s="78">
        <v>0</v>
      </c>
      <c r="KI15" s="78">
        <v>0</v>
      </c>
      <c r="KJ15" s="78">
        <v>0</v>
      </c>
      <c r="KK15" s="78">
        <v>0</v>
      </c>
      <c r="KL15" s="78">
        <v>0</v>
      </c>
      <c r="KM15" s="78">
        <v>0</v>
      </c>
      <c r="KN15" s="78">
        <v>0</v>
      </c>
      <c r="KO15" s="78">
        <v>0</v>
      </c>
      <c r="KP15" s="78">
        <v>0</v>
      </c>
      <c r="KQ15" s="78">
        <v>0</v>
      </c>
      <c r="KR15" s="78">
        <v>0</v>
      </c>
      <c r="KS15" s="78">
        <v>0</v>
      </c>
      <c r="KT15" s="78">
        <v>0</v>
      </c>
      <c r="KU15" s="78">
        <v>0</v>
      </c>
      <c r="KV15" s="78">
        <v>0</v>
      </c>
      <c r="KW15" s="78">
        <v>0</v>
      </c>
      <c r="KX15" s="78">
        <v>0</v>
      </c>
      <c r="KY15" s="78">
        <v>0</v>
      </c>
      <c r="KZ15" s="78">
        <v>11</v>
      </c>
      <c r="LA15" s="78">
        <v>0</v>
      </c>
      <c r="LB15" s="78">
        <v>0</v>
      </c>
      <c r="LC15" s="78">
        <v>0</v>
      </c>
      <c r="LD15" s="78">
        <v>0</v>
      </c>
      <c r="LE15" s="78">
        <v>0</v>
      </c>
      <c r="LF15" s="78">
        <v>0</v>
      </c>
      <c r="LG15" s="78">
        <v>0</v>
      </c>
      <c r="LH15" s="78">
        <v>0</v>
      </c>
      <c r="LI15" s="78">
        <v>0</v>
      </c>
      <c r="LJ15" s="78">
        <v>0</v>
      </c>
      <c r="LK15" s="78">
        <v>0</v>
      </c>
      <c r="LL15" s="78">
        <v>0</v>
      </c>
      <c r="LM15" s="78">
        <v>4</v>
      </c>
      <c r="LN15" s="78">
        <v>0</v>
      </c>
      <c r="LO15" s="78">
        <v>0</v>
      </c>
      <c r="LP15" s="78">
        <v>0</v>
      </c>
      <c r="LQ15" s="78">
        <v>0</v>
      </c>
      <c r="LR15" s="78">
        <v>0</v>
      </c>
      <c r="LS15" s="78">
        <v>9</v>
      </c>
      <c r="LT15" s="78">
        <v>0</v>
      </c>
      <c r="LU15" s="78">
        <v>0</v>
      </c>
      <c r="LV15" s="78">
        <v>0</v>
      </c>
      <c r="LW15" s="78">
        <v>0</v>
      </c>
      <c r="LX15" s="78">
        <v>4</v>
      </c>
      <c r="LY15" s="78">
        <v>1</v>
      </c>
      <c r="LZ15" s="78">
        <v>1</v>
      </c>
      <c r="MA15" s="78">
        <v>14</v>
      </c>
      <c r="MB15" s="78">
        <v>0</v>
      </c>
      <c r="MC15" s="78">
        <v>0</v>
      </c>
      <c r="MD15" s="78">
        <v>0</v>
      </c>
      <c r="ME15" s="78">
        <v>0</v>
      </c>
      <c r="MF15" s="78">
        <v>9</v>
      </c>
      <c r="MG15" s="78">
        <v>0</v>
      </c>
      <c r="MH15" s="78">
        <v>1</v>
      </c>
      <c r="MI15" s="78">
        <v>0</v>
      </c>
      <c r="MJ15" s="78">
        <v>2</v>
      </c>
      <c r="MK15" s="78">
        <v>0</v>
      </c>
      <c r="ML15" s="78">
        <v>0</v>
      </c>
      <c r="MM15" s="78">
        <v>0</v>
      </c>
      <c r="MN15" s="78">
        <v>0</v>
      </c>
      <c r="MO15" s="78">
        <v>1</v>
      </c>
      <c r="MP15" s="78">
        <v>0</v>
      </c>
      <c r="MQ15" s="78">
        <v>0</v>
      </c>
      <c r="MR15" s="78">
        <v>3</v>
      </c>
      <c r="MS15" s="78">
        <v>0</v>
      </c>
      <c r="MT15" s="78">
        <v>6</v>
      </c>
      <c r="MU15" s="78">
        <v>0</v>
      </c>
      <c r="MV15" s="78">
        <v>2</v>
      </c>
      <c r="MW15" s="78">
        <v>1</v>
      </c>
      <c r="MX15" s="78">
        <v>2</v>
      </c>
      <c r="MY15" s="78">
        <v>0</v>
      </c>
      <c r="MZ15" s="78">
        <v>0</v>
      </c>
      <c r="NA15" s="78">
        <v>0</v>
      </c>
      <c r="NB15" s="78">
        <v>2</v>
      </c>
      <c r="NC15" s="78">
        <v>0</v>
      </c>
      <c r="ND15" s="78">
        <v>0</v>
      </c>
      <c r="NE15" s="78">
        <v>0</v>
      </c>
      <c r="NF15" s="78">
        <v>27</v>
      </c>
      <c r="NG15" s="78">
        <v>2</v>
      </c>
      <c r="NH15" s="78">
        <v>3</v>
      </c>
      <c r="NI15" s="78">
        <v>1</v>
      </c>
      <c r="NJ15" s="78">
        <v>2</v>
      </c>
      <c r="NK15" s="78">
        <v>2</v>
      </c>
      <c r="NL15" s="78">
        <v>2</v>
      </c>
      <c r="NM15" s="78">
        <v>39</v>
      </c>
      <c r="NN15" s="78">
        <v>1</v>
      </c>
      <c r="NO15" s="78">
        <v>27</v>
      </c>
      <c r="NP15" s="78">
        <v>10</v>
      </c>
      <c r="NQ15" s="78">
        <v>0</v>
      </c>
      <c r="NR15" s="78">
        <v>21</v>
      </c>
      <c r="NS15" s="78">
        <v>4</v>
      </c>
      <c r="NT15" s="78">
        <v>11</v>
      </c>
      <c r="NU15" s="78">
        <v>16</v>
      </c>
      <c r="NV15" s="78">
        <v>13</v>
      </c>
      <c r="NW15" s="78">
        <v>5</v>
      </c>
      <c r="NX15" s="78">
        <v>3</v>
      </c>
      <c r="NY15" s="78">
        <v>12</v>
      </c>
      <c r="NZ15" s="78">
        <v>12</v>
      </c>
      <c r="OA15" s="78">
        <v>1</v>
      </c>
      <c r="OB15" s="78">
        <v>35</v>
      </c>
      <c r="OC15" s="78">
        <v>1</v>
      </c>
      <c r="OD15" s="78">
        <v>0</v>
      </c>
      <c r="OE15" s="78">
        <v>0</v>
      </c>
      <c r="OF15" s="78">
        <v>0</v>
      </c>
      <c r="OG15" s="78">
        <v>6</v>
      </c>
      <c r="OH15" s="78">
        <v>1</v>
      </c>
      <c r="OI15" s="78">
        <v>0</v>
      </c>
      <c r="OJ15" s="78">
        <v>0</v>
      </c>
      <c r="OK15" s="78">
        <v>0</v>
      </c>
      <c r="OL15" s="78">
        <v>0</v>
      </c>
      <c r="OM15" s="78">
        <v>0</v>
      </c>
      <c r="ON15" s="78">
        <v>0</v>
      </c>
      <c r="OO15" s="78">
        <v>0</v>
      </c>
      <c r="OP15" s="78">
        <v>0</v>
      </c>
      <c r="OQ15" s="78">
        <v>0</v>
      </c>
      <c r="OR15" s="78">
        <v>0</v>
      </c>
      <c r="OS15" s="78">
        <v>0</v>
      </c>
      <c r="OT15" s="78">
        <v>0</v>
      </c>
      <c r="OU15" s="78">
        <v>0</v>
      </c>
      <c r="OV15" s="78">
        <v>0</v>
      </c>
      <c r="OW15" s="78">
        <v>0</v>
      </c>
      <c r="OX15" s="78">
        <v>0</v>
      </c>
      <c r="OY15" s="78">
        <v>0</v>
      </c>
      <c r="OZ15" s="78">
        <v>0</v>
      </c>
      <c r="PA15" s="78">
        <v>11</v>
      </c>
      <c r="PB15" s="78">
        <v>0</v>
      </c>
      <c r="PC15" s="78">
        <v>0</v>
      </c>
      <c r="PD15" s="78">
        <v>0</v>
      </c>
      <c r="PE15" s="78">
        <v>0</v>
      </c>
      <c r="PF15" s="78">
        <v>0</v>
      </c>
      <c r="PG15" s="78">
        <v>0</v>
      </c>
      <c r="PH15" s="78">
        <v>0</v>
      </c>
      <c r="PI15" s="78">
        <v>0</v>
      </c>
      <c r="PJ15" s="78">
        <v>0</v>
      </c>
      <c r="PK15" s="78">
        <v>0</v>
      </c>
      <c r="PL15" s="78">
        <v>0</v>
      </c>
      <c r="PM15" s="78">
        <v>0</v>
      </c>
      <c r="PN15" s="78">
        <v>4</v>
      </c>
      <c r="PO15" s="78">
        <v>0</v>
      </c>
      <c r="PP15" s="78">
        <v>0</v>
      </c>
      <c r="PQ15" s="78">
        <v>0</v>
      </c>
      <c r="PR15" s="78">
        <v>0</v>
      </c>
      <c r="PS15" s="78">
        <v>0</v>
      </c>
      <c r="PT15" s="78">
        <v>9</v>
      </c>
      <c r="PU15" s="78">
        <v>0</v>
      </c>
      <c r="PV15" s="78">
        <v>0</v>
      </c>
      <c r="PW15" s="78">
        <v>0</v>
      </c>
      <c r="PX15" s="78">
        <v>0</v>
      </c>
      <c r="PY15" s="78">
        <v>4</v>
      </c>
      <c r="PZ15" s="78">
        <v>1</v>
      </c>
      <c r="QA15" s="78">
        <v>1</v>
      </c>
      <c r="QB15" s="78">
        <v>14</v>
      </c>
      <c r="QC15" s="78">
        <v>0</v>
      </c>
      <c r="QD15" s="78">
        <v>0</v>
      </c>
      <c r="QE15" s="78">
        <v>0</v>
      </c>
      <c r="QF15" s="78">
        <v>0</v>
      </c>
      <c r="QG15" s="78">
        <v>9</v>
      </c>
      <c r="QH15" s="78">
        <v>0</v>
      </c>
      <c r="QI15" s="78">
        <v>1</v>
      </c>
      <c r="QJ15" s="78">
        <v>0</v>
      </c>
      <c r="QK15" s="78">
        <v>2</v>
      </c>
      <c r="QL15" s="78">
        <v>0</v>
      </c>
      <c r="QM15" s="78">
        <v>0</v>
      </c>
      <c r="QN15" s="78">
        <v>0</v>
      </c>
      <c r="QO15" s="78">
        <v>0</v>
      </c>
      <c r="QP15" s="78">
        <v>1</v>
      </c>
      <c r="QQ15" s="78">
        <v>0</v>
      </c>
      <c r="QR15" s="78">
        <v>0</v>
      </c>
      <c r="QS15" s="78">
        <v>12</v>
      </c>
      <c r="QT15" s="78">
        <v>2</v>
      </c>
      <c r="QU15" s="78">
        <v>0</v>
      </c>
      <c r="QV15" s="78">
        <v>2</v>
      </c>
      <c r="QW15" s="78">
        <v>0</v>
      </c>
      <c r="QX15" s="78">
        <v>250</v>
      </c>
      <c r="QY15" s="78">
        <v>6</v>
      </c>
      <c r="QZ15" s="78">
        <v>1</v>
      </c>
      <c r="RA15" s="78">
        <v>0</v>
      </c>
      <c r="RB15" s="78">
        <v>11</v>
      </c>
      <c r="RC15" s="78">
        <v>0</v>
      </c>
      <c r="RD15" s="78">
        <v>4</v>
      </c>
      <c r="RE15" s="78">
        <v>0</v>
      </c>
      <c r="RF15" s="78">
        <v>9</v>
      </c>
      <c r="RG15" s="78">
        <v>4</v>
      </c>
      <c r="RH15" s="78">
        <v>2</v>
      </c>
      <c r="RI15" s="78">
        <v>14</v>
      </c>
      <c r="RJ15" s="78">
        <v>0</v>
      </c>
      <c r="RK15" s="78">
        <v>12</v>
      </c>
      <c r="RL15" s="78">
        <v>1</v>
      </c>
      <c r="RM15" s="78">
        <v>0</v>
      </c>
      <c r="RN15" s="78">
        <v>12</v>
      </c>
      <c r="RO15" s="78">
        <v>2</v>
      </c>
      <c r="RP15" s="78">
        <v>0</v>
      </c>
      <c r="RQ15" s="78">
        <v>2</v>
      </c>
      <c r="RR15" s="78">
        <v>0</v>
      </c>
      <c r="RS15" s="78">
        <v>253</v>
      </c>
      <c r="RT15" s="78">
        <v>15</v>
      </c>
      <c r="RU15" s="78">
        <v>1</v>
      </c>
      <c r="RV15" s="78">
        <v>0</v>
      </c>
      <c r="RW15" s="78">
        <v>11</v>
      </c>
      <c r="RX15" s="78">
        <v>0</v>
      </c>
      <c r="RY15" s="78">
        <v>4</v>
      </c>
      <c r="RZ15" s="78">
        <v>0</v>
      </c>
      <c r="SA15" s="78">
        <v>9</v>
      </c>
      <c r="SB15" s="78">
        <v>4</v>
      </c>
      <c r="SC15" s="78">
        <v>2</v>
      </c>
      <c r="SD15" s="78">
        <v>14</v>
      </c>
      <c r="SE15" s="78">
        <v>0</v>
      </c>
      <c r="SF15" s="78">
        <v>12</v>
      </c>
      <c r="SG15" s="78">
        <v>1</v>
      </c>
      <c r="SH15" s="78">
        <v>0</v>
      </c>
    </row>
    <row r="16" spans="1:503">
      <c r="A16" s="17" t="s">
        <v>2076</v>
      </c>
      <c r="B16" s="77">
        <v>8</v>
      </c>
      <c r="C16" s="77">
        <v>8</v>
      </c>
      <c r="D16" s="77">
        <v>1</v>
      </c>
      <c r="E16" s="77">
        <v>2011</v>
      </c>
      <c r="F16" s="77" t="s">
        <v>179</v>
      </c>
      <c r="G16" s="1017" t="s">
        <v>1603</v>
      </c>
      <c r="H16" s="77" t="s">
        <v>1604</v>
      </c>
      <c r="I16" s="1018"/>
      <c r="J16" s="80">
        <v>25.16</v>
      </c>
      <c r="K16" s="80">
        <v>0</v>
      </c>
      <c r="L16" s="80">
        <v>0</v>
      </c>
      <c r="M16" s="80">
        <v>0</v>
      </c>
      <c r="N16" s="80">
        <v>13.965</v>
      </c>
      <c r="O16" s="80">
        <v>0</v>
      </c>
      <c r="P16" s="80">
        <v>0</v>
      </c>
      <c r="Q16" s="80">
        <v>0</v>
      </c>
      <c r="R16" s="80">
        <v>303.55200000000002</v>
      </c>
      <c r="S16" s="80">
        <v>87.231999999999999</v>
      </c>
      <c r="T16" s="80">
        <v>49.366</v>
      </c>
      <c r="U16" s="80">
        <v>4.657</v>
      </c>
      <c r="V16" s="80">
        <v>8.8810000000000002</v>
      </c>
      <c r="W16" s="80">
        <v>31.582999999999998</v>
      </c>
      <c r="X16" s="80">
        <v>14.398999999999999</v>
      </c>
      <c r="Y16" s="80">
        <v>4619.8739999999998</v>
      </c>
      <c r="Z16" s="80">
        <v>2581.348</v>
      </c>
      <c r="AA16" s="80">
        <v>243.595</v>
      </c>
      <c r="AB16" s="80">
        <v>313.23399999999998</v>
      </c>
      <c r="AC16" s="80">
        <v>0</v>
      </c>
      <c r="AD16" s="80">
        <v>2254.232</v>
      </c>
      <c r="AE16" s="80">
        <v>57.795999999999999</v>
      </c>
      <c r="AF16" s="80">
        <v>283.56099999999998</v>
      </c>
      <c r="AG16" s="80">
        <v>146.58500000000001</v>
      </c>
      <c r="AH16" s="80">
        <v>188.59200000000001</v>
      </c>
      <c r="AI16" s="80">
        <v>53.569000000000003</v>
      </c>
      <c r="AJ16" s="80">
        <v>46.372</v>
      </c>
      <c r="AK16" s="80">
        <v>1192.752</v>
      </c>
      <c r="AL16" s="80">
        <v>80.162999999999997</v>
      </c>
      <c r="AM16" s="80">
        <v>299.40499999999997</v>
      </c>
      <c r="AN16" s="80">
        <v>689.00300000000004</v>
      </c>
      <c r="AO16" s="80">
        <v>29.5</v>
      </c>
      <c r="AP16" s="80">
        <v>649.49300000000005</v>
      </c>
      <c r="AQ16" s="80">
        <v>78.831000000000003</v>
      </c>
      <c r="AR16" s="80">
        <v>7.9619999999999997</v>
      </c>
      <c r="AS16" s="80">
        <v>28.617000000000001</v>
      </c>
      <c r="AT16" s="80">
        <v>6.2889999999999997</v>
      </c>
      <c r="AU16" s="80">
        <v>0</v>
      </c>
      <c r="AV16" s="80">
        <v>0</v>
      </c>
      <c r="AW16" s="80">
        <v>0</v>
      </c>
      <c r="AX16" s="80">
        <v>0</v>
      </c>
      <c r="AY16" s="80">
        <v>0</v>
      </c>
      <c r="AZ16" s="80">
        <v>0</v>
      </c>
      <c r="BA16" s="80">
        <v>0</v>
      </c>
      <c r="BB16" s="80">
        <v>0</v>
      </c>
      <c r="BC16" s="80">
        <v>0</v>
      </c>
      <c r="BD16" s="80">
        <v>0</v>
      </c>
      <c r="BE16" s="80">
        <v>0</v>
      </c>
      <c r="BF16" s="80">
        <v>0</v>
      </c>
      <c r="BG16" s="80">
        <v>0</v>
      </c>
      <c r="BH16" s="80">
        <v>3.641</v>
      </c>
      <c r="BI16" s="80">
        <v>0</v>
      </c>
      <c r="BJ16" s="80">
        <v>0</v>
      </c>
      <c r="BK16" s="80">
        <v>0</v>
      </c>
      <c r="BL16" s="80">
        <v>0</v>
      </c>
      <c r="BM16" s="80">
        <v>40.408999999999999</v>
      </c>
      <c r="BN16" s="80">
        <v>0</v>
      </c>
      <c r="BO16" s="80">
        <v>0</v>
      </c>
      <c r="BP16" s="80">
        <v>0</v>
      </c>
      <c r="BQ16" s="80">
        <v>0</v>
      </c>
      <c r="BR16" s="80">
        <v>0</v>
      </c>
      <c r="BS16" s="80">
        <v>0</v>
      </c>
      <c r="BT16" s="80">
        <v>0</v>
      </c>
      <c r="BU16" s="80">
        <v>0</v>
      </c>
      <c r="BV16" s="80">
        <v>0</v>
      </c>
      <c r="BW16" s="80">
        <v>0</v>
      </c>
      <c r="BX16" s="80">
        <v>0</v>
      </c>
      <c r="BY16" s="80">
        <v>0</v>
      </c>
      <c r="BZ16" s="80">
        <v>22.465</v>
      </c>
      <c r="CA16" s="80">
        <v>0</v>
      </c>
      <c r="CB16" s="80">
        <v>3.1040000000000001</v>
      </c>
      <c r="CC16" s="80">
        <v>0</v>
      </c>
      <c r="CD16" s="80">
        <v>0</v>
      </c>
      <c r="CE16" s="80">
        <v>0</v>
      </c>
      <c r="CF16" s="80">
        <v>69.337999999999994</v>
      </c>
      <c r="CG16" s="80">
        <v>0</v>
      </c>
      <c r="CH16" s="80">
        <v>0</v>
      </c>
      <c r="CI16" s="80">
        <v>0</v>
      </c>
      <c r="CJ16" s="80">
        <v>0</v>
      </c>
      <c r="CK16" s="80">
        <v>24.658999999999999</v>
      </c>
      <c r="CL16" s="80">
        <v>26.666</v>
      </c>
      <c r="CM16" s="80">
        <v>5.9039999999999999</v>
      </c>
      <c r="CN16" s="80">
        <v>61.006999999999998</v>
      </c>
      <c r="CO16" s="80">
        <v>0</v>
      </c>
      <c r="CP16" s="80">
        <v>0</v>
      </c>
      <c r="CQ16" s="80">
        <v>0</v>
      </c>
      <c r="CR16" s="80">
        <v>0</v>
      </c>
      <c r="CS16" s="80">
        <v>207.73099999999999</v>
      </c>
      <c r="CT16" s="80">
        <v>0</v>
      </c>
      <c r="CU16" s="80">
        <v>0</v>
      </c>
      <c r="CV16" s="80">
        <v>0</v>
      </c>
      <c r="CW16" s="80">
        <v>79.013999999999996</v>
      </c>
      <c r="CX16" s="80">
        <v>0</v>
      </c>
      <c r="CY16" s="80">
        <v>0</v>
      </c>
      <c r="CZ16" s="80">
        <v>3.907</v>
      </c>
      <c r="DA16" s="80">
        <v>0</v>
      </c>
      <c r="DB16" s="80">
        <v>3.7650000000000001</v>
      </c>
      <c r="DC16" s="80">
        <v>0</v>
      </c>
      <c r="DD16" s="80">
        <v>0</v>
      </c>
      <c r="DE16" s="80">
        <v>2575.056</v>
      </c>
      <c r="DF16" s="80">
        <v>0</v>
      </c>
      <c r="DG16" s="80">
        <v>649.49300000000005</v>
      </c>
      <c r="DH16" s="80">
        <v>0</v>
      </c>
      <c r="DI16" s="80">
        <v>78.831000000000003</v>
      </c>
      <c r="DJ16" s="80">
        <v>7.9619999999999997</v>
      </c>
      <c r="DK16" s="80">
        <v>25.16</v>
      </c>
      <c r="DL16" s="80">
        <v>0</v>
      </c>
      <c r="DM16" s="80">
        <v>0</v>
      </c>
      <c r="DN16" s="80">
        <v>0</v>
      </c>
      <c r="DO16" s="80">
        <v>13.965</v>
      </c>
      <c r="DP16" s="80">
        <v>0</v>
      </c>
      <c r="DQ16" s="80">
        <v>0</v>
      </c>
      <c r="DR16" s="80">
        <v>0</v>
      </c>
      <c r="DS16" s="80">
        <v>303.55200000000002</v>
      </c>
      <c r="DT16" s="80">
        <v>87.231999999999999</v>
      </c>
      <c r="DU16" s="80">
        <v>49.366</v>
      </c>
      <c r="DV16" s="80">
        <v>4.657</v>
      </c>
      <c r="DW16" s="80">
        <v>8.8810000000000002</v>
      </c>
      <c r="DX16" s="80">
        <v>31.582999999999998</v>
      </c>
      <c r="DY16" s="80">
        <v>14.398999999999999</v>
      </c>
      <c r="DZ16" s="80">
        <v>4619.8739999999998</v>
      </c>
      <c r="EA16" s="80">
        <v>6.2919999999999998</v>
      </c>
      <c r="EB16" s="80">
        <v>243.595</v>
      </c>
      <c r="EC16" s="80">
        <v>313.23399999999998</v>
      </c>
      <c r="ED16" s="80">
        <v>0</v>
      </c>
      <c r="EE16" s="80">
        <v>2254.232</v>
      </c>
      <c r="EF16" s="80">
        <v>57.795999999999999</v>
      </c>
      <c r="EG16" s="80">
        <v>283.56099999999998</v>
      </c>
      <c r="EH16" s="80">
        <v>146.58500000000001</v>
      </c>
      <c r="EI16" s="80">
        <v>188.59200000000001</v>
      </c>
      <c r="EJ16" s="80">
        <v>53.569000000000003</v>
      </c>
      <c r="EK16" s="80">
        <v>46.372</v>
      </c>
      <c r="EL16" s="80">
        <v>1192.752</v>
      </c>
      <c r="EM16" s="80">
        <v>80.162999999999997</v>
      </c>
      <c r="EN16" s="80">
        <v>299.40499999999997</v>
      </c>
      <c r="EO16" s="80">
        <v>689.00300000000004</v>
      </c>
      <c r="EP16" s="80">
        <v>29.5</v>
      </c>
      <c r="EQ16" s="80">
        <v>0</v>
      </c>
      <c r="ER16" s="80">
        <v>0</v>
      </c>
      <c r="ES16" s="80">
        <v>0</v>
      </c>
      <c r="ET16" s="80">
        <v>28.617000000000001</v>
      </c>
      <c r="EU16" s="80">
        <v>6.2889999999999997</v>
      </c>
      <c r="EV16" s="80">
        <v>0</v>
      </c>
      <c r="EW16" s="80">
        <v>0</v>
      </c>
      <c r="EX16" s="80">
        <v>0</v>
      </c>
      <c r="EY16" s="80">
        <v>0</v>
      </c>
      <c r="EZ16" s="80">
        <v>0</v>
      </c>
      <c r="FA16" s="80">
        <v>0</v>
      </c>
      <c r="FB16" s="80">
        <v>0</v>
      </c>
      <c r="FC16" s="80">
        <v>0</v>
      </c>
      <c r="FD16" s="80">
        <v>0</v>
      </c>
      <c r="FE16" s="80">
        <v>0</v>
      </c>
      <c r="FF16" s="80">
        <v>0</v>
      </c>
      <c r="FG16" s="80">
        <v>0</v>
      </c>
      <c r="FH16" s="80">
        <v>0</v>
      </c>
      <c r="FI16" s="80">
        <v>3.641</v>
      </c>
      <c r="FJ16" s="80">
        <v>0</v>
      </c>
      <c r="FK16" s="80">
        <v>0</v>
      </c>
      <c r="FL16" s="80">
        <v>0</v>
      </c>
      <c r="FM16" s="80">
        <v>0</v>
      </c>
      <c r="FN16" s="80">
        <v>40.408999999999999</v>
      </c>
      <c r="FO16" s="80">
        <v>0</v>
      </c>
      <c r="FP16" s="80">
        <v>0</v>
      </c>
      <c r="FQ16" s="80">
        <v>0</v>
      </c>
      <c r="FR16" s="80">
        <v>0</v>
      </c>
      <c r="FS16" s="80">
        <v>0</v>
      </c>
      <c r="FT16" s="80">
        <v>0</v>
      </c>
      <c r="FU16" s="80">
        <v>0</v>
      </c>
      <c r="FV16" s="80">
        <v>0</v>
      </c>
      <c r="FW16" s="80">
        <v>0</v>
      </c>
      <c r="FX16" s="80">
        <v>0</v>
      </c>
      <c r="FY16" s="80">
        <v>0</v>
      </c>
      <c r="FZ16" s="80">
        <v>0</v>
      </c>
      <c r="GA16" s="80">
        <v>22.465</v>
      </c>
      <c r="GB16" s="80">
        <v>0</v>
      </c>
      <c r="GC16" s="80">
        <v>3.1040000000000001</v>
      </c>
      <c r="GD16" s="80">
        <v>0</v>
      </c>
      <c r="GE16" s="80">
        <v>0</v>
      </c>
      <c r="GF16" s="80">
        <v>0</v>
      </c>
      <c r="GG16" s="80">
        <v>69.337999999999994</v>
      </c>
      <c r="GH16" s="80">
        <v>0</v>
      </c>
      <c r="GI16" s="80">
        <v>0</v>
      </c>
      <c r="GJ16" s="80">
        <v>0</v>
      </c>
      <c r="GK16" s="80">
        <v>0</v>
      </c>
      <c r="GL16" s="80">
        <v>24.658999999999999</v>
      </c>
      <c r="GM16" s="80">
        <v>26.666</v>
      </c>
      <c r="GN16" s="80">
        <v>5.9039999999999999</v>
      </c>
      <c r="GO16" s="80">
        <v>61.006999999999998</v>
      </c>
      <c r="GP16" s="80">
        <v>0</v>
      </c>
      <c r="GQ16" s="80">
        <v>0</v>
      </c>
      <c r="GR16" s="80">
        <v>0</v>
      </c>
      <c r="GS16" s="80">
        <v>0</v>
      </c>
      <c r="GT16" s="80">
        <v>207.73099999999999</v>
      </c>
      <c r="GU16" s="80">
        <v>0</v>
      </c>
      <c r="GV16" s="80">
        <v>0</v>
      </c>
      <c r="GW16" s="80">
        <v>0</v>
      </c>
      <c r="GX16" s="80">
        <v>79.013999999999996</v>
      </c>
      <c r="GY16" s="80">
        <v>0</v>
      </c>
      <c r="GZ16" s="80">
        <v>0</v>
      </c>
      <c r="HA16" s="80">
        <v>3.907</v>
      </c>
      <c r="HB16" s="80">
        <v>0</v>
      </c>
      <c r="HC16" s="80">
        <v>3.7650000000000001</v>
      </c>
      <c r="HD16" s="80">
        <v>0</v>
      </c>
      <c r="HE16" s="80">
        <v>0</v>
      </c>
      <c r="HF16" s="80">
        <v>3311.3420000000001</v>
      </c>
      <c r="HG16" s="80">
        <v>25.16</v>
      </c>
      <c r="HH16" s="80">
        <v>0</v>
      </c>
      <c r="HI16" s="80">
        <v>13.965</v>
      </c>
      <c r="HJ16" s="80">
        <v>0</v>
      </c>
      <c r="HK16" s="80">
        <v>11004.195</v>
      </c>
      <c r="HL16" s="80">
        <v>28.617000000000001</v>
      </c>
      <c r="HM16" s="80">
        <v>6.2889999999999997</v>
      </c>
      <c r="HN16" s="80">
        <v>0</v>
      </c>
      <c r="HO16" s="80">
        <v>44.05</v>
      </c>
      <c r="HP16" s="80">
        <v>0</v>
      </c>
      <c r="HQ16" s="80">
        <v>22.465</v>
      </c>
      <c r="HR16" s="80">
        <v>3.1040000000000001</v>
      </c>
      <c r="HS16" s="80">
        <v>69.337999999999994</v>
      </c>
      <c r="HT16" s="80">
        <v>24.658999999999999</v>
      </c>
      <c r="HU16" s="80">
        <v>32.57</v>
      </c>
      <c r="HV16" s="80">
        <v>61.006999999999998</v>
      </c>
      <c r="HW16" s="80">
        <v>0</v>
      </c>
      <c r="HX16" s="80">
        <v>290.65199999999999</v>
      </c>
      <c r="HY16" s="80">
        <v>3.7650000000000001</v>
      </c>
      <c r="HZ16" s="80">
        <v>0</v>
      </c>
      <c r="IA16" s="80">
        <v>3311.3420000000001</v>
      </c>
      <c r="IB16" s="80">
        <v>25.16</v>
      </c>
      <c r="IC16" s="80">
        <v>0</v>
      </c>
      <c r="ID16" s="80">
        <v>13.965</v>
      </c>
      <c r="IE16" s="80">
        <v>0</v>
      </c>
      <c r="IF16" s="80">
        <v>13579.251</v>
      </c>
      <c r="IG16" s="80">
        <v>764.90300000000002</v>
      </c>
      <c r="IH16" s="80">
        <v>6.2889999999999997</v>
      </c>
      <c r="II16" s="80">
        <v>0</v>
      </c>
      <c r="IJ16" s="80">
        <v>44.05</v>
      </c>
      <c r="IK16" s="80">
        <v>0</v>
      </c>
      <c r="IL16" s="80">
        <v>22.465</v>
      </c>
      <c r="IM16" s="80">
        <v>3.1040000000000001</v>
      </c>
      <c r="IN16" s="80">
        <v>69.337999999999994</v>
      </c>
      <c r="IO16" s="80">
        <v>24.658999999999999</v>
      </c>
      <c r="IP16" s="80">
        <v>32.57</v>
      </c>
      <c r="IQ16" s="80">
        <v>61.006999999999998</v>
      </c>
      <c r="IR16" s="80">
        <v>0</v>
      </c>
      <c r="IS16" s="80">
        <v>290.65199999999999</v>
      </c>
      <c r="IT16" s="80">
        <v>3.7650000000000001</v>
      </c>
      <c r="IU16" s="80">
        <v>0</v>
      </c>
      <c r="IV16" s="81">
        <v>0</v>
      </c>
      <c r="IW16" s="78">
        <v>4</v>
      </c>
      <c r="IX16" s="78">
        <v>0</v>
      </c>
      <c r="IY16" s="78">
        <v>0</v>
      </c>
      <c r="IZ16" s="78">
        <v>0</v>
      </c>
      <c r="JA16" s="78">
        <v>2</v>
      </c>
      <c r="JB16" s="78">
        <v>0</v>
      </c>
      <c r="JC16" s="78">
        <v>0</v>
      </c>
      <c r="JD16" s="78">
        <v>0</v>
      </c>
      <c r="JE16" s="78">
        <v>26</v>
      </c>
      <c r="JF16" s="78">
        <v>2</v>
      </c>
      <c r="JG16" s="78">
        <v>3</v>
      </c>
      <c r="JH16" s="78">
        <v>1</v>
      </c>
      <c r="JI16" s="78">
        <v>2</v>
      </c>
      <c r="JJ16" s="78">
        <v>3</v>
      </c>
      <c r="JK16" s="78">
        <v>2</v>
      </c>
      <c r="JL16" s="78">
        <v>42</v>
      </c>
      <c r="JM16" s="78">
        <v>4</v>
      </c>
      <c r="JN16" s="78">
        <v>27</v>
      </c>
      <c r="JO16" s="78">
        <v>10</v>
      </c>
      <c r="JP16" s="78">
        <v>0</v>
      </c>
      <c r="JQ16" s="78">
        <v>21</v>
      </c>
      <c r="JR16" s="78">
        <v>4</v>
      </c>
      <c r="JS16" s="78">
        <v>11</v>
      </c>
      <c r="JT16" s="78">
        <v>15</v>
      </c>
      <c r="JU16" s="78">
        <v>13</v>
      </c>
      <c r="JV16" s="78">
        <v>5</v>
      </c>
      <c r="JW16" s="78">
        <v>3</v>
      </c>
      <c r="JX16" s="78">
        <v>8</v>
      </c>
      <c r="JY16" s="78">
        <v>10</v>
      </c>
      <c r="JZ16" s="78">
        <v>1</v>
      </c>
      <c r="KA16" s="78">
        <v>34</v>
      </c>
      <c r="KB16" s="78">
        <v>1</v>
      </c>
      <c r="KC16" s="78">
        <v>6</v>
      </c>
      <c r="KD16" s="78">
        <v>2</v>
      </c>
      <c r="KE16" s="78">
        <v>1</v>
      </c>
      <c r="KF16" s="78">
        <v>6</v>
      </c>
      <c r="KG16" s="78">
        <v>2</v>
      </c>
      <c r="KH16" s="78">
        <v>0</v>
      </c>
      <c r="KI16" s="78">
        <v>0</v>
      </c>
      <c r="KJ16" s="78">
        <v>0</v>
      </c>
      <c r="KK16" s="78">
        <v>0</v>
      </c>
      <c r="KL16" s="78">
        <v>0</v>
      </c>
      <c r="KM16" s="78">
        <v>0</v>
      </c>
      <c r="KN16" s="78">
        <v>0</v>
      </c>
      <c r="KO16" s="78">
        <v>0</v>
      </c>
      <c r="KP16" s="78">
        <v>0</v>
      </c>
      <c r="KQ16" s="78">
        <v>0</v>
      </c>
      <c r="KR16" s="78">
        <v>0</v>
      </c>
      <c r="KS16" s="78">
        <v>0</v>
      </c>
      <c r="KT16" s="78">
        <v>0</v>
      </c>
      <c r="KU16" s="78">
        <v>1</v>
      </c>
      <c r="KV16" s="78">
        <v>0</v>
      </c>
      <c r="KW16" s="78">
        <v>0</v>
      </c>
      <c r="KX16" s="78">
        <v>0</v>
      </c>
      <c r="KY16" s="78">
        <v>0</v>
      </c>
      <c r="KZ16" s="78">
        <v>10</v>
      </c>
      <c r="LA16" s="78">
        <v>0</v>
      </c>
      <c r="LB16" s="78">
        <v>0</v>
      </c>
      <c r="LC16" s="78">
        <v>0</v>
      </c>
      <c r="LD16" s="78">
        <v>0</v>
      </c>
      <c r="LE16" s="78">
        <v>0</v>
      </c>
      <c r="LF16" s="78">
        <v>0</v>
      </c>
      <c r="LG16" s="78">
        <v>0</v>
      </c>
      <c r="LH16" s="78">
        <v>0</v>
      </c>
      <c r="LI16" s="78">
        <v>0</v>
      </c>
      <c r="LJ16" s="78">
        <v>0</v>
      </c>
      <c r="LK16" s="78">
        <v>0</v>
      </c>
      <c r="LL16" s="78">
        <v>0</v>
      </c>
      <c r="LM16" s="78">
        <v>4</v>
      </c>
      <c r="LN16" s="78">
        <v>0</v>
      </c>
      <c r="LO16" s="78">
        <v>1</v>
      </c>
      <c r="LP16" s="78">
        <v>0</v>
      </c>
      <c r="LQ16" s="78">
        <v>0</v>
      </c>
      <c r="LR16" s="78">
        <v>0</v>
      </c>
      <c r="LS16" s="78">
        <v>10</v>
      </c>
      <c r="LT16" s="78">
        <v>0</v>
      </c>
      <c r="LU16" s="78">
        <v>0</v>
      </c>
      <c r="LV16" s="78">
        <v>0</v>
      </c>
      <c r="LW16" s="78">
        <v>0</v>
      </c>
      <c r="LX16" s="78">
        <v>3</v>
      </c>
      <c r="LY16" s="78">
        <v>1</v>
      </c>
      <c r="LZ16" s="78">
        <v>1</v>
      </c>
      <c r="MA16" s="78">
        <v>13</v>
      </c>
      <c r="MB16" s="78">
        <v>0</v>
      </c>
      <c r="MC16" s="78">
        <v>0</v>
      </c>
      <c r="MD16" s="78">
        <v>0</v>
      </c>
      <c r="ME16" s="78">
        <v>0</v>
      </c>
      <c r="MF16" s="78">
        <v>12</v>
      </c>
      <c r="MG16" s="78">
        <v>0</v>
      </c>
      <c r="MH16" s="78">
        <v>0</v>
      </c>
      <c r="MI16" s="78">
        <v>0</v>
      </c>
      <c r="MJ16" s="78">
        <v>2</v>
      </c>
      <c r="MK16" s="78">
        <v>0</v>
      </c>
      <c r="ML16" s="78">
        <v>0</v>
      </c>
      <c r="MM16" s="78">
        <v>1</v>
      </c>
      <c r="MN16" s="78">
        <v>0</v>
      </c>
      <c r="MO16" s="78">
        <v>1</v>
      </c>
      <c r="MP16" s="78">
        <v>0</v>
      </c>
      <c r="MQ16" s="78">
        <v>0</v>
      </c>
      <c r="MR16" s="78">
        <v>3</v>
      </c>
      <c r="MS16" s="78">
        <v>0</v>
      </c>
      <c r="MT16" s="78">
        <v>6</v>
      </c>
      <c r="MU16" s="78">
        <v>0</v>
      </c>
      <c r="MV16" s="78">
        <v>2</v>
      </c>
      <c r="MW16" s="78">
        <v>1</v>
      </c>
      <c r="MX16" s="78">
        <v>4</v>
      </c>
      <c r="MY16" s="78">
        <v>0</v>
      </c>
      <c r="MZ16" s="78">
        <v>0</v>
      </c>
      <c r="NA16" s="78">
        <v>0</v>
      </c>
      <c r="NB16" s="78">
        <v>2</v>
      </c>
      <c r="NC16" s="78">
        <v>0</v>
      </c>
      <c r="ND16" s="78">
        <v>0</v>
      </c>
      <c r="NE16" s="78">
        <v>0</v>
      </c>
      <c r="NF16" s="78">
        <v>26</v>
      </c>
      <c r="NG16" s="78">
        <v>2</v>
      </c>
      <c r="NH16" s="78">
        <v>3</v>
      </c>
      <c r="NI16" s="78">
        <v>1</v>
      </c>
      <c r="NJ16" s="78">
        <v>2</v>
      </c>
      <c r="NK16" s="78">
        <v>3</v>
      </c>
      <c r="NL16" s="78">
        <v>2</v>
      </c>
      <c r="NM16" s="78">
        <v>42</v>
      </c>
      <c r="NN16" s="78">
        <v>1</v>
      </c>
      <c r="NO16" s="78">
        <v>27</v>
      </c>
      <c r="NP16" s="78">
        <v>10</v>
      </c>
      <c r="NQ16" s="78">
        <v>0</v>
      </c>
      <c r="NR16" s="78">
        <v>21</v>
      </c>
      <c r="NS16" s="78">
        <v>4</v>
      </c>
      <c r="NT16" s="78">
        <v>11</v>
      </c>
      <c r="NU16" s="78">
        <v>15</v>
      </c>
      <c r="NV16" s="78">
        <v>13</v>
      </c>
      <c r="NW16" s="78">
        <v>5</v>
      </c>
      <c r="NX16" s="78">
        <v>3</v>
      </c>
      <c r="NY16" s="78">
        <v>8</v>
      </c>
      <c r="NZ16" s="78">
        <v>10</v>
      </c>
      <c r="OA16" s="78">
        <v>1</v>
      </c>
      <c r="OB16" s="78">
        <v>34</v>
      </c>
      <c r="OC16" s="78">
        <v>1</v>
      </c>
      <c r="OD16" s="78">
        <v>0</v>
      </c>
      <c r="OE16" s="78">
        <v>0</v>
      </c>
      <c r="OF16" s="78">
        <v>0</v>
      </c>
      <c r="OG16" s="78">
        <v>6</v>
      </c>
      <c r="OH16" s="78">
        <v>2</v>
      </c>
      <c r="OI16" s="78">
        <v>0</v>
      </c>
      <c r="OJ16" s="78">
        <v>0</v>
      </c>
      <c r="OK16" s="78">
        <v>0</v>
      </c>
      <c r="OL16" s="78">
        <v>0</v>
      </c>
      <c r="OM16" s="78">
        <v>0</v>
      </c>
      <c r="ON16" s="78">
        <v>0</v>
      </c>
      <c r="OO16" s="78">
        <v>0</v>
      </c>
      <c r="OP16" s="78">
        <v>0</v>
      </c>
      <c r="OQ16" s="78">
        <v>0</v>
      </c>
      <c r="OR16" s="78">
        <v>0</v>
      </c>
      <c r="OS16" s="78">
        <v>0</v>
      </c>
      <c r="OT16" s="78">
        <v>0</v>
      </c>
      <c r="OU16" s="78">
        <v>0</v>
      </c>
      <c r="OV16" s="78">
        <v>1</v>
      </c>
      <c r="OW16" s="78">
        <v>0</v>
      </c>
      <c r="OX16" s="78">
        <v>0</v>
      </c>
      <c r="OY16" s="78">
        <v>0</v>
      </c>
      <c r="OZ16" s="78">
        <v>0</v>
      </c>
      <c r="PA16" s="78">
        <v>10</v>
      </c>
      <c r="PB16" s="78">
        <v>0</v>
      </c>
      <c r="PC16" s="78">
        <v>0</v>
      </c>
      <c r="PD16" s="78">
        <v>0</v>
      </c>
      <c r="PE16" s="78">
        <v>0</v>
      </c>
      <c r="PF16" s="78">
        <v>0</v>
      </c>
      <c r="PG16" s="78">
        <v>0</v>
      </c>
      <c r="PH16" s="78">
        <v>0</v>
      </c>
      <c r="PI16" s="78">
        <v>0</v>
      </c>
      <c r="PJ16" s="78">
        <v>0</v>
      </c>
      <c r="PK16" s="78">
        <v>0</v>
      </c>
      <c r="PL16" s="78">
        <v>0</v>
      </c>
      <c r="PM16" s="78">
        <v>0</v>
      </c>
      <c r="PN16" s="78">
        <v>4</v>
      </c>
      <c r="PO16" s="78">
        <v>0</v>
      </c>
      <c r="PP16" s="78">
        <v>1</v>
      </c>
      <c r="PQ16" s="78">
        <v>0</v>
      </c>
      <c r="PR16" s="78">
        <v>0</v>
      </c>
      <c r="PS16" s="78">
        <v>0</v>
      </c>
      <c r="PT16" s="78">
        <v>10</v>
      </c>
      <c r="PU16" s="78">
        <v>0</v>
      </c>
      <c r="PV16" s="78">
        <v>0</v>
      </c>
      <c r="PW16" s="78">
        <v>0</v>
      </c>
      <c r="PX16" s="78">
        <v>0</v>
      </c>
      <c r="PY16" s="78">
        <v>3</v>
      </c>
      <c r="PZ16" s="78">
        <v>1</v>
      </c>
      <c r="QA16" s="78">
        <v>1</v>
      </c>
      <c r="QB16" s="78">
        <v>13</v>
      </c>
      <c r="QC16" s="78">
        <v>0</v>
      </c>
      <c r="QD16" s="78">
        <v>0</v>
      </c>
      <c r="QE16" s="78">
        <v>0</v>
      </c>
      <c r="QF16" s="78">
        <v>0</v>
      </c>
      <c r="QG16" s="78">
        <v>12</v>
      </c>
      <c r="QH16" s="78">
        <v>0</v>
      </c>
      <c r="QI16" s="78">
        <v>0</v>
      </c>
      <c r="QJ16" s="78">
        <v>0</v>
      </c>
      <c r="QK16" s="78">
        <v>2</v>
      </c>
      <c r="QL16" s="78">
        <v>0</v>
      </c>
      <c r="QM16" s="78">
        <v>0</v>
      </c>
      <c r="QN16" s="78">
        <v>1</v>
      </c>
      <c r="QO16" s="78">
        <v>0</v>
      </c>
      <c r="QP16" s="78">
        <v>1</v>
      </c>
      <c r="QQ16" s="78">
        <v>0</v>
      </c>
      <c r="QR16" s="78">
        <v>0</v>
      </c>
      <c r="QS16" s="78">
        <v>12</v>
      </c>
      <c r="QT16" s="78">
        <v>4</v>
      </c>
      <c r="QU16" s="78">
        <v>0</v>
      </c>
      <c r="QV16" s="78">
        <v>2</v>
      </c>
      <c r="QW16" s="78">
        <v>0</v>
      </c>
      <c r="QX16" s="78">
        <v>245</v>
      </c>
      <c r="QY16" s="78">
        <v>6</v>
      </c>
      <c r="QZ16" s="78">
        <v>2</v>
      </c>
      <c r="RA16" s="78">
        <v>0</v>
      </c>
      <c r="RB16" s="78">
        <v>11</v>
      </c>
      <c r="RC16" s="78">
        <v>0</v>
      </c>
      <c r="RD16" s="78">
        <v>4</v>
      </c>
      <c r="RE16" s="78">
        <v>1</v>
      </c>
      <c r="RF16" s="78">
        <v>10</v>
      </c>
      <c r="RG16" s="78">
        <v>3</v>
      </c>
      <c r="RH16" s="78">
        <v>2</v>
      </c>
      <c r="RI16" s="78">
        <v>13</v>
      </c>
      <c r="RJ16" s="78">
        <v>0</v>
      </c>
      <c r="RK16" s="78">
        <v>15</v>
      </c>
      <c r="RL16" s="78">
        <v>1</v>
      </c>
      <c r="RM16" s="78">
        <v>0</v>
      </c>
      <c r="RN16" s="78">
        <v>12</v>
      </c>
      <c r="RO16" s="78">
        <v>4</v>
      </c>
      <c r="RP16" s="78">
        <v>0</v>
      </c>
      <c r="RQ16" s="78">
        <v>2</v>
      </c>
      <c r="RR16" s="78">
        <v>0</v>
      </c>
      <c r="RS16" s="78">
        <v>248</v>
      </c>
      <c r="RT16" s="78">
        <v>15</v>
      </c>
      <c r="RU16" s="78">
        <v>2</v>
      </c>
      <c r="RV16" s="78">
        <v>0</v>
      </c>
      <c r="RW16" s="78">
        <v>11</v>
      </c>
      <c r="RX16" s="78">
        <v>0</v>
      </c>
      <c r="RY16" s="78">
        <v>4</v>
      </c>
      <c r="RZ16" s="78">
        <v>1</v>
      </c>
      <c r="SA16" s="78">
        <v>10</v>
      </c>
      <c r="SB16" s="78">
        <v>3</v>
      </c>
      <c r="SC16" s="78">
        <v>2</v>
      </c>
      <c r="SD16" s="78">
        <v>13</v>
      </c>
      <c r="SE16" s="78">
        <v>0</v>
      </c>
      <c r="SF16" s="78">
        <v>15</v>
      </c>
      <c r="SG16" s="78">
        <v>1</v>
      </c>
      <c r="SH16" s="78">
        <v>0</v>
      </c>
    </row>
    <row r="17" spans="1:502">
      <c r="A17" s="17" t="s">
        <v>2077</v>
      </c>
      <c r="B17" s="77">
        <v>9</v>
      </c>
      <c r="C17" s="77">
        <v>9</v>
      </c>
      <c r="D17" s="77">
        <v>1</v>
      </c>
      <c r="E17" s="77">
        <v>2012</v>
      </c>
      <c r="F17" s="77" t="s">
        <v>180</v>
      </c>
      <c r="G17" s="1017" t="s">
        <v>1603</v>
      </c>
      <c r="H17" s="77" t="s">
        <v>1604</v>
      </c>
      <c r="I17" s="1018"/>
      <c r="J17" s="80">
        <v>22.687000000000001</v>
      </c>
      <c r="K17" s="80">
        <v>0</v>
      </c>
      <c r="L17" s="80">
        <v>0</v>
      </c>
      <c r="M17" s="80">
        <v>0</v>
      </c>
      <c r="N17" s="80">
        <v>14.962</v>
      </c>
      <c r="O17" s="80">
        <v>0</v>
      </c>
      <c r="P17" s="80">
        <v>0</v>
      </c>
      <c r="Q17" s="80">
        <v>0</v>
      </c>
      <c r="R17" s="80">
        <v>303.358</v>
      </c>
      <c r="S17" s="80">
        <v>87.266000000000005</v>
      </c>
      <c r="T17" s="80">
        <v>58.444000000000003</v>
      </c>
      <c r="U17" s="80">
        <v>5.024</v>
      </c>
      <c r="V17" s="80">
        <v>9.9710000000000001</v>
      </c>
      <c r="W17" s="80">
        <v>138.89400000000001</v>
      </c>
      <c r="X17" s="80">
        <v>28.196999999999999</v>
      </c>
      <c r="Y17" s="80">
        <v>4495.3599999999997</v>
      </c>
      <c r="Z17" s="80">
        <v>2535.971</v>
      </c>
      <c r="AA17" s="80">
        <v>263.46199999999999</v>
      </c>
      <c r="AB17" s="80">
        <v>302.392</v>
      </c>
      <c r="AC17" s="80">
        <v>0</v>
      </c>
      <c r="AD17" s="80">
        <v>2203.6410000000001</v>
      </c>
      <c r="AE17" s="80">
        <v>59.494999999999997</v>
      </c>
      <c r="AF17" s="80">
        <v>323.358</v>
      </c>
      <c r="AG17" s="80">
        <v>140.988</v>
      </c>
      <c r="AH17" s="80">
        <v>177.02500000000001</v>
      </c>
      <c r="AI17" s="80">
        <v>53.03</v>
      </c>
      <c r="AJ17" s="80">
        <v>33.256999999999998</v>
      </c>
      <c r="AK17" s="80">
        <v>1399.367</v>
      </c>
      <c r="AL17" s="80">
        <v>93.031999999999996</v>
      </c>
      <c r="AM17" s="80">
        <v>365.24400000000003</v>
      </c>
      <c r="AN17" s="80">
        <v>763.32500000000005</v>
      </c>
      <c r="AO17" s="80">
        <v>36.591999999999999</v>
      </c>
      <c r="AP17" s="80">
        <v>588.46900000000005</v>
      </c>
      <c r="AQ17" s="80">
        <v>88.173000000000002</v>
      </c>
      <c r="AR17" s="80">
        <v>16.417000000000002</v>
      </c>
      <c r="AS17" s="80">
        <v>30.186</v>
      </c>
      <c r="AT17" s="80">
        <v>6.0940000000000003</v>
      </c>
      <c r="AU17" s="80">
        <v>0</v>
      </c>
      <c r="AV17" s="80">
        <v>0</v>
      </c>
      <c r="AW17" s="80">
        <v>0</v>
      </c>
      <c r="AX17" s="80">
        <v>0</v>
      </c>
      <c r="AY17" s="80">
        <v>0</v>
      </c>
      <c r="AZ17" s="80">
        <v>0</v>
      </c>
      <c r="BA17" s="80">
        <v>0</v>
      </c>
      <c r="BB17" s="80">
        <v>0</v>
      </c>
      <c r="BC17" s="80">
        <v>0</v>
      </c>
      <c r="BD17" s="80">
        <v>0</v>
      </c>
      <c r="BE17" s="80">
        <v>0</v>
      </c>
      <c r="BF17" s="80">
        <v>0</v>
      </c>
      <c r="BG17" s="80">
        <v>0</v>
      </c>
      <c r="BH17" s="80">
        <v>4.069</v>
      </c>
      <c r="BI17" s="80">
        <v>0</v>
      </c>
      <c r="BJ17" s="80">
        <v>0</v>
      </c>
      <c r="BK17" s="80">
        <v>0</v>
      </c>
      <c r="BL17" s="80">
        <v>0</v>
      </c>
      <c r="BM17" s="80">
        <v>51.984999999999999</v>
      </c>
      <c r="BN17" s="80">
        <v>0</v>
      </c>
      <c r="BO17" s="80">
        <v>0</v>
      </c>
      <c r="BP17" s="80">
        <v>0</v>
      </c>
      <c r="BQ17" s="80">
        <v>0</v>
      </c>
      <c r="BR17" s="80">
        <v>0</v>
      </c>
      <c r="BS17" s="80">
        <v>0</v>
      </c>
      <c r="BT17" s="80">
        <v>0</v>
      </c>
      <c r="BU17" s="80">
        <v>0</v>
      </c>
      <c r="BV17" s="80">
        <v>0</v>
      </c>
      <c r="BW17" s="80">
        <v>0</v>
      </c>
      <c r="BX17" s="80">
        <v>0</v>
      </c>
      <c r="BY17" s="80">
        <v>0</v>
      </c>
      <c r="BZ17" s="80">
        <v>24.905999999999999</v>
      </c>
      <c r="CA17" s="80">
        <v>0</v>
      </c>
      <c r="CB17" s="80">
        <v>3.0939999999999999</v>
      </c>
      <c r="CC17" s="80">
        <v>0</v>
      </c>
      <c r="CD17" s="80">
        <v>0</v>
      </c>
      <c r="CE17" s="80">
        <v>0</v>
      </c>
      <c r="CF17" s="80">
        <v>59</v>
      </c>
      <c r="CG17" s="80">
        <v>0</v>
      </c>
      <c r="CH17" s="80">
        <v>0</v>
      </c>
      <c r="CI17" s="80">
        <v>0</v>
      </c>
      <c r="CJ17" s="80">
        <v>0</v>
      </c>
      <c r="CK17" s="80">
        <v>33.231000000000002</v>
      </c>
      <c r="CL17" s="80">
        <v>25.521999999999998</v>
      </c>
      <c r="CM17" s="80">
        <v>6.0209999999999999</v>
      </c>
      <c r="CN17" s="80">
        <v>70.552999999999997</v>
      </c>
      <c r="CO17" s="80">
        <v>0</v>
      </c>
      <c r="CP17" s="80">
        <v>0</v>
      </c>
      <c r="CQ17" s="80">
        <v>0</v>
      </c>
      <c r="CR17" s="80">
        <v>0</v>
      </c>
      <c r="CS17" s="80">
        <v>253.03299999999999</v>
      </c>
      <c r="CT17" s="80">
        <v>0</v>
      </c>
      <c r="CU17" s="80">
        <v>0</v>
      </c>
      <c r="CV17" s="80">
        <v>0</v>
      </c>
      <c r="CW17" s="80">
        <v>89.462999999999994</v>
      </c>
      <c r="CX17" s="80">
        <v>0</v>
      </c>
      <c r="CY17" s="80">
        <v>0</v>
      </c>
      <c r="CZ17" s="80">
        <v>3.9329999999999998</v>
      </c>
      <c r="DA17" s="80">
        <v>0</v>
      </c>
      <c r="DB17" s="80">
        <v>3.7530000000000001</v>
      </c>
      <c r="DC17" s="80">
        <v>0</v>
      </c>
      <c r="DD17" s="80">
        <v>0</v>
      </c>
      <c r="DE17" s="80">
        <v>2529.4520000000002</v>
      </c>
      <c r="DF17" s="80">
        <v>0</v>
      </c>
      <c r="DG17" s="80">
        <v>588.46900000000005</v>
      </c>
      <c r="DH17" s="80">
        <v>0</v>
      </c>
      <c r="DI17" s="80">
        <v>88.173000000000002</v>
      </c>
      <c r="DJ17" s="80">
        <v>16.417000000000002</v>
      </c>
      <c r="DK17" s="80">
        <v>22.687000000000001</v>
      </c>
      <c r="DL17" s="80">
        <v>0</v>
      </c>
      <c r="DM17" s="80">
        <v>0</v>
      </c>
      <c r="DN17" s="80">
        <v>0</v>
      </c>
      <c r="DO17" s="80">
        <v>14.962</v>
      </c>
      <c r="DP17" s="80">
        <v>0</v>
      </c>
      <c r="DQ17" s="80">
        <v>0</v>
      </c>
      <c r="DR17" s="80">
        <v>0</v>
      </c>
      <c r="DS17" s="80">
        <v>303.358</v>
      </c>
      <c r="DT17" s="80">
        <v>87.266000000000005</v>
      </c>
      <c r="DU17" s="80">
        <v>58.444000000000003</v>
      </c>
      <c r="DV17" s="80">
        <v>5.024</v>
      </c>
      <c r="DW17" s="80">
        <v>9.9710000000000001</v>
      </c>
      <c r="DX17" s="80">
        <v>138.89400000000001</v>
      </c>
      <c r="DY17" s="80">
        <v>28.196999999999999</v>
      </c>
      <c r="DZ17" s="80">
        <v>4495.3599999999997</v>
      </c>
      <c r="EA17" s="80">
        <v>6.5190000000000001</v>
      </c>
      <c r="EB17" s="80">
        <v>263.46199999999999</v>
      </c>
      <c r="EC17" s="80">
        <v>302.392</v>
      </c>
      <c r="ED17" s="80">
        <v>0</v>
      </c>
      <c r="EE17" s="80">
        <v>2203.6410000000001</v>
      </c>
      <c r="EF17" s="80">
        <v>59.494999999999997</v>
      </c>
      <c r="EG17" s="80">
        <v>323.358</v>
      </c>
      <c r="EH17" s="80">
        <v>140.988</v>
      </c>
      <c r="EI17" s="80">
        <v>177.02500000000001</v>
      </c>
      <c r="EJ17" s="80">
        <v>53.03</v>
      </c>
      <c r="EK17" s="80">
        <v>33.256999999999998</v>
      </c>
      <c r="EL17" s="80">
        <v>1399.367</v>
      </c>
      <c r="EM17" s="80">
        <v>93.031999999999996</v>
      </c>
      <c r="EN17" s="80">
        <v>365.24400000000003</v>
      </c>
      <c r="EO17" s="80">
        <v>763.32500000000005</v>
      </c>
      <c r="EP17" s="80">
        <v>36.591999999999999</v>
      </c>
      <c r="EQ17" s="80">
        <v>0</v>
      </c>
      <c r="ER17" s="80">
        <v>0</v>
      </c>
      <c r="ES17" s="80">
        <v>0</v>
      </c>
      <c r="ET17" s="80">
        <v>30.186</v>
      </c>
      <c r="EU17" s="80">
        <v>6.0940000000000003</v>
      </c>
      <c r="EV17" s="80">
        <v>0</v>
      </c>
      <c r="EW17" s="80">
        <v>0</v>
      </c>
      <c r="EX17" s="80">
        <v>0</v>
      </c>
      <c r="EY17" s="80">
        <v>0</v>
      </c>
      <c r="EZ17" s="80">
        <v>0</v>
      </c>
      <c r="FA17" s="80">
        <v>0</v>
      </c>
      <c r="FB17" s="80">
        <v>0</v>
      </c>
      <c r="FC17" s="80">
        <v>0</v>
      </c>
      <c r="FD17" s="80">
        <v>0</v>
      </c>
      <c r="FE17" s="80">
        <v>0</v>
      </c>
      <c r="FF17" s="80">
        <v>0</v>
      </c>
      <c r="FG17" s="80">
        <v>0</v>
      </c>
      <c r="FH17" s="80">
        <v>0</v>
      </c>
      <c r="FI17" s="80">
        <v>4.069</v>
      </c>
      <c r="FJ17" s="80">
        <v>0</v>
      </c>
      <c r="FK17" s="80">
        <v>0</v>
      </c>
      <c r="FL17" s="80">
        <v>0</v>
      </c>
      <c r="FM17" s="80">
        <v>0</v>
      </c>
      <c r="FN17" s="80">
        <v>51.984999999999999</v>
      </c>
      <c r="FO17" s="80">
        <v>0</v>
      </c>
      <c r="FP17" s="80">
        <v>0</v>
      </c>
      <c r="FQ17" s="80">
        <v>0</v>
      </c>
      <c r="FR17" s="80">
        <v>0</v>
      </c>
      <c r="FS17" s="80">
        <v>0</v>
      </c>
      <c r="FT17" s="80">
        <v>0</v>
      </c>
      <c r="FU17" s="80">
        <v>0</v>
      </c>
      <c r="FV17" s="80">
        <v>0</v>
      </c>
      <c r="FW17" s="80">
        <v>0</v>
      </c>
      <c r="FX17" s="80">
        <v>0</v>
      </c>
      <c r="FY17" s="80">
        <v>0</v>
      </c>
      <c r="FZ17" s="80">
        <v>0</v>
      </c>
      <c r="GA17" s="80">
        <v>24.905999999999999</v>
      </c>
      <c r="GB17" s="80">
        <v>0</v>
      </c>
      <c r="GC17" s="80">
        <v>3.0939999999999999</v>
      </c>
      <c r="GD17" s="80">
        <v>0</v>
      </c>
      <c r="GE17" s="80">
        <v>0</v>
      </c>
      <c r="GF17" s="80">
        <v>0</v>
      </c>
      <c r="GG17" s="80">
        <v>59</v>
      </c>
      <c r="GH17" s="80">
        <v>0</v>
      </c>
      <c r="GI17" s="80">
        <v>0</v>
      </c>
      <c r="GJ17" s="80">
        <v>0</v>
      </c>
      <c r="GK17" s="80">
        <v>0</v>
      </c>
      <c r="GL17" s="80">
        <v>33.231000000000002</v>
      </c>
      <c r="GM17" s="80">
        <v>25.521999999999998</v>
      </c>
      <c r="GN17" s="80">
        <v>6.0209999999999999</v>
      </c>
      <c r="GO17" s="80">
        <v>70.552999999999997</v>
      </c>
      <c r="GP17" s="80">
        <v>0</v>
      </c>
      <c r="GQ17" s="80">
        <v>0</v>
      </c>
      <c r="GR17" s="80">
        <v>0</v>
      </c>
      <c r="GS17" s="80">
        <v>0</v>
      </c>
      <c r="GT17" s="80">
        <v>253.03299999999999</v>
      </c>
      <c r="GU17" s="80">
        <v>0</v>
      </c>
      <c r="GV17" s="80">
        <v>0</v>
      </c>
      <c r="GW17" s="80">
        <v>0</v>
      </c>
      <c r="GX17" s="80">
        <v>89.462999999999994</v>
      </c>
      <c r="GY17" s="80">
        <v>0</v>
      </c>
      <c r="GZ17" s="80">
        <v>0</v>
      </c>
      <c r="HA17" s="80">
        <v>3.9329999999999998</v>
      </c>
      <c r="HB17" s="80">
        <v>0</v>
      </c>
      <c r="HC17" s="80">
        <v>3.7530000000000001</v>
      </c>
      <c r="HD17" s="80">
        <v>0</v>
      </c>
      <c r="HE17" s="80">
        <v>0</v>
      </c>
      <c r="HF17" s="80">
        <v>3222.511</v>
      </c>
      <c r="HG17" s="80">
        <v>22.687000000000001</v>
      </c>
      <c r="HH17" s="80">
        <v>0</v>
      </c>
      <c r="HI17" s="80">
        <v>14.962</v>
      </c>
      <c r="HJ17" s="80">
        <v>0</v>
      </c>
      <c r="HK17" s="80">
        <v>11347.241</v>
      </c>
      <c r="HL17" s="80">
        <v>30.186</v>
      </c>
      <c r="HM17" s="80">
        <v>6.0940000000000003</v>
      </c>
      <c r="HN17" s="80">
        <v>0</v>
      </c>
      <c r="HO17" s="80">
        <v>56.054000000000002</v>
      </c>
      <c r="HP17" s="80">
        <v>0</v>
      </c>
      <c r="HQ17" s="80">
        <v>24.905999999999999</v>
      </c>
      <c r="HR17" s="80">
        <v>3.0939999999999999</v>
      </c>
      <c r="HS17" s="80">
        <v>59</v>
      </c>
      <c r="HT17" s="80">
        <v>33.231000000000002</v>
      </c>
      <c r="HU17" s="80">
        <v>31.542999999999999</v>
      </c>
      <c r="HV17" s="80">
        <v>70.552999999999997</v>
      </c>
      <c r="HW17" s="80">
        <v>0</v>
      </c>
      <c r="HX17" s="80">
        <v>346.42899999999997</v>
      </c>
      <c r="HY17" s="80">
        <v>3.7530000000000001</v>
      </c>
      <c r="HZ17" s="80">
        <v>0</v>
      </c>
      <c r="IA17" s="80">
        <v>3222.511</v>
      </c>
      <c r="IB17" s="80">
        <v>22.687000000000001</v>
      </c>
      <c r="IC17" s="80">
        <v>0</v>
      </c>
      <c r="ID17" s="80">
        <v>14.962</v>
      </c>
      <c r="IE17" s="80">
        <v>0</v>
      </c>
      <c r="IF17" s="80">
        <v>13876.692999999999</v>
      </c>
      <c r="IG17" s="80">
        <v>723.245</v>
      </c>
      <c r="IH17" s="80">
        <v>6.0940000000000003</v>
      </c>
      <c r="II17" s="80">
        <v>0</v>
      </c>
      <c r="IJ17" s="80">
        <v>56.054000000000002</v>
      </c>
      <c r="IK17" s="80">
        <v>0</v>
      </c>
      <c r="IL17" s="80">
        <v>24.905999999999999</v>
      </c>
      <c r="IM17" s="80">
        <v>3.0939999999999999</v>
      </c>
      <c r="IN17" s="80">
        <v>59</v>
      </c>
      <c r="IO17" s="80">
        <v>33.231000000000002</v>
      </c>
      <c r="IP17" s="80">
        <v>31.542999999999999</v>
      </c>
      <c r="IQ17" s="80">
        <v>70.552999999999997</v>
      </c>
      <c r="IR17" s="80">
        <v>0</v>
      </c>
      <c r="IS17" s="80">
        <v>346.42899999999997</v>
      </c>
      <c r="IT17" s="80">
        <v>3.7530000000000001</v>
      </c>
      <c r="IU17" s="80">
        <v>0</v>
      </c>
      <c r="IV17" s="81">
        <v>0</v>
      </c>
      <c r="IW17" s="78">
        <v>4</v>
      </c>
      <c r="IX17" s="78">
        <v>0</v>
      </c>
      <c r="IY17" s="78">
        <v>0</v>
      </c>
      <c r="IZ17" s="78">
        <v>0</v>
      </c>
      <c r="JA17" s="78">
        <v>2</v>
      </c>
      <c r="JB17" s="78">
        <v>0</v>
      </c>
      <c r="JC17" s="78">
        <v>0</v>
      </c>
      <c r="JD17" s="78">
        <v>0</v>
      </c>
      <c r="JE17" s="78">
        <v>27</v>
      </c>
      <c r="JF17" s="78">
        <v>2</v>
      </c>
      <c r="JG17" s="78">
        <v>3</v>
      </c>
      <c r="JH17" s="78">
        <v>1</v>
      </c>
      <c r="JI17" s="78">
        <v>2</v>
      </c>
      <c r="JJ17" s="78">
        <v>4</v>
      </c>
      <c r="JK17" s="78">
        <v>3</v>
      </c>
      <c r="JL17" s="78">
        <v>42</v>
      </c>
      <c r="JM17" s="78">
        <v>4</v>
      </c>
      <c r="JN17" s="78">
        <v>28</v>
      </c>
      <c r="JO17" s="78">
        <v>10</v>
      </c>
      <c r="JP17" s="78">
        <v>0</v>
      </c>
      <c r="JQ17" s="78">
        <v>21</v>
      </c>
      <c r="JR17" s="78">
        <v>5</v>
      </c>
      <c r="JS17" s="78">
        <v>11</v>
      </c>
      <c r="JT17" s="78">
        <v>15</v>
      </c>
      <c r="JU17" s="78">
        <v>13</v>
      </c>
      <c r="JV17" s="78">
        <v>5</v>
      </c>
      <c r="JW17" s="78">
        <v>2</v>
      </c>
      <c r="JX17" s="78">
        <v>10</v>
      </c>
      <c r="JY17" s="78">
        <v>11</v>
      </c>
      <c r="JZ17" s="78">
        <v>2</v>
      </c>
      <c r="KA17" s="78">
        <v>34</v>
      </c>
      <c r="KB17" s="78">
        <v>1</v>
      </c>
      <c r="KC17" s="78">
        <v>6</v>
      </c>
      <c r="KD17" s="78">
        <v>1</v>
      </c>
      <c r="KE17" s="78">
        <v>2</v>
      </c>
      <c r="KF17" s="78">
        <v>6</v>
      </c>
      <c r="KG17" s="78">
        <v>2</v>
      </c>
      <c r="KH17" s="78">
        <v>0</v>
      </c>
      <c r="KI17" s="78">
        <v>0</v>
      </c>
      <c r="KJ17" s="78">
        <v>0</v>
      </c>
      <c r="KK17" s="78">
        <v>0</v>
      </c>
      <c r="KL17" s="78">
        <v>0</v>
      </c>
      <c r="KM17" s="78">
        <v>0</v>
      </c>
      <c r="KN17" s="78">
        <v>0</v>
      </c>
      <c r="KO17" s="78">
        <v>0</v>
      </c>
      <c r="KP17" s="78">
        <v>0</v>
      </c>
      <c r="KQ17" s="78">
        <v>0</v>
      </c>
      <c r="KR17" s="78">
        <v>0</v>
      </c>
      <c r="KS17" s="78">
        <v>0</v>
      </c>
      <c r="KT17" s="78">
        <v>0</v>
      </c>
      <c r="KU17" s="78">
        <v>1</v>
      </c>
      <c r="KV17" s="78">
        <v>0</v>
      </c>
      <c r="KW17" s="78">
        <v>0</v>
      </c>
      <c r="KX17" s="78">
        <v>0</v>
      </c>
      <c r="KY17" s="78">
        <v>0</v>
      </c>
      <c r="KZ17" s="78">
        <v>13</v>
      </c>
      <c r="LA17" s="78">
        <v>0</v>
      </c>
      <c r="LB17" s="78">
        <v>0</v>
      </c>
      <c r="LC17" s="78">
        <v>0</v>
      </c>
      <c r="LD17" s="78">
        <v>0</v>
      </c>
      <c r="LE17" s="78">
        <v>0</v>
      </c>
      <c r="LF17" s="78">
        <v>0</v>
      </c>
      <c r="LG17" s="78">
        <v>0</v>
      </c>
      <c r="LH17" s="78">
        <v>0</v>
      </c>
      <c r="LI17" s="78">
        <v>0</v>
      </c>
      <c r="LJ17" s="78">
        <v>0</v>
      </c>
      <c r="LK17" s="78">
        <v>0</v>
      </c>
      <c r="LL17" s="78">
        <v>0</v>
      </c>
      <c r="LM17" s="78">
        <v>4</v>
      </c>
      <c r="LN17" s="78">
        <v>0</v>
      </c>
      <c r="LO17" s="78">
        <v>1</v>
      </c>
      <c r="LP17" s="78">
        <v>0</v>
      </c>
      <c r="LQ17" s="78">
        <v>0</v>
      </c>
      <c r="LR17" s="78">
        <v>0</v>
      </c>
      <c r="LS17" s="78">
        <v>8</v>
      </c>
      <c r="LT17" s="78">
        <v>0</v>
      </c>
      <c r="LU17" s="78">
        <v>0</v>
      </c>
      <c r="LV17" s="78">
        <v>0</v>
      </c>
      <c r="LW17" s="78">
        <v>0</v>
      </c>
      <c r="LX17" s="78">
        <v>4</v>
      </c>
      <c r="LY17" s="78">
        <v>1</v>
      </c>
      <c r="LZ17" s="78">
        <v>1</v>
      </c>
      <c r="MA17" s="78">
        <v>14</v>
      </c>
      <c r="MB17" s="78">
        <v>0</v>
      </c>
      <c r="MC17" s="78">
        <v>0</v>
      </c>
      <c r="MD17" s="78">
        <v>0</v>
      </c>
      <c r="ME17" s="78">
        <v>0</v>
      </c>
      <c r="MF17" s="78">
        <v>13</v>
      </c>
      <c r="MG17" s="78">
        <v>0</v>
      </c>
      <c r="MH17" s="78">
        <v>0</v>
      </c>
      <c r="MI17" s="78">
        <v>0</v>
      </c>
      <c r="MJ17" s="78">
        <v>2</v>
      </c>
      <c r="MK17" s="78">
        <v>0</v>
      </c>
      <c r="ML17" s="78">
        <v>0</v>
      </c>
      <c r="MM17" s="78">
        <v>1</v>
      </c>
      <c r="MN17" s="78">
        <v>0</v>
      </c>
      <c r="MO17" s="78">
        <v>1</v>
      </c>
      <c r="MP17" s="78">
        <v>0</v>
      </c>
      <c r="MQ17" s="78">
        <v>0</v>
      </c>
      <c r="MR17" s="78">
        <v>3</v>
      </c>
      <c r="MS17" s="78">
        <v>0</v>
      </c>
      <c r="MT17" s="78">
        <v>6</v>
      </c>
      <c r="MU17" s="78">
        <v>0</v>
      </c>
      <c r="MV17" s="78">
        <v>1</v>
      </c>
      <c r="MW17" s="78">
        <v>2</v>
      </c>
      <c r="MX17" s="78">
        <v>4</v>
      </c>
      <c r="MY17" s="78">
        <v>0</v>
      </c>
      <c r="MZ17" s="78">
        <v>0</v>
      </c>
      <c r="NA17" s="78">
        <v>0</v>
      </c>
      <c r="NB17" s="78">
        <v>2</v>
      </c>
      <c r="NC17" s="78">
        <v>0</v>
      </c>
      <c r="ND17" s="78">
        <v>0</v>
      </c>
      <c r="NE17" s="78">
        <v>0</v>
      </c>
      <c r="NF17" s="78">
        <v>27</v>
      </c>
      <c r="NG17" s="78">
        <v>2</v>
      </c>
      <c r="NH17" s="78">
        <v>3</v>
      </c>
      <c r="NI17" s="78">
        <v>1</v>
      </c>
      <c r="NJ17" s="78">
        <v>2</v>
      </c>
      <c r="NK17" s="78">
        <v>4</v>
      </c>
      <c r="NL17" s="78">
        <v>3</v>
      </c>
      <c r="NM17" s="78">
        <v>42</v>
      </c>
      <c r="NN17" s="78">
        <v>1</v>
      </c>
      <c r="NO17" s="78">
        <v>28</v>
      </c>
      <c r="NP17" s="78">
        <v>10</v>
      </c>
      <c r="NQ17" s="78">
        <v>0</v>
      </c>
      <c r="NR17" s="78">
        <v>21</v>
      </c>
      <c r="NS17" s="78">
        <v>5</v>
      </c>
      <c r="NT17" s="78">
        <v>11</v>
      </c>
      <c r="NU17" s="78">
        <v>15</v>
      </c>
      <c r="NV17" s="78">
        <v>13</v>
      </c>
      <c r="NW17" s="78">
        <v>5</v>
      </c>
      <c r="NX17" s="78">
        <v>2</v>
      </c>
      <c r="NY17" s="78">
        <v>10</v>
      </c>
      <c r="NZ17" s="78">
        <v>11</v>
      </c>
      <c r="OA17" s="78">
        <v>2</v>
      </c>
      <c r="OB17" s="78">
        <v>34</v>
      </c>
      <c r="OC17" s="78">
        <v>1</v>
      </c>
      <c r="OD17" s="78">
        <v>0</v>
      </c>
      <c r="OE17" s="78">
        <v>0</v>
      </c>
      <c r="OF17" s="78">
        <v>0</v>
      </c>
      <c r="OG17" s="78">
        <v>6</v>
      </c>
      <c r="OH17" s="78">
        <v>2</v>
      </c>
      <c r="OI17" s="78">
        <v>0</v>
      </c>
      <c r="OJ17" s="78">
        <v>0</v>
      </c>
      <c r="OK17" s="78">
        <v>0</v>
      </c>
      <c r="OL17" s="78">
        <v>0</v>
      </c>
      <c r="OM17" s="78">
        <v>0</v>
      </c>
      <c r="ON17" s="78">
        <v>0</v>
      </c>
      <c r="OO17" s="78">
        <v>0</v>
      </c>
      <c r="OP17" s="78">
        <v>0</v>
      </c>
      <c r="OQ17" s="78">
        <v>0</v>
      </c>
      <c r="OR17" s="78">
        <v>0</v>
      </c>
      <c r="OS17" s="78">
        <v>0</v>
      </c>
      <c r="OT17" s="78">
        <v>0</v>
      </c>
      <c r="OU17" s="78">
        <v>0</v>
      </c>
      <c r="OV17" s="78">
        <v>1</v>
      </c>
      <c r="OW17" s="78">
        <v>0</v>
      </c>
      <c r="OX17" s="78">
        <v>0</v>
      </c>
      <c r="OY17" s="78">
        <v>0</v>
      </c>
      <c r="OZ17" s="78">
        <v>0</v>
      </c>
      <c r="PA17" s="78">
        <v>13</v>
      </c>
      <c r="PB17" s="78">
        <v>0</v>
      </c>
      <c r="PC17" s="78">
        <v>0</v>
      </c>
      <c r="PD17" s="78">
        <v>0</v>
      </c>
      <c r="PE17" s="78">
        <v>0</v>
      </c>
      <c r="PF17" s="78">
        <v>0</v>
      </c>
      <c r="PG17" s="78">
        <v>0</v>
      </c>
      <c r="PH17" s="78">
        <v>0</v>
      </c>
      <c r="PI17" s="78">
        <v>0</v>
      </c>
      <c r="PJ17" s="78">
        <v>0</v>
      </c>
      <c r="PK17" s="78">
        <v>0</v>
      </c>
      <c r="PL17" s="78">
        <v>0</v>
      </c>
      <c r="PM17" s="78">
        <v>0</v>
      </c>
      <c r="PN17" s="78">
        <v>4</v>
      </c>
      <c r="PO17" s="78">
        <v>0</v>
      </c>
      <c r="PP17" s="78">
        <v>1</v>
      </c>
      <c r="PQ17" s="78">
        <v>0</v>
      </c>
      <c r="PR17" s="78">
        <v>0</v>
      </c>
      <c r="PS17" s="78">
        <v>0</v>
      </c>
      <c r="PT17" s="78">
        <v>8</v>
      </c>
      <c r="PU17" s="78">
        <v>0</v>
      </c>
      <c r="PV17" s="78">
        <v>0</v>
      </c>
      <c r="PW17" s="78">
        <v>0</v>
      </c>
      <c r="PX17" s="78">
        <v>0</v>
      </c>
      <c r="PY17" s="78">
        <v>4</v>
      </c>
      <c r="PZ17" s="78">
        <v>1</v>
      </c>
      <c r="QA17" s="78">
        <v>1</v>
      </c>
      <c r="QB17" s="78">
        <v>14</v>
      </c>
      <c r="QC17" s="78">
        <v>0</v>
      </c>
      <c r="QD17" s="78">
        <v>0</v>
      </c>
      <c r="QE17" s="78">
        <v>0</v>
      </c>
      <c r="QF17" s="78">
        <v>0</v>
      </c>
      <c r="QG17" s="78">
        <v>13</v>
      </c>
      <c r="QH17" s="78">
        <v>0</v>
      </c>
      <c r="QI17" s="78">
        <v>0</v>
      </c>
      <c r="QJ17" s="78">
        <v>0</v>
      </c>
      <c r="QK17" s="78">
        <v>2</v>
      </c>
      <c r="QL17" s="78">
        <v>0</v>
      </c>
      <c r="QM17" s="78">
        <v>0</v>
      </c>
      <c r="QN17" s="78">
        <v>1</v>
      </c>
      <c r="QO17" s="78">
        <v>0</v>
      </c>
      <c r="QP17" s="78">
        <v>1</v>
      </c>
      <c r="QQ17" s="78">
        <v>0</v>
      </c>
      <c r="QR17" s="78">
        <v>0</v>
      </c>
      <c r="QS17" s="78">
        <v>12</v>
      </c>
      <c r="QT17" s="78">
        <v>4</v>
      </c>
      <c r="QU17" s="78">
        <v>0</v>
      </c>
      <c r="QV17" s="78">
        <v>2</v>
      </c>
      <c r="QW17" s="78">
        <v>0</v>
      </c>
      <c r="QX17" s="78">
        <v>253</v>
      </c>
      <c r="QY17" s="78">
        <v>6</v>
      </c>
      <c r="QZ17" s="78">
        <v>2</v>
      </c>
      <c r="RA17" s="78">
        <v>0</v>
      </c>
      <c r="RB17" s="78">
        <v>14</v>
      </c>
      <c r="RC17" s="78">
        <v>0</v>
      </c>
      <c r="RD17" s="78">
        <v>4</v>
      </c>
      <c r="RE17" s="78">
        <v>1</v>
      </c>
      <c r="RF17" s="78">
        <v>8</v>
      </c>
      <c r="RG17" s="78">
        <v>4</v>
      </c>
      <c r="RH17" s="78">
        <v>2</v>
      </c>
      <c r="RI17" s="78">
        <v>14</v>
      </c>
      <c r="RJ17" s="78">
        <v>0</v>
      </c>
      <c r="RK17" s="78">
        <v>16</v>
      </c>
      <c r="RL17" s="78">
        <v>1</v>
      </c>
      <c r="RM17" s="78">
        <v>0</v>
      </c>
      <c r="RN17" s="78">
        <v>12</v>
      </c>
      <c r="RO17" s="78">
        <v>4</v>
      </c>
      <c r="RP17" s="78">
        <v>0</v>
      </c>
      <c r="RQ17" s="78">
        <v>2</v>
      </c>
      <c r="RR17" s="78">
        <v>0</v>
      </c>
      <c r="RS17" s="78">
        <v>256</v>
      </c>
      <c r="RT17" s="78">
        <v>15</v>
      </c>
      <c r="RU17" s="78">
        <v>2</v>
      </c>
      <c r="RV17" s="78">
        <v>0</v>
      </c>
      <c r="RW17" s="78">
        <v>14</v>
      </c>
      <c r="RX17" s="78">
        <v>0</v>
      </c>
      <c r="RY17" s="78">
        <v>4</v>
      </c>
      <c r="RZ17" s="78">
        <v>1</v>
      </c>
      <c r="SA17" s="78">
        <v>8</v>
      </c>
      <c r="SB17" s="78">
        <v>4</v>
      </c>
      <c r="SC17" s="78">
        <v>2</v>
      </c>
      <c r="SD17" s="78">
        <v>14</v>
      </c>
      <c r="SE17" s="78">
        <v>0</v>
      </c>
      <c r="SF17" s="78">
        <v>16</v>
      </c>
      <c r="SG17" s="78">
        <v>1</v>
      </c>
      <c r="SH17" s="78">
        <v>0</v>
      </c>
    </row>
    <row r="18" spans="1:502">
      <c r="A18" s="17" t="s">
        <v>2078</v>
      </c>
      <c r="B18" s="77">
        <v>10</v>
      </c>
      <c r="C18" s="77">
        <v>10</v>
      </c>
      <c r="D18" s="77">
        <v>1</v>
      </c>
      <c r="E18" s="77">
        <v>2013</v>
      </c>
      <c r="F18" s="77" t="s">
        <v>181</v>
      </c>
      <c r="G18" s="1017" t="s">
        <v>1603</v>
      </c>
      <c r="H18" s="77" t="s">
        <v>1604</v>
      </c>
      <c r="I18" s="1018"/>
      <c r="J18" s="80">
        <v>16.501000000000001</v>
      </c>
      <c r="K18" s="80">
        <v>0</v>
      </c>
      <c r="L18" s="80">
        <v>0</v>
      </c>
      <c r="M18" s="80">
        <v>0</v>
      </c>
      <c r="N18" s="80">
        <v>16.57</v>
      </c>
      <c r="O18" s="80">
        <v>0</v>
      </c>
      <c r="P18" s="80">
        <v>0</v>
      </c>
      <c r="Q18" s="80">
        <v>0</v>
      </c>
      <c r="R18" s="80">
        <v>323.15600000000001</v>
      </c>
      <c r="S18" s="80">
        <v>84.957999999999998</v>
      </c>
      <c r="T18" s="80">
        <v>61.209000000000003</v>
      </c>
      <c r="U18" s="80">
        <v>5.2039999999999997</v>
      </c>
      <c r="V18" s="80">
        <v>9.4809999999999999</v>
      </c>
      <c r="W18" s="80">
        <v>148.154</v>
      </c>
      <c r="X18" s="80">
        <v>26.619</v>
      </c>
      <c r="Y18" s="80">
        <v>4446.9189999999999</v>
      </c>
      <c r="Z18" s="80">
        <v>2414.8710000000001</v>
      </c>
      <c r="AA18" s="80">
        <v>277.11500000000001</v>
      </c>
      <c r="AB18" s="80">
        <v>300.67099999999999</v>
      </c>
      <c r="AC18" s="80">
        <v>0</v>
      </c>
      <c r="AD18" s="80">
        <v>2241.7730000000001</v>
      </c>
      <c r="AE18" s="80">
        <v>60.033999999999999</v>
      </c>
      <c r="AF18" s="80">
        <v>326.40699999999998</v>
      </c>
      <c r="AG18" s="80">
        <v>151.04400000000001</v>
      </c>
      <c r="AH18" s="80">
        <v>176.35300000000001</v>
      </c>
      <c r="AI18" s="80">
        <v>54.618000000000002</v>
      </c>
      <c r="AJ18" s="80">
        <v>54.622999999999998</v>
      </c>
      <c r="AK18" s="80">
        <v>1815.5650000000001</v>
      </c>
      <c r="AL18" s="80">
        <v>94.617000000000004</v>
      </c>
      <c r="AM18" s="80">
        <v>0</v>
      </c>
      <c r="AN18" s="80">
        <v>787.98299999999995</v>
      </c>
      <c r="AO18" s="80">
        <v>39.719000000000001</v>
      </c>
      <c r="AP18" s="80">
        <v>570.43799999999999</v>
      </c>
      <c r="AQ18" s="80">
        <v>102.52</v>
      </c>
      <c r="AR18" s="80">
        <v>14.407999999999999</v>
      </c>
      <c r="AS18" s="80">
        <v>33.719000000000001</v>
      </c>
      <c r="AT18" s="80">
        <v>6.1639999999999997</v>
      </c>
      <c r="AU18" s="80">
        <v>0</v>
      </c>
      <c r="AV18" s="80">
        <v>0</v>
      </c>
      <c r="AW18" s="80">
        <v>0</v>
      </c>
      <c r="AX18" s="80">
        <v>0</v>
      </c>
      <c r="AY18" s="80">
        <v>0</v>
      </c>
      <c r="AZ18" s="80">
        <v>0</v>
      </c>
      <c r="BA18" s="80">
        <v>0</v>
      </c>
      <c r="BB18" s="80">
        <v>0</v>
      </c>
      <c r="BC18" s="80">
        <v>0</v>
      </c>
      <c r="BD18" s="80">
        <v>0</v>
      </c>
      <c r="BE18" s="80">
        <v>0</v>
      </c>
      <c r="BF18" s="80">
        <v>0</v>
      </c>
      <c r="BG18" s="80">
        <v>0</v>
      </c>
      <c r="BH18" s="80">
        <v>0</v>
      </c>
      <c r="BI18" s="80">
        <v>3.835</v>
      </c>
      <c r="BJ18" s="80">
        <v>0</v>
      </c>
      <c r="BK18" s="80">
        <v>0</v>
      </c>
      <c r="BL18" s="80">
        <v>0</v>
      </c>
      <c r="BM18" s="80">
        <v>51.866999999999997</v>
      </c>
      <c r="BN18" s="80">
        <v>0</v>
      </c>
      <c r="BO18" s="80">
        <v>0</v>
      </c>
      <c r="BP18" s="80">
        <v>0</v>
      </c>
      <c r="BQ18" s="80">
        <v>0</v>
      </c>
      <c r="BR18" s="80">
        <v>0</v>
      </c>
      <c r="BS18" s="80">
        <v>0</v>
      </c>
      <c r="BT18" s="80">
        <v>0</v>
      </c>
      <c r="BU18" s="80">
        <v>0</v>
      </c>
      <c r="BV18" s="80">
        <v>0</v>
      </c>
      <c r="BW18" s="80">
        <v>0</v>
      </c>
      <c r="BX18" s="80">
        <v>0</v>
      </c>
      <c r="BY18" s="80">
        <v>0</v>
      </c>
      <c r="BZ18" s="80">
        <v>24.849</v>
      </c>
      <c r="CA18" s="80">
        <v>0</v>
      </c>
      <c r="CB18" s="80">
        <v>2.944</v>
      </c>
      <c r="CC18" s="80">
        <v>0</v>
      </c>
      <c r="CD18" s="80">
        <v>0</v>
      </c>
      <c r="CE18" s="80">
        <v>0</v>
      </c>
      <c r="CF18" s="80">
        <v>60.042999999999999</v>
      </c>
      <c r="CG18" s="80">
        <v>0</v>
      </c>
      <c r="CH18" s="80">
        <v>0</v>
      </c>
      <c r="CI18" s="80">
        <v>0</v>
      </c>
      <c r="CJ18" s="80">
        <v>0</v>
      </c>
      <c r="CK18" s="80">
        <v>33.116999999999997</v>
      </c>
      <c r="CL18" s="80">
        <v>24.974</v>
      </c>
      <c r="CM18" s="80">
        <v>9.7750000000000004</v>
      </c>
      <c r="CN18" s="80">
        <v>67.912000000000006</v>
      </c>
      <c r="CO18" s="80">
        <v>0</v>
      </c>
      <c r="CP18" s="80">
        <v>0</v>
      </c>
      <c r="CQ18" s="80">
        <v>0</v>
      </c>
      <c r="CR18" s="80">
        <v>0</v>
      </c>
      <c r="CS18" s="80">
        <v>258.01799999999997</v>
      </c>
      <c r="CT18" s="80">
        <v>0</v>
      </c>
      <c r="CU18" s="80">
        <v>0</v>
      </c>
      <c r="CV18" s="80">
        <v>0</v>
      </c>
      <c r="CW18" s="80">
        <v>93.632000000000005</v>
      </c>
      <c r="CX18" s="80">
        <v>0</v>
      </c>
      <c r="CY18" s="80">
        <v>0</v>
      </c>
      <c r="CZ18" s="80">
        <v>3.9820000000000002</v>
      </c>
      <c r="DA18" s="80">
        <v>0</v>
      </c>
      <c r="DB18" s="80">
        <v>3.4849999999999999</v>
      </c>
      <c r="DC18" s="80">
        <v>0</v>
      </c>
      <c r="DD18" s="80">
        <v>0</v>
      </c>
      <c r="DE18" s="80">
        <v>2407.8760000000002</v>
      </c>
      <c r="DF18" s="80">
        <v>0</v>
      </c>
      <c r="DG18" s="80">
        <v>570.43799999999999</v>
      </c>
      <c r="DH18" s="80">
        <v>0</v>
      </c>
      <c r="DI18" s="80">
        <v>102.52</v>
      </c>
      <c r="DJ18" s="80">
        <v>14.407999999999999</v>
      </c>
      <c r="DK18" s="80">
        <v>16.501000000000001</v>
      </c>
      <c r="DL18" s="80">
        <v>0</v>
      </c>
      <c r="DM18" s="80">
        <v>0</v>
      </c>
      <c r="DN18" s="80">
        <v>0</v>
      </c>
      <c r="DO18" s="80">
        <v>16.57</v>
      </c>
      <c r="DP18" s="80">
        <v>0</v>
      </c>
      <c r="DQ18" s="80">
        <v>0</v>
      </c>
      <c r="DR18" s="80">
        <v>0</v>
      </c>
      <c r="DS18" s="80">
        <v>323.15600000000001</v>
      </c>
      <c r="DT18" s="80">
        <v>84.957999999999998</v>
      </c>
      <c r="DU18" s="80">
        <v>61.209000000000003</v>
      </c>
      <c r="DV18" s="80">
        <v>5.2039999999999997</v>
      </c>
      <c r="DW18" s="80">
        <v>9.4809999999999999</v>
      </c>
      <c r="DX18" s="80">
        <v>148.154</v>
      </c>
      <c r="DY18" s="80">
        <v>26.619</v>
      </c>
      <c r="DZ18" s="80">
        <v>4446.9189999999999</v>
      </c>
      <c r="EA18" s="80">
        <v>6.9950000000000001</v>
      </c>
      <c r="EB18" s="80">
        <v>277.11500000000001</v>
      </c>
      <c r="EC18" s="80">
        <v>300.67099999999999</v>
      </c>
      <c r="ED18" s="80">
        <v>0</v>
      </c>
      <c r="EE18" s="80">
        <v>2241.7730000000001</v>
      </c>
      <c r="EF18" s="80">
        <v>60.033999999999999</v>
      </c>
      <c r="EG18" s="80">
        <v>326.40699999999998</v>
      </c>
      <c r="EH18" s="80">
        <v>151.04400000000001</v>
      </c>
      <c r="EI18" s="80">
        <v>176.35300000000001</v>
      </c>
      <c r="EJ18" s="80">
        <v>54.618000000000002</v>
      </c>
      <c r="EK18" s="80">
        <v>54.622999999999998</v>
      </c>
      <c r="EL18" s="80">
        <v>1815.5650000000001</v>
      </c>
      <c r="EM18" s="80">
        <v>94.617000000000004</v>
      </c>
      <c r="EN18" s="80">
        <v>0</v>
      </c>
      <c r="EO18" s="80">
        <v>787.98299999999995</v>
      </c>
      <c r="EP18" s="80">
        <v>39.719000000000001</v>
      </c>
      <c r="EQ18" s="80">
        <v>0</v>
      </c>
      <c r="ER18" s="80">
        <v>0</v>
      </c>
      <c r="ES18" s="80">
        <v>0</v>
      </c>
      <c r="ET18" s="80">
        <v>33.719000000000001</v>
      </c>
      <c r="EU18" s="80">
        <v>6.1639999999999997</v>
      </c>
      <c r="EV18" s="80">
        <v>0</v>
      </c>
      <c r="EW18" s="80">
        <v>0</v>
      </c>
      <c r="EX18" s="80">
        <v>0</v>
      </c>
      <c r="EY18" s="80">
        <v>0</v>
      </c>
      <c r="EZ18" s="80">
        <v>0</v>
      </c>
      <c r="FA18" s="80">
        <v>0</v>
      </c>
      <c r="FB18" s="80">
        <v>0</v>
      </c>
      <c r="FC18" s="80">
        <v>0</v>
      </c>
      <c r="FD18" s="80">
        <v>0</v>
      </c>
      <c r="FE18" s="80">
        <v>0</v>
      </c>
      <c r="FF18" s="80">
        <v>0</v>
      </c>
      <c r="FG18" s="80">
        <v>0</v>
      </c>
      <c r="FH18" s="80">
        <v>0</v>
      </c>
      <c r="FI18" s="80">
        <v>0</v>
      </c>
      <c r="FJ18" s="80">
        <v>3.835</v>
      </c>
      <c r="FK18" s="80">
        <v>0</v>
      </c>
      <c r="FL18" s="80">
        <v>0</v>
      </c>
      <c r="FM18" s="80">
        <v>0</v>
      </c>
      <c r="FN18" s="80">
        <v>51.866999999999997</v>
      </c>
      <c r="FO18" s="80">
        <v>0</v>
      </c>
      <c r="FP18" s="80">
        <v>0</v>
      </c>
      <c r="FQ18" s="80">
        <v>0</v>
      </c>
      <c r="FR18" s="80">
        <v>0</v>
      </c>
      <c r="FS18" s="80">
        <v>0</v>
      </c>
      <c r="FT18" s="80">
        <v>0</v>
      </c>
      <c r="FU18" s="80">
        <v>0</v>
      </c>
      <c r="FV18" s="80">
        <v>0</v>
      </c>
      <c r="FW18" s="80">
        <v>0</v>
      </c>
      <c r="FX18" s="80">
        <v>0</v>
      </c>
      <c r="FY18" s="80">
        <v>0</v>
      </c>
      <c r="FZ18" s="80">
        <v>0</v>
      </c>
      <c r="GA18" s="80">
        <v>24.849</v>
      </c>
      <c r="GB18" s="80">
        <v>0</v>
      </c>
      <c r="GC18" s="80">
        <v>2.944</v>
      </c>
      <c r="GD18" s="80">
        <v>0</v>
      </c>
      <c r="GE18" s="80">
        <v>0</v>
      </c>
      <c r="GF18" s="80">
        <v>0</v>
      </c>
      <c r="GG18" s="80">
        <v>60.042999999999999</v>
      </c>
      <c r="GH18" s="80">
        <v>0</v>
      </c>
      <c r="GI18" s="80">
        <v>0</v>
      </c>
      <c r="GJ18" s="80">
        <v>0</v>
      </c>
      <c r="GK18" s="80">
        <v>0</v>
      </c>
      <c r="GL18" s="80">
        <v>33.116999999999997</v>
      </c>
      <c r="GM18" s="80">
        <v>24.974</v>
      </c>
      <c r="GN18" s="80">
        <v>9.7750000000000004</v>
      </c>
      <c r="GO18" s="80">
        <v>67.912000000000006</v>
      </c>
      <c r="GP18" s="80">
        <v>0</v>
      </c>
      <c r="GQ18" s="80">
        <v>0</v>
      </c>
      <c r="GR18" s="80">
        <v>0</v>
      </c>
      <c r="GS18" s="80">
        <v>0</v>
      </c>
      <c r="GT18" s="80">
        <v>258.01799999999997</v>
      </c>
      <c r="GU18" s="80">
        <v>0</v>
      </c>
      <c r="GV18" s="80">
        <v>0</v>
      </c>
      <c r="GW18" s="80">
        <v>0</v>
      </c>
      <c r="GX18" s="80">
        <v>93.632000000000005</v>
      </c>
      <c r="GY18" s="80">
        <v>0</v>
      </c>
      <c r="GZ18" s="80">
        <v>0</v>
      </c>
      <c r="HA18" s="80">
        <v>3.9820000000000002</v>
      </c>
      <c r="HB18" s="80">
        <v>0</v>
      </c>
      <c r="HC18" s="80">
        <v>3.4849999999999999</v>
      </c>
      <c r="HD18" s="80">
        <v>0</v>
      </c>
      <c r="HE18" s="80">
        <v>0</v>
      </c>
      <c r="HF18" s="80">
        <v>3095.2420000000002</v>
      </c>
      <c r="HG18" s="80">
        <v>16.501000000000001</v>
      </c>
      <c r="HH18" s="80">
        <v>0</v>
      </c>
      <c r="HI18" s="80">
        <v>16.57</v>
      </c>
      <c r="HJ18" s="80">
        <v>0</v>
      </c>
      <c r="HK18" s="80">
        <v>11493.217000000001</v>
      </c>
      <c r="HL18" s="80">
        <v>33.719000000000001</v>
      </c>
      <c r="HM18" s="80">
        <v>6.1639999999999997</v>
      </c>
      <c r="HN18" s="80">
        <v>0</v>
      </c>
      <c r="HO18" s="80">
        <v>55.701999999999998</v>
      </c>
      <c r="HP18" s="80">
        <v>0</v>
      </c>
      <c r="HQ18" s="80">
        <v>24.849</v>
      </c>
      <c r="HR18" s="80">
        <v>2.944</v>
      </c>
      <c r="HS18" s="80">
        <v>60.042999999999999</v>
      </c>
      <c r="HT18" s="80">
        <v>33.116999999999997</v>
      </c>
      <c r="HU18" s="80">
        <v>34.749000000000002</v>
      </c>
      <c r="HV18" s="80">
        <v>67.912000000000006</v>
      </c>
      <c r="HW18" s="80">
        <v>0</v>
      </c>
      <c r="HX18" s="80">
        <v>355.63200000000001</v>
      </c>
      <c r="HY18" s="80">
        <v>3.4849999999999999</v>
      </c>
      <c r="HZ18" s="80">
        <v>0</v>
      </c>
      <c r="IA18" s="80">
        <v>3095.2420000000002</v>
      </c>
      <c r="IB18" s="80">
        <v>16.501000000000001</v>
      </c>
      <c r="IC18" s="80">
        <v>0</v>
      </c>
      <c r="ID18" s="80">
        <v>16.57</v>
      </c>
      <c r="IE18" s="80">
        <v>0</v>
      </c>
      <c r="IF18" s="80">
        <v>13901.093000000001</v>
      </c>
      <c r="IG18" s="80">
        <v>721.08500000000004</v>
      </c>
      <c r="IH18" s="80">
        <v>6.1639999999999997</v>
      </c>
      <c r="II18" s="80">
        <v>0</v>
      </c>
      <c r="IJ18" s="80">
        <v>55.701999999999998</v>
      </c>
      <c r="IK18" s="80">
        <v>0</v>
      </c>
      <c r="IL18" s="80">
        <v>24.849</v>
      </c>
      <c r="IM18" s="80">
        <v>2.944</v>
      </c>
      <c r="IN18" s="80">
        <v>60.042999999999999</v>
      </c>
      <c r="IO18" s="80">
        <v>33.116999999999997</v>
      </c>
      <c r="IP18" s="80">
        <v>34.749000000000002</v>
      </c>
      <c r="IQ18" s="80">
        <v>67.912000000000006</v>
      </c>
      <c r="IR18" s="80">
        <v>0</v>
      </c>
      <c r="IS18" s="80">
        <v>355.63200000000001</v>
      </c>
      <c r="IT18" s="80">
        <v>3.4849999999999999</v>
      </c>
      <c r="IU18" s="80">
        <v>0</v>
      </c>
      <c r="IV18" s="81">
        <v>0</v>
      </c>
      <c r="IW18" s="78">
        <v>4</v>
      </c>
      <c r="IX18" s="78">
        <v>0</v>
      </c>
      <c r="IY18" s="78">
        <v>0</v>
      </c>
      <c r="IZ18" s="78">
        <v>0</v>
      </c>
      <c r="JA18" s="78">
        <v>2</v>
      </c>
      <c r="JB18" s="78">
        <v>0</v>
      </c>
      <c r="JC18" s="78">
        <v>0</v>
      </c>
      <c r="JD18" s="78">
        <v>0</v>
      </c>
      <c r="JE18" s="78">
        <v>28</v>
      </c>
      <c r="JF18" s="78">
        <v>2</v>
      </c>
      <c r="JG18" s="78">
        <v>3</v>
      </c>
      <c r="JH18" s="78">
        <v>1</v>
      </c>
      <c r="JI18" s="78">
        <v>2</v>
      </c>
      <c r="JJ18" s="78">
        <v>4</v>
      </c>
      <c r="JK18" s="78">
        <v>3</v>
      </c>
      <c r="JL18" s="78">
        <v>41</v>
      </c>
      <c r="JM18" s="78">
        <v>4</v>
      </c>
      <c r="JN18" s="78">
        <v>28</v>
      </c>
      <c r="JO18" s="78">
        <v>10</v>
      </c>
      <c r="JP18" s="78">
        <v>0</v>
      </c>
      <c r="JQ18" s="78">
        <v>20</v>
      </c>
      <c r="JR18" s="78">
        <v>6</v>
      </c>
      <c r="JS18" s="78">
        <v>11</v>
      </c>
      <c r="JT18" s="78">
        <v>17</v>
      </c>
      <c r="JU18" s="78">
        <v>13</v>
      </c>
      <c r="JV18" s="78">
        <v>5</v>
      </c>
      <c r="JW18" s="78">
        <v>3</v>
      </c>
      <c r="JX18" s="78">
        <v>13</v>
      </c>
      <c r="JY18" s="78">
        <v>12</v>
      </c>
      <c r="JZ18" s="78">
        <v>0</v>
      </c>
      <c r="KA18" s="78">
        <v>35</v>
      </c>
      <c r="KB18" s="78">
        <v>1</v>
      </c>
      <c r="KC18" s="78">
        <v>6</v>
      </c>
      <c r="KD18" s="78">
        <v>1</v>
      </c>
      <c r="KE18" s="78">
        <v>2</v>
      </c>
      <c r="KF18" s="78">
        <v>7</v>
      </c>
      <c r="KG18" s="78">
        <v>2</v>
      </c>
      <c r="KH18" s="78">
        <v>0</v>
      </c>
      <c r="KI18" s="78">
        <v>0</v>
      </c>
      <c r="KJ18" s="78">
        <v>0</v>
      </c>
      <c r="KK18" s="78">
        <v>0</v>
      </c>
      <c r="KL18" s="78">
        <v>0</v>
      </c>
      <c r="KM18" s="78">
        <v>0</v>
      </c>
      <c r="KN18" s="78">
        <v>0</v>
      </c>
      <c r="KO18" s="78">
        <v>0</v>
      </c>
      <c r="KP18" s="78">
        <v>0</v>
      </c>
      <c r="KQ18" s="78">
        <v>0</v>
      </c>
      <c r="KR18" s="78">
        <v>0</v>
      </c>
      <c r="KS18" s="78">
        <v>0</v>
      </c>
      <c r="KT18" s="78">
        <v>0</v>
      </c>
      <c r="KU18" s="78">
        <v>0</v>
      </c>
      <c r="KV18" s="78">
        <v>1</v>
      </c>
      <c r="KW18" s="78">
        <v>0</v>
      </c>
      <c r="KX18" s="78">
        <v>0</v>
      </c>
      <c r="KY18" s="78">
        <v>0</v>
      </c>
      <c r="KZ18" s="78">
        <v>13</v>
      </c>
      <c r="LA18" s="78">
        <v>0</v>
      </c>
      <c r="LB18" s="78">
        <v>0</v>
      </c>
      <c r="LC18" s="78">
        <v>0</v>
      </c>
      <c r="LD18" s="78">
        <v>0</v>
      </c>
      <c r="LE18" s="78">
        <v>0</v>
      </c>
      <c r="LF18" s="78">
        <v>0</v>
      </c>
      <c r="LG18" s="78">
        <v>0</v>
      </c>
      <c r="LH18" s="78">
        <v>0</v>
      </c>
      <c r="LI18" s="78">
        <v>0</v>
      </c>
      <c r="LJ18" s="78">
        <v>0</v>
      </c>
      <c r="LK18" s="78">
        <v>0</v>
      </c>
      <c r="LL18" s="78">
        <v>0</v>
      </c>
      <c r="LM18" s="78">
        <v>4</v>
      </c>
      <c r="LN18" s="78">
        <v>0</v>
      </c>
      <c r="LO18" s="78">
        <v>1</v>
      </c>
      <c r="LP18" s="78">
        <v>0</v>
      </c>
      <c r="LQ18" s="78">
        <v>0</v>
      </c>
      <c r="LR18" s="78">
        <v>0</v>
      </c>
      <c r="LS18" s="78">
        <v>8</v>
      </c>
      <c r="LT18" s="78">
        <v>0</v>
      </c>
      <c r="LU18" s="78">
        <v>0</v>
      </c>
      <c r="LV18" s="78">
        <v>0</v>
      </c>
      <c r="LW18" s="78">
        <v>0</v>
      </c>
      <c r="LX18" s="78">
        <v>4</v>
      </c>
      <c r="LY18" s="78">
        <v>1</v>
      </c>
      <c r="LZ18" s="78">
        <v>2</v>
      </c>
      <c r="MA18" s="78">
        <v>13</v>
      </c>
      <c r="MB18" s="78">
        <v>0</v>
      </c>
      <c r="MC18" s="78">
        <v>0</v>
      </c>
      <c r="MD18" s="78">
        <v>0</v>
      </c>
      <c r="ME18" s="78">
        <v>0</v>
      </c>
      <c r="MF18" s="78">
        <v>13</v>
      </c>
      <c r="MG18" s="78">
        <v>0</v>
      </c>
      <c r="MH18" s="78">
        <v>0</v>
      </c>
      <c r="MI18" s="78">
        <v>0</v>
      </c>
      <c r="MJ18" s="78">
        <v>3</v>
      </c>
      <c r="MK18" s="78">
        <v>0</v>
      </c>
      <c r="ML18" s="78">
        <v>0</v>
      </c>
      <c r="MM18" s="78">
        <v>1</v>
      </c>
      <c r="MN18" s="78">
        <v>0</v>
      </c>
      <c r="MO18" s="78">
        <v>1</v>
      </c>
      <c r="MP18" s="78">
        <v>0</v>
      </c>
      <c r="MQ18" s="78">
        <v>0</v>
      </c>
      <c r="MR18" s="78">
        <v>3</v>
      </c>
      <c r="MS18" s="78">
        <v>0</v>
      </c>
      <c r="MT18" s="78">
        <v>6</v>
      </c>
      <c r="MU18" s="78">
        <v>0</v>
      </c>
      <c r="MV18" s="78">
        <v>1</v>
      </c>
      <c r="MW18" s="78">
        <v>2</v>
      </c>
      <c r="MX18" s="78">
        <v>4</v>
      </c>
      <c r="MY18" s="78">
        <v>0</v>
      </c>
      <c r="MZ18" s="78">
        <v>0</v>
      </c>
      <c r="NA18" s="78">
        <v>0</v>
      </c>
      <c r="NB18" s="78">
        <v>2</v>
      </c>
      <c r="NC18" s="78">
        <v>0</v>
      </c>
      <c r="ND18" s="78">
        <v>0</v>
      </c>
      <c r="NE18" s="78">
        <v>0</v>
      </c>
      <c r="NF18" s="78">
        <v>28</v>
      </c>
      <c r="NG18" s="78">
        <v>2</v>
      </c>
      <c r="NH18" s="78">
        <v>3</v>
      </c>
      <c r="NI18" s="78">
        <v>1</v>
      </c>
      <c r="NJ18" s="78">
        <v>2</v>
      </c>
      <c r="NK18" s="78">
        <v>4</v>
      </c>
      <c r="NL18" s="78">
        <v>3</v>
      </c>
      <c r="NM18" s="78">
        <v>41</v>
      </c>
      <c r="NN18" s="78">
        <v>1</v>
      </c>
      <c r="NO18" s="78">
        <v>28</v>
      </c>
      <c r="NP18" s="78">
        <v>10</v>
      </c>
      <c r="NQ18" s="78">
        <v>0</v>
      </c>
      <c r="NR18" s="78">
        <v>20</v>
      </c>
      <c r="NS18" s="78">
        <v>6</v>
      </c>
      <c r="NT18" s="78">
        <v>11</v>
      </c>
      <c r="NU18" s="78">
        <v>17</v>
      </c>
      <c r="NV18" s="78">
        <v>13</v>
      </c>
      <c r="NW18" s="78">
        <v>5</v>
      </c>
      <c r="NX18" s="78">
        <v>3</v>
      </c>
      <c r="NY18" s="78">
        <v>13</v>
      </c>
      <c r="NZ18" s="78">
        <v>12</v>
      </c>
      <c r="OA18" s="78">
        <v>0</v>
      </c>
      <c r="OB18" s="78">
        <v>35</v>
      </c>
      <c r="OC18" s="78">
        <v>1</v>
      </c>
      <c r="OD18" s="78">
        <v>0</v>
      </c>
      <c r="OE18" s="78">
        <v>0</v>
      </c>
      <c r="OF18" s="78">
        <v>0</v>
      </c>
      <c r="OG18" s="78">
        <v>7</v>
      </c>
      <c r="OH18" s="78">
        <v>2</v>
      </c>
      <c r="OI18" s="78">
        <v>0</v>
      </c>
      <c r="OJ18" s="78">
        <v>0</v>
      </c>
      <c r="OK18" s="78">
        <v>0</v>
      </c>
      <c r="OL18" s="78">
        <v>0</v>
      </c>
      <c r="OM18" s="78">
        <v>0</v>
      </c>
      <c r="ON18" s="78">
        <v>0</v>
      </c>
      <c r="OO18" s="78">
        <v>0</v>
      </c>
      <c r="OP18" s="78">
        <v>0</v>
      </c>
      <c r="OQ18" s="78">
        <v>0</v>
      </c>
      <c r="OR18" s="78">
        <v>0</v>
      </c>
      <c r="OS18" s="78">
        <v>0</v>
      </c>
      <c r="OT18" s="78">
        <v>0</v>
      </c>
      <c r="OU18" s="78">
        <v>0</v>
      </c>
      <c r="OV18" s="78">
        <v>0</v>
      </c>
      <c r="OW18" s="78">
        <v>1</v>
      </c>
      <c r="OX18" s="78">
        <v>0</v>
      </c>
      <c r="OY18" s="78">
        <v>0</v>
      </c>
      <c r="OZ18" s="78">
        <v>0</v>
      </c>
      <c r="PA18" s="78">
        <v>13</v>
      </c>
      <c r="PB18" s="78">
        <v>0</v>
      </c>
      <c r="PC18" s="78">
        <v>0</v>
      </c>
      <c r="PD18" s="78">
        <v>0</v>
      </c>
      <c r="PE18" s="78">
        <v>0</v>
      </c>
      <c r="PF18" s="78">
        <v>0</v>
      </c>
      <c r="PG18" s="78">
        <v>0</v>
      </c>
      <c r="PH18" s="78">
        <v>0</v>
      </c>
      <c r="PI18" s="78">
        <v>0</v>
      </c>
      <c r="PJ18" s="78">
        <v>0</v>
      </c>
      <c r="PK18" s="78">
        <v>0</v>
      </c>
      <c r="PL18" s="78">
        <v>0</v>
      </c>
      <c r="PM18" s="78">
        <v>0</v>
      </c>
      <c r="PN18" s="78">
        <v>4</v>
      </c>
      <c r="PO18" s="78">
        <v>0</v>
      </c>
      <c r="PP18" s="78">
        <v>1</v>
      </c>
      <c r="PQ18" s="78">
        <v>0</v>
      </c>
      <c r="PR18" s="78">
        <v>0</v>
      </c>
      <c r="PS18" s="78">
        <v>0</v>
      </c>
      <c r="PT18" s="78">
        <v>8</v>
      </c>
      <c r="PU18" s="78">
        <v>0</v>
      </c>
      <c r="PV18" s="78">
        <v>0</v>
      </c>
      <c r="PW18" s="78">
        <v>0</v>
      </c>
      <c r="PX18" s="78">
        <v>0</v>
      </c>
      <c r="PY18" s="78">
        <v>4</v>
      </c>
      <c r="PZ18" s="78">
        <v>1</v>
      </c>
      <c r="QA18" s="78">
        <v>2</v>
      </c>
      <c r="QB18" s="78">
        <v>13</v>
      </c>
      <c r="QC18" s="78">
        <v>0</v>
      </c>
      <c r="QD18" s="78">
        <v>0</v>
      </c>
      <c r="QE18" s="78">
        <v>0</v>
      </c>
      <c r="QF18" s="78">
        <v>0</v>
      </c>
      <c r="QG18" s="78">
        <v>13</v>
      </c>
      <c r="QH18" s="78">
        <v>0</v>
      </c>
      <c r="QI18" s="78">
        <v>0</v>
      </c>
      <c r="QJ18" s="78">
        <v>0</v>
      </c>
      <c r="QK18" s="78">
        <v>3</v>
      </c>
      <c r="QL18" s="78">
        <v>0</v>
      </c>
      <c r="QM18" s="78">
        <v>0</v>
      </c>
      <c r="QN18" s="78">
        <v>1</v>
      </c>
      <c r="QO18" s="78">
        <v>0</v>
      </c>
      <c r="QP18" s="78">
        <v>1</v>
      </c>
      <c r="QQ18" s="78">
        <v>0</v>
      </c>
      <c r="QR18" s="78">
        <v>0</v>
      </c>
      <c r="QS18" s="78">
        <v>12</v>
      </c>
      <c r="QT18" s="78">
        <v>4</v>
      </c>
      <c r="QU18" s="78">
        <v>0</v>
      </c>
      <c r="QV18" s="78">
        <v>2</v>
      </c>
      <c r="QW18" s="78">
        <v>0</v>
      </c>
      <c r="QX18" s="78">
        <v>259</v>
      </c>
      <c r="QY18" s="78">
        <v>7</v>
      </c>
      <c r="QZ18" s="78">
        <v>2</v>
      </c>
      <c r="RA18" s="78">
        <v>0</v>
      </c>
      <c r="RB18" s="78">
        <v>14</v>
      </c>
      <c r="RC18" s="78">
        <v>0</v>
      </c>
      <c r="RD18" s="78">
        <v>4</v>
      </c>
      <c r="RE18" s="78">
        <v>1</v>
      </c>
      <c r="RF18" s="78">
        <v>8</v>
      </c>
      <c r="RG18" s="78">
        <v>4</v>
      </c>
      <c r="RH18" s="78">
        <v>3</v>
      </c>
      <c r="RI18" s="78">
        <v>13</v>
      </c>
      <c r="RJ18" s="78">
        <v>0</v>
      </c>
      <c r="RK18" s="78">
        <v>17</v>
      </c>
      <c r="RL18" s="78">
        <v>1</v>
      </c>
      <c r="RM18" s="78">
        <v>0</v>
      </c>
      <c r="RN18" s="78">
        <v>12</v>
      </c>
      <c r="RO18" s="78">
        <v>4</v>
      </c>
      <c r="RP18" s="78">
        <v>0</v>
      </c>
      <c r="RQ18" s="78">
        <v>2</v>
      </c>
      <c r="RR18" s="78">
        <v>0</v>
      </c>
      <c r="RS18" s="78">
        <v>262</v>
      </c>
      <c r="RT18" s="78">
        <v>16</v>
      </c>
      <c r="RU18" s="78">
        <v>2</v>
      </c>
      <c r="RV18" s="78">
        <v>0</v>
      </c>
      <c r="RW18" s="78">
        <v>14</v>
      </c>
      <c r="RX18" s="78">
        <v>0</v>
      </c>
      <c r="RY18" s="78">
        <v>4</v>
      </c>
      <c r="RZ18" s="78">
        <v>1</v>
      </c>
      <c r="SA18" s="78">
        <v>8</v>
      </c>
      <c r="SB18" s="78">
        <v>4</v>
      </c>
      <c r="SC18" s="78">
        <v>3</v>
      </c>
      <c r="SD18" s="78">
        <v>13</v>
      </c>
      <c r="SE18" s="78">
        <v>0</v>
      </c>
      <c r="SF18" s="78">
        <v>17</v>
      </c>
      <c r="SG18" s="78">
        <v>1</v>
      </c>
      <c r="SH18" s="78">
        <v>0</v>
      </c>
    </row>
    <row r="19" spans="1:502">
      <c r="A19" s="17" t="s">
        <v>2079</v>
      </c>
      <c r="B19" s="77">
        <v>11</v>
      </c>
      <c r="C19" s="77">
        <v>11</v>
      </c>
      <c r="D19" s="77">
        <v>1</v>
      </c>
      <c r="E19" s="77">
        <v>2014</v>
      </c>
      <c r="F19" s="77" t="s">
        <v>182</v>
      </c>
      <c r="G19" s="1017" t="s">
        <v>1603</v>
      </c>
      <c r="H19" s="77" t="s">
        <v>1604</v>
      </c>
      <c r="I19" s="1018"/>
      <c r="J19" s="80">
        <v>26.047999999999998</v>
      </c>
      <c r="K19" s="80">
        <v>0</v>
      </c>
      <c r="L19" s="80">
        <v>0</v>
      </c>
      <c r="M19" s="80">
        <v>0</v>
      </c>
      <c r="N19" s="80">
        <v>15.927</v>
      </c>
      <c r="O19" s="80">
        <v>0</v>
      </c>
      <c r="P19" s="80">
        <v>0</v>
      </c>
      <c r="Q19" s="80">
        <v>0</v>
      </c>
      <c r="R19" s="80">
        <v>305.00099999999998</v>
      </c>
      <c r="S19" s="80">
        <v>78.563999999999993</v>
      </c>
      <c r="T19" s="80">
        <v>60.106999999999999</v>
      </c>
      <c r="U19" s="80">
        <v>0</v>
      </c>
      <c r="V19" s="80">
        <v>9.67</v>
      </c>
      <c r="W19" s="80">
        <v>143.953</v>
      </c>
      <c r="X19" s="80">
        <v>32.765000000000001</v>
      </c>
      <c r="Y19" s="80">
        <v>4340.2920000000004</v>
      </c>
      <c r="Z19" s="80">
        <v>2559.027</v>
      </c>
      <c r="AA19" s="80">
        <v>264.62900000000002</v>
      </c>
      <c r="AB19" s="80">
        <v>288.101</v>
      </c>
      <c r="AC19" s="80">
        <v>0</v>
      </c>
      <c r="AD19" s="80">
        <v>2221.3580000000002</v>
      </c>
      <c r="AE19" s="80">
        <v>53.62</v>
      </c>
      <c r="AF19" s="80">
        <v>340.47800000000001</v>
      </c>
      <c r="AG19" s="80">
        <v>144.51400000000001</v>
      </c>
      <c r="AH19" s="80">
        <v>183.69499999999999</v>
      </c>
      <c r="AI19" s="80">
        <v>58.189</v>
      </c>
      <c r="AJ19" s="80">
        <v>53.738999999999997</v>
      </c>
      <c r="AK19" s="80">
        <v>1746.0219999999999</v>
      </c>
      <c r="AL19" s="80">
        <v>97.183999999999997</v>
      </c>
      <c r="AM19" s="80">
        <v>0</v>
      </c>
      <c r="AN19" s="80">
        <v>733.84799999999996</v>
      </c>
      <c r="AO19" s="80">
        <v>42.887</v>
      </c>
      <c r="AP19" s="80">
        <v>462.04500000000002</v>
      </c>
      <c r="AQ19" s="80">
        <v>107.622</v>
      </c>
      <c r="AR19" s="80">
        <v>9.7769999999999992</v>
      </c>
      <c r="AS19" s="80">
        <v>33.055999999999997</v>
      </c>
      <c r="AT19" s="80">
        <v>6.2889999999999997</v>
      </c>
      <c r="AU19" s="80">
        <v>0</v>
      </c>
      <c r="AV19" s="80">
        <v>0</v>
      </c>
      <c r="AW19" s="80">
        <v>0</v>
      </c>
      <c r="AX19" s="80">
        <v>0</v>
      </c>
      <c r="AY19" s="80">
        <v>0</v>
      </c>
      <c r="AZ19" s="80">
        <v>0</v>
      </c>
      <c r="BA19" s="80">
        <v>0</v>
      </c>
      <c r="BB19" s="80">
        <v>0</v>
      </c>
      <c r="BC19" s="80">
        <v>0</v>
      </c>
      <c r="BD19" s="80">
        <v>0</v>
      </c>
      <c r="BE19" s="80">
        <v>0</v>
      </c>
      <c r="BF19" s="80">
        <v>0</v>
      </c>
      <c r="BG19" s="80">
        <v>0</v>
      </c>
      <c r="BH19" s="80">
        <v>0</v>
      </c>
      <c r="BI19" s="80">
        <v>3.13</v>
      </c>
      <c r="BJ19" s="80">
        <v>0</v>
      </c>
      <c r="BK19" s="80">
        <v>0</v>
      </c>
      <c r="BL19" s="80">
        <v>0</v>
      </c>
      <c r="BM19" s="80">
        <v>47.466000000000001</v>
      </c>
      <c r="BN19" s="80">
        <v>0</v>
      </c>
      <c r="BO19" s="80">
        <v>0</v>
      </c>
      <c r="BP19" s="80">
        <v>0</v>
      </c>
      <c r="BQ19" s="80">
        <v>0</v>
      </c>
      <c r="BR19" s="80">
        <v>0</v>
      </c>
      <c r="BS19" s="80">
        <v>0</v>
      </c>
      <c r="BT19" s="80">
        <v>0</v>
      </c>
      <c r="BU19" s="80">
        <v>0</v>
      </c>
      <c r="BV19" s="80">
        <v>0</v>
      </c>
      <c r="BW19" s="80">
        <v>0</v>
      </c>
      <c r="BX19" s="80">
        <v>0</v>
      </c>
      <c r="BY19" s="80">
        <v>0</v>
      </c>
      <c r="BZ19" s="80">
        <v>32.393000000000001</v>
      </c>
      <c r="CA19" s="80">
        <v>0</v>
      </c>
      <c r="CB19" s="80">
        <v>0</v>
      </c>
      <c r="CC19" s="80">
        <v>0</v>
      </c>
      <c r="CD19" s="80">
        <v>0</v>
      </c>
      <c r="CE19" s="80">
        <v>0</v>
      </c>
      <c r="CF19" s="80">
        <v>44.83</v>
      </c>
      <c r="CG19" s="80">
        <v>0</v>
      </c>
      <c r="CH19" s="80">
        <v>0</v>
      </c>
      <c r="CI19" s="80">
        <v>0</v>
      </c>
      <c r="CJ19" s="80">
        <v>0</v>
      </c>
      <c r="CK19" s="80">
        <v>21.565999999999999</v>
      </c>
      <c r="CL19" s="80">
        <v>23.457999999999998</v>
      </c>
      <c r="CM19" s="80">
        <v>8.8800000000000008</v>
      </c>
      <c r="CN19" s="80">
        <v>68.936000000000007</v>
      </c>
      <c r="CO19" s="80">
        <v>0</v>
      </c>
      <c r="CP19" s="80">
        <v>0</v>
      </c>
      <c r="CQ19" s="80">
        <v>0</v>
      </c>
      <c r="CR19" s="80">
        <v>0</v>
      </c>
      <c r="CS19" s="80">
        <v>268.15300000000002</v>
      </c>
      <c r="CT19" s="80">
        <v>0</v>
      </c>
      <c r="CU19" s="80">
        <v>0</v>
      </c>
      <c r="CV19" s="80">
        <v>0</v>
      </c>
      <c r="CW19" s="80">
        <v>100.616</v>
      </c>
      <c r="CX19" s="80">
        <v>0</v>
      </c>
      <c r="CY19" s="80">
        <v>0</v>
      </c>
      <c r="CZ19" s="80">
        <v>4.0270000000000001</v>
      </c>
      <c r="DA19" s="80">
        <v>0</v>
      </c>
      <c r="DB19" s="80">
        <v>2.879</v>
      </c>
      <c r="DC19" s="80">
        <v>14.811</v>
      </c>
      <c r="DD19" s="80">
        <v>0</v>
      </c>
      <c r="DE19" s="80">
        <v>2547.587</v>
      </c>
      <c r="DF19" s="80">
        <v>0</v>
      </c>
      <c r="DG19" s="80">
        <v>462.04500000000002</v>
      </c>
      <c r="DH19" s="80">
        <v>0</v>
      </c>
      <c r="DI19" s="80">
        <v>107.622</v>
      </c>
      <c r="DJ19" s="80">
        <v>9.7769999999999992</v>
      </c>
      <c r="DK19" s="80">
        <v>26.047999999999998</v>
      </c>
      <c r="DL19" s="80">
        <v>0</v>
      </c>
      <c r="DM19" s="80">
        <v>0</v>
      </c>
      <c r="DN19" s="80">
        <v>0</v>
      </c>
      <c r="DO19" s="80">
        <v>15.927</v>
      </c>
      <c r="DP19" s="80">
        <v>0</v>
      </c>
      <c r="DQ19" s="80">
        <v>0</v>
      </c>
      <c r="DR19" s="80">
        <v>0</v>
      </c>
      <c r="DS19" s="80">
        <v>305.00099999999998</v>
      </c>
      <c r="DT19" s="80">
        <v>78.563999999999993</v>
      </c>
      <c r="DU19" s="80">
        <v>60.106999999999999</v>
      </c>
      <c r="DV19" s="80">
        <v>0</v>
      </c>
      <c r="DW19" s="80">
        <v>9.67</v>
      </c>
      <c r="DX19" s="80">
        <v>143.953</v>
      </c>
      <c r="DY19" s="80">
        <v>32.765000000000001</v>
      </c>
      <c r="DZ19" s="80">
        <v>4340.2920000000004</v>
      </c>
      <c r="EA19" s="80">
        <v>11.44</v>
      </c>
      <c r="EB19" s="80">
        <v>264.62900000000002</v>
      </c>
      <c r="EC19" s="80">
        <v>288.101</v>
      </c>
      <c r="ED19" s="80">
        <v>0</v>
      </c>
      <c r="EE19" s="80">
        <v>2221.3580000000002</v>
      </c>
      <c r="EF19" s="80">
        <v>53.62</v>
      </c>
      <c r="EG19" s="80">
        <v>340.47800000000001</v>
      </c>
      <c r="EH19" s="80">
        <v>144.51400000000001</v>
      </c>
      <c r="EI19" s="80">
        <v>183.69499999999999</v>
      </c>
      <c r="EJ19" s="80">
        <v>58.189</v>
      </c>
      <c r="EK19" s="80">
        <v>53.738999999999997</v>
      </c>
      <c r="EL19" s="80">
        <v>1746.0219999999999</v>
      </c>
      <c r="EM19" s="80">
        <v>97.183999999999997</v>
      </c>
      <c r="EN19" s="80">
        <v>0</v>
      </c>
      <c r="EO19" s="80">
        <v>733.84799999999996</v>
      </c>
      <c r="EP19" s="80">
        <v>42.887</v>
      </c>
      <c r="EQ19" s="80">
        <v>0</v>
      </c>
      <c r="ER19" s="80">
        <v>0</v>
      </c>
      <c r="ES19" s="80">
        <v>0</v>
      </c>
      <c r="ET19" s="80">
        <v>33.055999999999997</v>
      </c>
      <c r="EU19" s="80">
        <v>6.2889999999999997</v>
      </c>
      <c r="EV19" s="80">
        <v>0</v>
      </c>
      <c r="EW19" s="80">
        <v>0</v>
      </c>
      <c r="EX19" s="80">
        <v>0</v>
      </c>
      <c r="EY19" s="80">
        <v>0</v>
      </c>
      <c r="EZ19" s="80">
        <v>0</v>
      </c>
      <c r="FA19" s="80">
        <v>0</v>
      </c>
      <c r="FB19" s="80">
        <v>0</v>
      </c>
      <c r="FC19" s="80">
        <v>0</v>
      </c>
      <c r="FD19" s="80">
        <v>0</v>
      </c>
      <c r="FE19" s="80">
        <v>0</v>
      </c>
      <c r="FF19" s="80">
        <v>0</v>
      </c>
      <c r="FG19" s="80">
        <v>0</v>
      </c>
      <c r="FH19" s="80">
        <v>0</v>
      </c>
      <c r="FI19" s="80">
        <v>0</v>
      </c>
      <c r="FJ19" s="80">
        <v>3.13</v>
      </c>
      <c r="FK19" s="80">
        <v>0</v>
      </c>
      <c r="FL19" s="80">
        <v>0</v>
      </c>
      <c r="FM19" s="80">
        <v>0</v>
      </c>
      <c r="FN19" s="80">
        <v>47.466000000000001</v>
      </c>
      <c r="FO19" s="80">
        <v>0</v>
      </c>
      <c r="FP19" s="80">
        <v>0</v>
      </c>
      <c r="FQ19" s="80">
        <v>0</v>
      </c>
      <c r="FR19" s="80">
        <v>0</v>
      </c>
      <c r="FS19" s="80">
        <v>0</v>
      </c>
      <c r="FT19" s="80">
        <v>0</v>
      </c>
      <c r="FU19" s="80">
        <v>0</v>
      </c>
      <c r="FV19" s="80">
        <v>0</v>
      </c>
      <c r="FW19" s="80">
        <v>0</v>
      </c>
      <c r="FX19" s="80">
        <v>0</v>
      </c>
      <c r="FY19" s="80">
        <v>0</v>
      </c>
      <c r="FZ19" s="80">
        <v>0</v>
      </c>
      <c r="GA19" s="80">
        <v>32.393000000000001</v>
      </c>
      <c r="GB19" s="80">
        <v>0</v>
      </c>
      <c r="GC19" s="80">
        <v>0</v>
      </c>
      <c r="GD19" s="80">
        <v>0</v>
      </c>
      <c r="GE19" s="80">
        <v>0</v>
      </c>
      <c r="GF19" s="80">
        <v>0</v>
      </c>
      <c r="GG19" s="80">
        <v>44.83</v>
      </c>
      <c r="GH19" s="80">
        <v>0</v>
      </c>
      <c r="GI19" s="80">
        <v>0</v>
      </c>
      <c r="GJ19" s="80">
        <v>0</v>
      </c>
      <c r="GK19" s="80">
        <v>0</v>
      </c>
      <c r="GL19" s="80">
        <v>21.565999999999999</v>
      </c>
      <c r="GM19" s="80">
        <v>23.457999999999998</v>
      </c>
      <c r="GN19" s="80">
        <v>8.8800000000000008</v>
      </c>
      <c r="GO19" s="80">
        <v>68.936000000000007</v>
      </c>
      <c r="GP19" s="80">
        <v>0</v>
      </c>
      <c r="GQ19" s="80">
        <v>0</v>
      </c>
      <c r="GR19" s="80">
        <v>0</v>
      </c>
      <c r="GS19" s="80">
        <v>0</v>
      </c>
      <c r="GT19" s="80">
        <v>268.15300000000002</v>
      </c>
      <c r="GU19" s="80">
        <v>0</v>
      </c>
      <c r="GV19" s="80">
        <v>0</v>
      </c>
      <c r="GW19" s="80">
        <v>0</v>
      </c>
      <c r="GX19" s="80">
        <v>100.616</v>
      </c>
      <c r="GY19" s="80">
        <v>0</v>
      </c>
      <c r="GZ19" s="80">
        <v>0</v>
      </c>
      <c r="HA19" s="80">
        <v>4.0270000000000001</v>
      </c>
      <c r="HB19" s="80">
        <v>0</v>
      </c>
      <c r="HC19" s="80">
        <v>2.879</v>
      </c>
      <c r="HD19" s="80">
        <v>14.811</v>
      </c>
      <c r="HE19" s="80">
        <v>0</v>
      </c>
      <c r="HF19" s="80">
        <v>3127.0309999999999</v>
      </c>
      <c r="HG19" s="80">
        <v>26.047999999999998</v>
      </c>
      <c r="HH19" s="80">
        <v>0</v>
      </c>
      <c r="HI19" s="80">
        <v>15.927</v>
      </c>
      <c r="HJ19" s="80">
        <v>0</v>
      </c>
      <c r="HK19" s="80">
        <v>11210.056</v>
      </c>
      <c r="HL19" s="80">
        <v>33.055999999999997</v>
      </c>
      <c r="HM19" s="80">
        <v>6.2889999999999997</v>
      </c>
      <c r="HN19" s="80">
        <v>0</v>
      </c>
      <c r="HO19" s="80">
        <v>50.595999999999997</v>
      </c>
      <c r="HP19" s="80">
        <v>0</v>
      </c>
      <c r="HQ19" s="80">
        <v>32.393000000000001</v>
      </c>
      <c r="HR19" s="80">
        <v>0</v>
      </c>
      <c r="HS19" s="80">
        <v>44.83</v>
      </c>
      <c r="HT19" s="80">
        <v>21.565999999999999</v>
      </c>
      <c r="HU19" s="80">
        <v>32.338000000000001</v>
      </c>
      <c r="HV19" s="80">
        <v>68.936000000000007</v>
      </c>
      <c r="HW19" s="80">
        <v>0</v>
      </c>
      <c r="HX19" s="80">
        <v>372.79599999999999</v>
      </c>
      <c r="HY19" s="80">
        <v>17.690000000000001</v>
      </c>
      <c r="HZ19" s="80">
        <v>0</v>
      </c>
      <c r="IA19" s="80">
        <v>3127.0309999999999</v>
      </c>
      <c r="IB19" s="80">
        <v>26.047999999999998</v>
      </c>
      <c r="IC19" s="80">
        <v>0</v>
      </c>
      <c r="ID19" s="80">
        <v>15.927</v>
      </c>
      <c r="IE19" s="80">
        <v>0</v>
      </c>
      <c r="IF19" s="80">
        <v>13757.643</v>
      </c>
      <c r="IG19" s="80">
        <v>612.5</v>
      </c>
      <c r="IH19" s="80">
        <v>6.2889999999999997</v>
      </c>
      <c r="II19" s="80">
        <v>0</v>
      </c>
      <c r="IJ19" s="80">
        <v>50.595999999999997</v>
      </c>
      <c r="IK19" s="80">
        <v>0</v>
      </c>
      <c r="IL19" s="80">
        <v>32.393000000000001</v>
      </c>
      <c r="IM19" s="80">
        <v>0</v>
      </c>
      <c r="IN19" s="80">
        <v>44.83</v>
      </c>
      <c r="IO19" s="80">
        <v>21.565999999999999</v>
      </c>
      <c r="IP19" s="80">
        <v>32.338000000000001</v>
      </c>
      <c r="IQ19" s="80">
        <v>68.936000000000007</v>
      </c>
      <c r="IR19" s="80">
        <v>0</v>
      </c>
      <c r="IS19" s="80">
        <v>372.79599999999999</v>
      </c>
      <c r="IT19" s="80">
        <v>17.690000000000001</v>
      </c>
      <c r="IU19" s="80">
        <v>0</v>
      </c>
      <c r="IV19" s="81">
        <v>0</v>
      </c>
      <c r="IW19" s="78">
        <v>5</v>
      </c>
      <c r="IX19" s="78">
        <v>0</v>
      </c>
      <c r="IY19" s="78">
        <v>0</v>
      </c>
      <c r="IZ19" s="78">
        <v>0</v>
      </c>
      <c r="JA19" s="78">
        <v>2</v>
      </c>
      <c r="JB19" s="78">
        <v>0</v>
      </c>
      <c r="JC19" s="78">
        <v>0</v>
      </c>
      <c r="JD19" s="78">
        <v>0</v>
      </c>
      <c r="JE19" s="78">
        <v>28</v>
      </c>
      <c r="JF19" s="78">
        <v>2</v>
      </c>
      <c r="JG19" s="78">
        <v>3</v>
      </c>
      <c r="JH19" s="78">
        <v>0</v>
      </c>
      <c r="JI19" s="78">
        <v>2</v>
      </c>
      <c r="JJ19" s="78">
        <v>4</v>
      </c>
      <c r="JK19" s="78">
        <v>4</v>
      </c>
      <c r="JL19" s="78">
        <v>40</v>
      </c>
      <c r="JM19" s="78">
        <v>5</v>
      </c>
      <c r="JN19" s="78">
        <v>29</v>
      </c>
      <c r="JO19" s="78">
        <v>10</v>
      </c>
      <c r="JP19" s="78">
        <v>0</v>
      </c>
      <c r="JQ19" s="78">
        <v>21</v>
      </c>
      <c r="JR19" s="78">
        <v>5</v>
      </c>
      <c r="JS19" s="78">
        <v>11</v>
      </c>
      <c r="JT19" s="78">
        <v>17</v>
      </c>
      <c r="JU19" s="78">
        <v>13</v>
      </c>
      <c r="JV19" s="78">
        <v>5</v>
      </c>
      <c r="JW19" s="78">
        <v>3</v>
      </c>
      <c r="JX19" s="78">
        <v>12</v>
      </c>
      <c r="JY19" s="78">
        <v>12</v>
      </c>
      <c r="JZ19" s="78">
        <v>0</v>
      </c>
      <c r="KA19" s="78">
        <v>35</v>
      </c>
      <c r="KB19" s="78">
        <v>1</v>
      </c>
      <c r="KC19" s="78">
        <v>6</v>
      </c>
      <c r="KD19" s="78">
        <v>1</v>
      </c>
      <c r="KE19" s="78">
        <v>2</v>
      </c>
      <c r="KF19" s="78">
        <v>7</v>
      </c>
      <c r="KG19" s="78">
        <v>2</v>
      </c>
      <c r="KH19" s="78">
        <v>0</v>
      </c>
      <c r="KI19" s="78">
        <v>0</v>
      </c>
      <c r="KJ19" s="78">
        <v>0</v>
      </c>
      <c r="KK19" s="78">
        <v>0</v>
      </c>
      <c r="KL19" s="78">
        <v>0</v>
      </c>
      <c r="KM19" s="78">
        <v>0</v>
      </c>
      <c r="KN19" s="78">
        <v>0</v>
      </c>
      <c r="KO19" s="78">
        <v>0</v>
      </c>
      <c r="KP19" s="78">
        <v>0</v>
      </c>
      <c r="KQ19" s="78">
        <v>0</v>
      </c>
      <c r="KR19" s="78">
        <v>0</v>
      </c>
      <c r="KS19" s="78">
        <v>0</v>
      </c>
      <c r="KT19" s="78">
        <v>0</v>
      </c>
      <c r="KU19" s="78">
        <v>0</v>
      </c>
      <c r="KV19" s="78">
        <v>1</v>
      </c>
      <c r="KW19" s="78">
        <v>0</v>
      </c>
      <c r="KX19" s="78">
        <v>0</v>
      </c>
      <c r="KY19" s="78">
        <v>0</v>
      </c>
      <c r="KZ19" s="78">
        <v>12</v>
      </c>
      <c r="LA19" s="78">
        <v>0</v>
      </c>
      <c r="LB19" s="78">
        <v>0</v>
      </c>
      <c r="LC19" s="78">
        <v>0</v>
      </c>
      <c r="LD19" s="78">
        <v>0</v>
      </c>
      <c r="LE19" s="78">
        <v>0</v>
      </c>
      <c r="LF19" s="78">
        <v>0</v>
      </c>
      <c r="LG19" s="78">
        <v>0</v>
      </c>
      <c r="LH19" s="78">
        <v>0</v>
      </c>
      <c r="LI19" s="78">
        <v>0</v>
      </c>
      <c r="LJ19" s="78">
        <v>0</v>
      </c>
      <c r="LK19" s="78">
        <v>0</v>
      </c>
      <c r="LL19" s="78">
        <v>0</v>
      </c>
      <c r="LM19" s="78">
        <v>6</v>
      </c>
      <c r="LN19" s="78">
        <v>0</v>
      </c>
      <c r="LO19" s="78">
        <v>0</v>
      </c>
      <c r="LP19" s="78">
        <v>0</v>
      </c>
      <c r="LQ19" s="78">
        <v>0</v>
      </c>
      <c r="LR19" s="78">
        <v>0</v>
      </c>
      <c r="LS19" s="78">
        <v>5</v>
      </c>
      <c r="LT19" s="78">
        <v>0</v>
      </c>
      <c r="LU19" s="78">
        <v>0</v>
      </c>
      <c r="LV19" s="78">
        <v>0</v>
      </c>
      <c r="LW19" s="78">
        <v>0</v>
      </c>
      <c r="LX19" s="78">
        <v>3</v>
      </c>
      <c r="LY19" s="78">
        <v>1</v>
      </c>
      <c r="LZ19" s="78">
        <v>2</v>
      </c>
      <c r="MA19" s="78">
        <v>14</v>
      </c>
      <c r="MB19" s="78">
        <v>0</v>
      </c>
      <c r="MC19" s="78">
        <v>0</v>
      </c>
      <c r="MD19" s="78">
        <v>0</v>
      </c>
      <c r="ME19" s="78">
        <v>0</v>
      </c>
      <c r="MF19" s="78">
        <v>13</v>
      </c>
      <c r="MG19" s="78">
        <v>0</v>
      </c>
      <c r="MH19" s="78">
        <v>0</v>
      </c>
      <c r="MI19" s="78">
        <v>0</v>
      </c>
      <c r="MJ19" s="78">
        <v>3</v>
      </c>
      <c r="MK19" s="78">
        <v>0</v>
      </c>
      <c r="ML19" s="78">
        <v>0</v>
      </c>
      <c r="MM19" s="78">
        <v>1</v>
      </c>
      <c r="MN19" s="78">
        <v>0</v>
      </c>
      <c r="MO19" s="78">
        <v>1</v>
      </c>
      <c r="MP19" s="78">
        <v>1</v>
      </c>
      <c r="MQ19" s="78">
        <v>0</v>
      </c>
      <c r="MR19" s="78">
        <v>3</v>
      </c>
      <c r="MS19" s="78">
        <v>0</v>
      </c>
      <c r="MT19" s="78">
        <v>6</v>
      </c>
      <c r="MU19" s="78">
        <v>0</v>
      </c>
      <c r="MV19" s="78">
        <v>1</v>
      </c>
      <c r="MW19" s="78">
        <v>2</v>
      </c>
      <c r="MX19" s="78">
        <v>5</v>
      </c>
      <c r="MY19" s="78">
        <v>0</v>
      </c>
      <c r="MZ19" s="78">
        <v>0</v>
      </c>
      <c r="NA19" s="78">
        <v>0</v>
      </c>
      <c r="NB19" s="78">
        <v>2</v>
      </c>
      <c r="NC19" s="78">
        <v>0</v>
      </c>
      <c r="ND19" s="78">
        <v>0</v>
      </c>
      <c r="NE19" s="78">
        <v>0</v>
      </c>
      <c r="NF19" s="78">
        <v>28</v>
      </c>
      <c r="NG19" s="78">
        <v>2</v>
      </c>
      <c r="NH19" s="78">
        <v>3</v>
      </c>
      <c r="NI19" s="78">
        <v>0</v>
      </c>
      <c r="NJ19" s="78">
        <v>2</v>
      </c>
      <c r="NK19" s="78">
        <v>4</v>
      </c>
      <c r="NL19" s="78">
        <v>4</v>
      </c>
      <c r="NM19" s="78">
        <v>40</v>
      </c>
      <c r="NN19" s="78">
        <v>2</v>
      </c>
      <c r="NO19" s="78">
        <v>29</v>
      </c>
      <c r="NP19" s="78">
        <v>10</v>
      </c>
      <c r="NQ19" s="78">
        <v>0</v>
      </c>
      <c r="NR19" s="78">
        <v>21</v>
      </c>
      <c r="NS19" s="78">
        <v>5</v>
      </c>
      <c r="NT19" s="78">
        <v>11</v>
      </c>
      <c r="NU19" s="78">
        <v>17</v>
      </c>
      <c r="NV19" s="78">
        <v>13</v>
      </c>
      <c r="NW19" s="78">
        <v>5</v>
      </c>
      <c r="NX19" s="78">
        <v>3</v>
      </c>
      <c r="NY19" s="78">
        <v>12</v>
      </c>
      <c r="NZ19" s="78">
        <v>12</v>
      </c>
      <c r="OA19" s="78">
        <v>0</v>
      </c>
      <c r="OB19" s="78">
        <v>35</v>
      </c>
      <c r="OC19" s="78">
        <v>1</v>
      </c>
      <c r="OD19" s="78">
        <v>0</v>
      </c>
      <c r="OE19" s="78">
        <v>0</v>
      </c>
      <c r="OF19" s="78">
        <v>0</v>
      </c>
      <c r="OG19" s="78">
        <v>7</v>
      </c>
      <c r="OH19" s="78">
        <v>2</v>
      </c>
      <c r="OI19" s="78">
        <v>0</v>
      </c>
      <c r="OJ19" s="78">
        <v>0</v>
      </c>
      <c r="OK19" s="78">
        <v>0</v>
      </c>
      <c r="OL19" s="78">
        <v>0</v>
      </c>
      <c r="OM19" s="78">
        <v>0</v>
      </c>
      <c r="ON19" s="78">
        <v>0</v>
      </c>
      <c r="OO19" s="78">
        <v>0</v>
      </c>
      <c r="OP19" s="78">
        <v>0</v>
      </c>
      <c r="OQ19" s="78">
        <v>0</v>
      </c>
      <c r="OR19" s="78">
        <v>0</v>
      </c>
      <c r="OS19" s="78">
        <v>0</v>
      </c>
      <c r="OT19" s="78">
        <v>0</v>
      </c>
      <c r="OU19" s="78">
        <v>0</v>
      </c>
      <c r="OV19" s="78">
        <v>0</v>
      </c>
      <c r="OW19" s="78">
        <v>1</v>
      </c>
      <c r="OX19" s="78">
        <v>0</v>
      </c>
      <c r="OY19" s="78">
        <v>0</v>
      </c>
      <c r="OZ19" s="78">
        <v>0</v>
      </c>
      <c r="PA19" s="78">
        <v>12</v>
      </c>
      <c r="PB19" s="78">
        <v>0</v>
      </c>
      <c r="PC19" s="78">
        <v>0</v>
      </c>
      <c r="PD19" s="78">
        <v>0</v>
      </c>
      <c r="PE19" s="78">
        <v>0</v>
      </c>
      <c r="PF19" s="78">
        <v>0</v>
      </c>
      <c r="PG19" s="78">
        <v>0</v>
      </c>
      <c r="PH19" s="78">
        <v>0</v>
      </c>
      <c r="PI19" s="78">
        <v>0</v>
      </c>
      <c r="PJ19" s="78">
        <v>0</v>
      </c>
      <c r="PK19" s="78">
        <v>0</v>
      </c>
      <c r="PL19" s="78">
        <v>0</v>
      </c>
      <c r="PM19" s="78">
        <v>0</v>
      </c>
      <c r="PN19" s="78">
        <v>6</v>
      </c>
      <c r="PO19" s="78">
        <v>0</v>
      </c>
      <c r="PP19" s="78">
        <v>0</v>
      </c>
      <c r="PQ19" s="78">
        <v>0</v>
      </c>
      <c r="PR19" s="78">
        <v>0</v>
      </c>
      <c r="PS19" s="78">
        <v>0</v>
      </c>
      <c r="PT19" s="78">
        <v>5</v>
      </c>
      <c r="PU19" s="78">
        <v>0</v>
      </c>
      <c r="PV19" s="78">
        <v>0</v>
      </c>
      <c r="PW19" s="78">
        <v>0</v>
      </c>
      <c r="PX19" s="78">
        <v>0</v>
      </c>
      <c r="PY19" s="78">
        <v>3</v>
      </c>
      <c r="PZ19" s="78">
        <v>1</v>
      </c>
      <c r="QA19" s="78">
        <v>2</v>
      </c>
      <c r="QB19" s="78">
        <v>14</v>
      </c>
      <c r="QC19" s="78">
        <v>0</v>
      </c>
      <c r="QD19" s="78">
        <v>0</v>
      </c>
      <c r="QE19" s="78">
        <v>0</v>
      </c>
      <c r="QF19" s="78">
        <v>0</v>
      </c>
      <c r="QG19" s="78">
        <v>13</v>
      </c>
      <c r="QH19" s="78">
        <v>0</v>
      </c>
      <c r="QI19" s="78">
        <v>0</v>
      </c>
      <c r="QJ19" s="78">
        <v>0</v>
      </c>
      <c r="QK19" s="78">
        <v>3</v>
      </c>
      <c r="QL19" s="78">
        <v>0</v>
      </c>
      <c r="QM19" s="78">
        <v>0</v>
      </c>
      <c r="QN19" s="78">
        <v>1</v>
      </c>
      <c r="QO19" s="78">
        <v>0</v>
      </c>
      <c r="QP19" s="78">
        <v>1</v>
      </c>
      <c r="QQ19" s="78">
        <v>1</v>
      </c>
      <c r="QR19" s="78">
        <v>0</v>
      </c>
      <c r="QS19" s="78">
        <v>12</v>
      </c>
      <c r="QT19" s="78">
        <v>5</v>
      </c>
      <c r="QU19" s="78">
        <v>0</v>
      </c>
      <c r="QV19" s="78">
        <v>2</v>
      </c>
      <c r="QW19" s="78">
        <v>0</v>
      </c>
      <c r="QX19" s="78">
        <v>259</v>
      </c>
      <c r="QY19" s="78">
        <v>7</v>
      </c>
      <c r="QZ19" s="78">
        <v>2</v>
      </c>
      <c r="RA19" s="78">
        <v>0</v>
      </c>
      <c r="RB19" s="78">
        <v>13</v>
      </c>
      <c r="RC19" s="78">
        <v>0</v>
      </c>
      <c r="RD19" s="78">
        <v>6</v>
      </c>
      <c r="RE19" s="78">
        <v>0</v>
      </c>
      <c r="RF19" s="78">
        <v>5</v>
      </c>
      <c r="RG19" s="78">
        <v>3</v>
      </c>
      <c r="RH19" s="78">
        <v>3</v>
      </c>
      <c r="RI19" s="78">
        <v>14</v>
      </c>
      <c r="RJ19" s="78">
        <v>0</v>
      </c>
      <c r="RK19" s="78">
        <v>17</v>
      </c>
      <c r="RL19" s="78">
        <v>2</v>
      </c>
      <c r="RM19" s="78">
        <v>0</v>
      </c>
      <c r="RN19" s="78">
        <v>12</v>
      </c>
      <c r="RO19" s="78">
        <v>5</v>
      </c>
      <c r="RP19" s="78">
        <v>0</v>
      </c>
      <c r="RQ19" s="78">
        <v>2</v>
      </c>
      <c r="RR19" s="78">
        <v>0</v>
      </c>
      <c r="RS19" s="78">
        <v>262</v>
      </c>
      <c r="RT19" s="78">
        <v>16</v>
      </c>
      <c r="RU19" s="78">
        <v>2</v>
      </c>
      <c r="RV19" s="78">
        <v>0</v>
      </c>
      <c r="RW19" s="78">
        <v>13</v>
      </c>
      <c r="RX19" s="78">
        <v>0</v>
      </c>
      <c r="RY19" s="78">
        <v>6</v>
      </c>
      <c r="RZ19" s="78">
        <v>0</v>
      </c>
      <c r="SA19" s="78">
        <v>5</v>
      </c>
      <c r="SB19" s="78">
        <v>3</v>
      </c>
      <c r="SC19" s="78">
        <v>3</v>
      </c>
      <c r="SD19" s="78">
        <v>14</v>
      </c>
      <c r="SE19" s="78">
        <v>0</v>
      </c>
      <c r="SF19" s="78">
        <v>17</v>
      </c>
      <c r="SG19" s="78">
        <v>2</v>
      </c>
      <c r="SH19" s="78">
        <v>0</v>
      </c>
    </row>
    <row r="20" spans="1:502">
      <c r="A20" s="17" t="s">
        <v>2080</v>
      </c>
      <c r="B20" s="77">
        <v>12</v>
      </c>
      <c r="C20" s="77">
        <v>12</v>
      </c>
      <c r="D20" s="77">
        <v>1</v>
      </c>
      <c r="E20" s="77">
        <v>2015</v>
      </c>
      <c r="F20" s="77" t="s">
        <v>183</v>
      </c>
      <c r="G20" s="1017" t="s">
        <v>1603</v>
      </c>
      <c r="H20" s="77" t="s">
        <v>1604</v>
      </c>
      <c r="I20" s="1018"/>
      <c r="J20" s="80">
        <v>7.6740000000000004</v>
      </c>
      <c r="K20" s="80">
        <v>0</v>
      </c>
      <c r="L20" s="80">
        <v>0</v>
      </c>
      <c r="M20" s="80">
        <v>0</v>
      </c>
      <c r="N20" s="80">
        <v>15.779</v>
      </c>
      <c r="O20" s="80">
        <v>0</v>
      </c>
      <c r="P20" s="80">
        <v>0</v>
      </c>
      <c r="Q20" s="80">
        <v>0</v>
      </c>
      <c r="R20" s="80">
        <v>305.19</v>
      </c>
      <c r="S20" s="80">
        <v>78.778000000000006</v>
      </c>
      <c r="T20" s="80">
        <v>58.786999999999999</v>
      </c>
      <c r="U20" s="80">
        <v>4.3680000000000003</v>
      </c>
      <c r="V20" s="80">
        <v>5.12</v>
      </c>
      <c r="W20" s="80">
        <v>135.96199999999999</v>
      </c>
      <c r="X20" s="80">
        <v>25.890999999999998</v>
      </c>
      <c r="Y20" s="80">
        <v>4351.9840000000004</v>
      </c>
      <c r="Z20" s="80">
        <v>2618.9679999999998</v>
      </c>
      <c r="AA20" s="80">
        <v>215.084</v>
      </c>
      <c r="AB20" s="80">
        <v>271.83199999999999</v>
      </c>
      <c r="AC20" s="80">
        <v>0</v>
      </c>
      <c r="AD20" s="80">
        <v>2138.3580000000002</v>
      </c>
      <c r="AE20" s="80">
        <v>54.393000000000001</v>
      </c>
      <c r="AF20" s="80">
        <v>310.01</v>
      </c>
      <c r="AG20" s="80">
        <v>140.708</v>
      </c>
      <c r="AH20" s="80">
        <v>171.67500000000001</v>
      </c>
      <c r="AI20" s="80">
        <v>57.396000000000001</v>
      </c>
      <c r="AJ20" s="80">
        <v>33.82</v>
      </c>
      <c r="AK20" s="80">
        <v>1973.1305</v>
      </c>
      <c r="AL20" s="80">
        <v>57.07</v>
      </c>
      <c r="AM20" s="80">
        <v>0</v>
      </c>
      <c r="AN20" s="80">
        <v>715.30799999999999</v>
      </c>
      <c r="AO20" s="80">
        <v>38.183999999999997</v>
      </c>
      <c r="AP20" s="80">
        <v>427.24400000000003</v>
      </c>
      <c r="AQ20" s="80">
        <v>108.53700000000001</v>
      </c>
      <c r="AR20" s="80">
        <v>3.5289999999999999</v>
      </c>
      <c r="AS20" s="80">
        <v>36.819000000000003</v>
      </c>
      <c r="AT20" s="80">
        <v>6.1479999999999997</v>
      </c>
      <c r="AU20" s="80">
        <v>0</v>
      </c>
      <c r="AV20" s="80">
        <v>0</v>
      </c>
      <c r="AW20" s="80">
        <v>0</v>
      </c>
      <c r="AX20" s="80">
        <v>0</v>
      </c>
      <c r="AY20" s="80">
        <v>0</v>
      </c>
      <c r="AZ20" s="80">
        <v>0</v>
      </c>
      <c r="BA20" s="80">
        <v>0</v>
      </c>
      <c r="BB20" s="80">
        <v>0</v>
      </c>
      <c r="BC20" s="80">
        <v>0</v>
      </c>
      <c r="BD20" s="80">
        <v>0</v>
      </c>
      <c r="BE20" s="80">
        <v>0</v>
      </c>
      <c r="BF20" s="80">
        <v>0</v>
      </c>
      <c r="BG20" s="80">
        <v>0</v>
      </c>
      <c r="BH20" s="80">
        <v>0</v>
      </c>
      <c r="BI20" s="80">
        <v>2.8660000000000001</v>
      </c>
      <c r="BJ20" s="80">
        <v>0</v>
      </c>
      <c r="BK20" s="80">
        <v>0</v>
      </c>
      <c r="BL20" s="80">
        <v>0</v>
      </c>
      <c r="BM20" s="80">
        <v>38.655000000000001</v>
      </c>
      <c r="BN20" s="80">
        <v>0</v>
      </c>
      <c r="BO20" s="80">
        <v>0</v>
      </c>
      <c r="BP20" s="80">
        <v>0</v>
      </c>
      <c r="BQ20" s="80">
        <v>0</v>
      </c>
      <c r="BR20" s="80">
        <v>0</v>
      </c>
      <c r="BS20" s="80">
        <v>0</v>
      </c>
      <c r="BT20" s="80">
        <v>0</v>
      </c>
      <c r="BU20" s="80">
        <v>0</v>
      </c>
      <c r="BV20" s="80">
        <v>0</v>
      </c>
      <c r="BW20" s="80">
        <v>0</v>
      </c>
      <c r="BX20" s="80">
        <v>0</v>
      </c>
      <c r="BY20" s="80">
        <v>0</v>
      </c>
      <c r="BZ20" s="80">
        <v>30.094000000000001</v>
      </c>
      <c r="CA20" s="80">
        <v>0</v>
      </c>
      <c r="CB20" s="80">
        <v>0</v>
      </c>
      <c r="CC20" s="80">
        <v>0</v>
      </c>
      <c r="CD20" s="80">
        <v>0</v>
      </c>
      <c r="CE20" s="80">
        <v>0</v>
      </c>
      <c r="CF20" s="80">
        <v>50.709000000000003</v>
      </c>
      <c r="CG20" s="80">
        <v>0</v>
      </c>
      <c r="CH20" s="80">
        <v>0</v>
      </c>
      <c r="CI20" s="80">
        <v>0</v>
      </c>
      <c r="CJ20" s="80">
        <v>0</v>
      </c>
      <c r="CK20" s="80">
        <v>29.509</v>
      </c>
      <c r="CL20" s="80">
        <v>24.283999999999999</v>
      </c>
      <c r="CM20" s="80">
        <v>8.2330000000000005</v>
      </c>
      <c r="CN20" s="80">
        <v>65.305999999999997</v>
      </c>
      <c r="CO20" s="80">
        <v>0</v>
      </c>
      <c r="CP20" s="80">
        <v>0</v>
      </c>
      <c r="CQ20" s="80">
        <v>0</v>
      </c>
      <c r="CR20" s="80">
        <v>0</v>
      </c>
      <c r="CS20" s="80">
        <v>337.72399999999999</v>
      </c>
      <c r="CT20" s="80">
        <v>0</v>
      </c>
      <c r="CU20" s="80">
        <v>0</v>
      </c>
      <c r="CV20" s="80">
        <v>0</v>
      </c>
      <c r="CW20" s="80">
        <v>110.17</v>
      </c>
      <c r="CX20" s="80">
        <v>0</v>
      </c>
      <c r="CY20" s="80">
        <v>0</v>
      </c>
      <c r="CZ20" s="80">
        <v>3.9319999999999999</v>
      </c>
      <c r="DA20" s="80">
        <v>0</v>
      </c>
      <c r="DB20" s="80">
        <v>2.9990000000000001</v>
      </c>
      <c r="DC20" s="80">
        <v>12.316000000000001</v>
      </c>
      <c r="DD20" s="80">
        <v>0</v>
      </c>
      <c r="DE20" s="80">
        <v>2608.1390000000001</v>
      </c>
      <c r="DF20" s="80">
        <v>0</v>
      </c>
      <c r="DG20" s="80">
        <v>427.24400000000003</v>
      </c>
      <c r="DH20" s="80">
        <v>0</v>
      </c>
      <c r="DI20" s="80">
        <v>108.53700000000001</v>
      </c>
      <c r="DJ20" s="80">
        <v>3.5289999999999999</v>
      </c>
      <c r="DK20" s="80">
        <v>7.6740000000000004</v>
      </c>
      <c r="DL20" s="80">
        <v>0</v>
      </c>
      <c r="DM20" s="80">
        <v>0</v>
      </c>
      <c r="DN20" s="80">
        <v>0</v>
      </c>
      <c r="DO20" s="80">
        <v>15.779</v>
      </c>
      <c r="DP20" s="80">
        <v>0</v>
      </c>
      <c r="DQ20" s="80">
        <v>0</v>
      </c>
      <c r="DR20" s="80">
        <v>0</v>
      </c>
      <c r="DS20" s="80">
        <v>305.19</v>
      </c>
      <c r="DT20" s="80">
        <v>78.778000000000006</v>
      </c>
      <c r="DU20" s="80">
        <v>58.786999999999999</v>
      </c>
      <c r="DV20" s="80">
        <v>4.3680000000000003</v>
      </c>
      <c r="DW20" s="80">
        <v>5.12</v>
      </c>
      <c r="DX20" s="80">
        <v>135.96199999999999</v>
      </c>
      <c r="DY20" s="80">
        <v>25.890999999999998</v>
      </c>
      <c r="DZ20" s="80">
        <v>4351.9840000000004</v>
      </c>
      <c r="EA20" s="80">
        <v>10.829000000000001</v>
      </c>
      <c r="EB20" s="80">
        <v>215.084</v>
      </c>
      <c r="EC20" s="80">
        <v>271.83199999999999</v>
      </c>
      <c r="ED20" s="80">
        <v>0</v>
      </c>
      <c r="EE20" s="80">
        <v>2138.3580000000002</v>
      </c>
      <c r="EF20" s="80">
        <v>54.393000000000001</v>
      </c>
      <c r="EG20" s="80">
        <v>310.01</v>
      </c>
      <c r="EH20" s="80">
        <v>140.708</v>
      </c>
      <c r="EI20" s="80">
        <v>171.67500000000001</v>
      </c>
      <c r="EJ20" s="80">
        <v>57.396000000000001</v>
      </c>
      <c r="EK20" s="80">
        <v>33.82</v>
      </c>
      <c r="EL20" s="80">
        <v>1973.1305</v>
      </c>
      <c r="EM20" s="80">
        <v>57.07</v>
      </c>
      <c r="EN20" s="80">
        <v>0</v>
      </c>
      <c r="EO20" s="80">
        <v>715.30799999999999</v>
      </c>
      <c r="EP20" s="80">
        <v>38.183999999999997</v>
      </c>
      <c r="EQ20" s="80">
        <v>0</v>
      </c>
      <c r="ER20" s="80">
        <v>0</v>
      </c>
      <c r="ES20" s="80">
        <v>0</v>
      </c>
      <c r="ET20" s="80">
        <v>36.819000000000003</v>
      </c>
      <c r="EU20" s="80">
        <v>6.1479999999999997</v>
      </c>
      <c r="EV20" s="80">
        <v>0</v>
      </c>
      <c r="EW20" s="80">
        <v>0</v>
      </c>
      <c r="EX20" s="80">
        <v>0</v>
      </c>
      <c r="EY20" s="80">
        <v>0</v>
      </c>
      <c r="EZ20" s="80">
        <v>0</v>
      </c>
      <c r="FA20" s="80">
        <v>0</v>
      </c>
      <c r="FB20" s="80">
        <v>0</v>
      </c>
      <c r="FC20" s="80">
        <v>0</v>
      </c>
      <c r="FD20" s="80">
        <v>0</v>
      </c>
      <c r="FE20" s="80">
        <v>0</v>
      </c>
      <c r="FF20" s="80">
        <v>0</v>
      </c>
      <c r="FG20" s="80">
        <v>0</v>
      </c>
      <c r="FH20" s="80">
        <v>0</v>
      </c>
      <c r="FI20" s="80">
        <v>0</v>
      </c>
      <c r="FJ20" s="80">
        <v>2.8660000000000001</v>
      </c>
      <c r="FK20" s="80">
        <v>0</v>
      </c>
      <c r="FL20" s="80">
        <v>0</v>
      </c>
      <c r="FM20" s="80">
        <v>0</v>
      </c>
      <c r="FN20" s="80">
        <v>38.655000000000001</v>
      </c>
      <c r="FO20" s="80">
        <v>0</v>
      </c>
      <c r="FP20" s="80">
        <v>0</v>
      </c>
      <c r="FQ20" s="80">
        <v>0</v>
      </c>
      <c r="FR20" s="80">
        <v>0</v>
      </c>
      <c r="FS20" s="80">
        <v>0</v>
      </c>
      <c r="FT20" s="80">
        <v>0</v>
      </c>
      <c r="FU20" s="80">
        <v>0</v>
      </c>
      <c r="FV20" s="80">
        <v>0</v>
      </c>
      <c r="FW20" s="80">
        <v>0</v>
      </c>
      <c r="FX20" s="80">
        <v>0</v>
      </c>
      <c r="FY20" s="80">
        <v>0</v>
      </c>
      <c r="FZ20" s="80">
        <v>0</v>
      </c>
      <c r="GA20" s="80">
        <v>30.094000000000001</v>
      </c>
      <c r="GB20" s="80">
        <v>0</v>
      </c>
      <c r="GC20" s="80">
        <v>0</v>
      </c>
      <c r="GD20" s="80">
        <v>0</v>
      </c>
      <c r="GE20" s="80">
        <v>0</v>
      </c>
      <c r="GF20" s="80">
        <v>0</v>
      </c>
      <c r="GG20" s="80">
        <v>50.709000000000003</v>
      </c>
      <c r="GH20" s="80">
        <v>0</v>
      </c>
      <c r="GI20" s="80">
        <v>0</v>
      </c>
      <c r="GJ20" s="80">
        <v>0</v>
      </c>
      <c r="GK20" s="80">
        <v>0</v>
      </c>
      <c r="GL20" s="80">
        <v>29.509</v>
      </c>
      <c r="GM20" s="80">
        <v>24.283999999999999</v>
      </c>
      <c r="GN20" s="80">
        <v>8.2330000000000005</v>
      </c>
      <c r="GO20" s="80">
        <v>65.305999999999997</v>
      </c>
      <c r="GP20" s="80">
        <v>0</v>
      </c>
      <c r="GQ20" s="80">
        <v>0</v>
      </c>
      <c r="GR20" s="80">
        <v>0</v>
      </c>
      <c r="GS20" s="80">
        <v>0</v>
      </c>
      <c r="GT20" s="80">
        <v>337.72399999999999</v>
      </c>
      <c r="GU20" s="80">
        <v>0</v>
      </c>
      <c r="GV20" s="80">
        <v>0</v>
      </c>
      <c r="GW20" s="80">
        <v>0</v>
      </c>
      <c r="GX20" s="80">
        <v>110.17</v>
      </c>
      <c r="GY20" s="80">
        <v>0</v>
      </c>
      <c r="GZ20" s="80">
        <v>0</v>
      </c>
      <c r="HA20" s="80">
        <v>3.9319999999999999</v>
      </c>
      <c r="HB20" s="80">
        <v>0</v>
      </c>
      <c r="HC20" s="80">
        <v>2.9990000000000001</v>
      </c>
      <c r="HD20" s="80">
        <v>12.316000000000001</v>
      </c>
      <c r="HE20" s="80">
        <v>0</v>
      </c>
      <c r="HF20" s="80">
        <v>3147.4490000000001</v>
      </c>
      <c r="HG20" s="80">
        <v>7.6740000000000004</v>
      </c>
      <c r="HH20" s="80">
        <v>0</v>
      </c>
      <c r="HI20" s="80">
        <v>15.779</v>
      </c>
      <c r="HJ20" s="80">
        <v>0</v>
      </c>
      <c r="HK20" s="80">
        <v>11153.877500000001</v>
      </c>
      <c r="HL20" s="80">
        <v>36.819000000000003</v>
      </c>
      <c r="HM20" s="80">
        <v>6.1479999999999997</v>
      </c>
      <c r="HN20" s="80">
        <v>0</v>
      </c>
      <c r="HO20" s="80">
        <v>41.521000000000001</v>
      </c>
      <c r="HP20" s="80">
        <v>0</v>
      </c>
      <c r="HQ20" s="80">
        <v>30.094000000000001</v>
      </c>
      <c r="HR20" s="80">
        <v>0</v>
      </c>
      <c r="HS20" s="80">
        <v>50.709000000000003</v>
      </c>
      <c r="HT20" s="80">
        <v>29.509</v>
      </c>
      <c r="HU20" s="80">
        <v>32.517000000000003</v>
      </c>
      <c r="HV20" s="80">
        <v>65.305999999999997</v>
      </c>
      <c r="HW20" s="80">
        <v>0</v>
      </c>
      <c r="HX20" s="80">
        <v>451.82600000000002</v>
      </c>
      <c r="HY20" s="80">
        <v>15.315</v>
      </c>
      <c r="HZ20" s="80">
        <v>0</v>
      </c>
      <c r="IA20" s="80">
        <v>3147.4490000000001</v>
      </c>
      <c r="IB20" s="80">
        <v>7.6740000000000004</v>
      </c>
      <c r="IC20" s="80">
        <v>0</v>
      </c>
      <c r="ID20" s="80">
        <v>15.779</v>
      </c>
      <c r="IE20" s="80">
        <v>0</v>
      </c>
      <c r="IF20" s="80">
        <v>13762.0165</v>
      </c>
      <c r="IG20" s="80">
        <v>576.12900000000002</v>
      </c>
      <c r="IH20" s="80">
        <v>6.1479999999999997</v>
      </c>
      <c r="II20" s="80">
        <v>0</v>
      </c>
      <c r="IJ20" s="80">
        <v>41.521000000000001</v>
      </c>
      <c r="IK20" s="80">
        <v>0</v>
      </c>
      <c r="IL20" s="80">
        <v>30.094000000000001</v>
      </c>
      <c r="IM20" s="80">
        <v>0</v>
      </c>
      <c r="IN20" s="80">
        <v>50.709000000000003</v>
      </c>
      <c r="IO20" s="80">
        <v>29.509</v>
      </c>
      <c r="IP20" s="80">
        <v>32.517000000000003</v>
      </c>
      <c r="IQ20" s="80">
        <v>65.305999999999997</v>
      </c>
      <c r="IR20" s="80">
        <v>0</v>
      </c>
      <c r="IS20" s="80">
        <v>451.82600000000002</v>
      </c>
      <c r="IT20" s="80">
        <v>15.315</v>
      </c>
      <c r="IU20" s="80">
        <v>0</v>
      </c>
      <c r="IV20" s="81">
        <v>0</v>
      </c>
      <c r="IW20" s="78">
        <v>2</v>
      </c>
      <c r="IX20" s="78">
        <v>0</v>
      </c>
      <c r="IY20" s="78">
        <v>0</v>
      </c>
      <c r="IZ20" s="78">
        <v>0</v>
      </c>
      <c r="JA20" s="78">
        <v>2</v>
      </c>
      <c r="JB20" s="78">
        <v>0</v>
      </c>
      <c r="JC20" s="78">
        <v>0</v>
      </c>
      <c r="JD20" s="78">
        <v>0</v>
      </c>
      <c r="JE20" s="78">
        <v>30</v>
      </c>
      <c r="JF20" s="78">
        <v>2</v>
      </c>
      <c r="JG20" s="78">
        <v>3</v>
      </c>
      <c r="JH20" s="78">
        <v>1</v>
      </c>
      <c r="JI20" s="78">
        <v>1</v>
      </c>
      <c r="JJ20" s="78">
        <v>4</v>
      </c>
      <c r="JK20" s="78">
        <v>3</v>
      </c>
      <c r="JL20" s="78">
        <v>39</v>
      </c>
      <c r="JM20" s="78">
        <v>5</v>
      </c>
      <c r="JN20" s="78">
        <v>27</v>
      </c>
      <c r="JO20" s="78">
        <v>10</v>
      </c>
      <c r="JP20" s="78">
        <v>0</v>
      </c>
      <c r="JQ20" s="78">
        <v>20</v>
      </c>
      <c r="JR20" s="78">
        <v>6</v>
      </c>
      <c r="JS20" s="78">
        <v>10</v>
      </c>
      <c r="JT20" s="78">
        <v>16</v>
      </c>
      <c r="JU20" s="78">
        <v>13</v>
      </c>
      <c r="JV20" s="78">
        <v>5</v>
      </c>
      <c r="JW20" s="78">
        <v>2</v>
      </c>
      <c r="JX20" s="78">
        <v>12</v>
      </c>
      <c r="JY20" s="78">
        <v>10</v>
      </c>
      <c r="JZ20" s="78">
        <v>0</v>
      </c>
      <c r="KA20" s="78">
        <v>36</v>
      </c>
      <c r="KB20" s="78">
        <v>1</v>
      </c>
      <c r="KC20" s="78">
        <v>6</v>
      </c>
      <c r="KD20" s="78">
        <v>2</v>
      </c>
      <c r="KE20" s="78">
        <v>1</v>
      </c>
      <c r="KF20" s="78">
        <v>7</v>
      </c>
      <c r="KG20" s="78">
        <v>2</v>
      </c>
      <c r="KH20" s="78">
        <v>0</v>
      </c>
      <c r="KI20" s="78">
        <v>0</v>
      </c>
      <c r="KJ20" s="78">
        <v>0</v>
      </c>
      <c r="KK20" s="78">
        <v>0</v>
      </c>
      <c r="KL20" s="78">
        <v>0</v>
      </c>
      <c r="KM20" s="78">
        <v>0</v>
      </c>
      <c r="KN20" s="78">
        <v>0</v>
      </c>
      <c r="KO20" s="78">
        <v>0</v>
      </c>
      <c r="KP20" s="78">
        <v>0</v>
      </c>
      <c r="KQ20" s="78">
        <v>0</v>
      </c>
      <c r="KR20" s="78">
        <v>0</v>
      </c>
      <c r="KS20" s="78">
        <v>0</v>
      </c>
      <c r="KT20" s="78">
        <v>0</v>
      </c>
      <c r="KU20" s="78">
        <v>0</v>
      </c>
      <c r="KV20" s="78">
        <v>1</v>
      </c>
      <c r="KW20" s="78">
        <v>0</v>
      </c>
      <c r="KX20" s="78">
        <v>0</v>
      </c>
      <c r="KY20" s="78">
        <v>0</v>
      </c>
      <c r="KZ20" s="78">
        <v>9</v>
      </c>
      <c r="LA20" s="78">
        <v>0</v>
      </c>
      <c r="LB20" s="78">
        <v>0</v>
      </c>
      <c r="LC20" s="78">
        <v>0</v>
      </c>
      <c r="LD20" s="78">
        <v>0</v>
      </c>
      <c r="LE20" s="78">
        <v>0</v>
      </c>
      <c r="LF20" s="78">
        <v>0</v>
      </c>
      <c r="LG20" s="78">
        <v>0</v>
      </c>
      <c r="LH20" s="78">
        <v>0</v>
      </c>
      <c r="LI20" s="78">
        <v>0</v>
      </c>
      <c r="LJ20" s="78">
        <v>0</v>
      </c>
      <c r="LK20" s="78">
        <v>0</v>
      </c>
      <c r="LL20" s="78">
        <v>0</v>
      </c>
      <c r="LM20" s="78">
        <v>6</v>
      </c>
      <c r="LN20" s="78">
        <v>0</v>
      </c>
      <c r="LO20" s="78">
        <v>0</v>
      </c>
      <c r="LP20" s="78">
        <v>0</v>
      </c>
      <c r="LQ20" s="78">
        <v>0</v>
      </c>
      <c r="LR20" s="78">
        <v>0</v>
      </c>
      <c r="LS20" s="78">
        <v>7</v>
      </c>
      <c r="LT20" s="78">
        <v>0</v>
      </c>
      <c r="LU20" s="78">
        <v>0</v>
      </c>
      <c r="LV20" s="78">
        <v>0</v>
      </c>
      <c r="LW20" s="78">
        <v>0</v>
      </c>
      <c r="LX20" s="78">
        <v>4</v>
      </c>
      <c r="LY20" s="78">
        <v>1</v>
      </c>
      <c r="LZ20" s="78">
        <v>2</v>
      </c>
      <c r="MA20" s="78">
        <v>14</v>
      </c>
      <c r="MB20" s="78">
        <v>0</v>
      </c>
      <c r="MC20" s="78">
        <v>0</v>
      </c>
      <c r="MD20" s="78">
        <v>0</v>
      </c>
      <c r="ME20" s="78">
        <v>0</v>
      </c>
      <c r="MF20" s="78">
        <v>13</v>
      </c>
      <c r="MG20" s="78">
        <v>0</v>
      </c>
      <c r="MH20" s="78">
        <v>0</v>
      </c>
      <c r="MI20" s="78">
        <v>0</v>
      </c>
      <c r="MJ20" s="78">
        <v>2</v>
      </c>
      <c r="MK20" s="78">
        <v>0</v>
      </c>
      <c r="ML20" s="78">
        <v>0</v>
      </c>
      <c r="MM20" s="78">
        <v>1</v>
      </c>
      <c r="MN20" s="78">
        <v>0</v>
      </c>
      <c r="MO20" s="78">
        <v>1</v>
      </c>
      <c r="MP20" s="78">
        <v>1</v>
      </c>
      <c r="MQ20" s="78">
        <v>0</v>
      </c>
      <c r="MR20" s="78">
        <v>3</v>
      </c>
      <c r="MS20" s="78">
        <v>0</v>
      </c>
      <c r="MT20" s="78">
        <v>6</v>
      </c>
      <c r="MU20" s="78">
        <v>0</v>
      </c>
      <c r="MV20" s="78">
        <v>2</v>
      </c>
      <c r="MW20" s="78">
        <v>1</v>
      </c>
      <c r="MX20" s="78">
        <v>2</v>
      </c>
      <c r="MY20" s="78">
        <v>0</v>
      </c>
      <c r="MZ20" s="78">
        <v>0</v>
      </c>
      <c r="NA20" s="78">
        <v>0</v>
      </c>
      <c r="NB20" s="78">
        <v>2</v>
      </c>
      <c r="NC20" s="78">
        <v>0</v>
      </c>
      <c r="ND20" s="78">
        <v>0</v>
      </c>
      <c r="NE20" s="78">
        <v>0</v>
      </c>
      <c r="NF20" s="78">
        <v>30</v>
      </c>
      <c r="NG20" s="78">
        <v>2</v>
      </c>
      <c r="NH20" s="78">
        <v>3</v>
      </c>
      <c r="NI20" s="78">
        <v>1</v>
      </c>
      <c r="NJ20" s="78">
        <v>1</v>
      </c>
      <c r="NK20" s="78">
        <v>4</v>
      </c>
      <c r="NL20" s="78">
        <v>3</v>
      </c>
      <c r="NM20" s="78">
        <v>39</v>
      </c>
      <c r="NN20" s="78">
        <v>2</v>
      </c>
      <c r="NO20" s="78">
        <v>27</v>
      </c>
      <c r="NP20" s="78">
        <v>10</v>
      </c>
      <c r="NQ20" s="78">
        <v>0</v>
      </c>
      <c r="NR20" s="78">
        <v>20</v>
      </c>
      <c r="NS20" s="78">
        <v>6</v>
      </c>
      <c r="NT20" s="78">
        <v>10</v>
      </c>
      <c r="NU20" s="78">
        <v>16</v>
      </c>
      <c r="NV20" s="78">
        <v>13</v>
      </c>
      <c r="NW20" s="78">
        <v>5</v>
      </c>
      <c r="NX20" s="78">
        <v>2</v>
      </c>
      <c r="NY20" s="78">
        <v>12</v>
      </c>
      <c r="NZ20" s="78">
        <v>10</v>
      </c>
      <c r="OA20" s="78">
        <v>0</v>
      </c>
      <c r="OB20" s="78">
        <v>36</v>
      </c>
      <c r="OC20" s="78">
        <v>1</v>
      </c>
      <c r="OD20" s="78">
        <v>0</v>
      </c>
      <c r="OE20" s="78">
        <v>0</v>
      </c>
      <c r="OF20" s="78">
        <v>0</v>
      </c>
      <c r="OG20" s="78">
        <v>7</v>
      </c>
      <c r="OH20" s="78">
        <v>2</v>
      </c>
      <c r="OI20" s="78">
        <v>0</v>
      </c>
      <c r="OJ20" s="78">
        <v>0</v>
      </c>
      <c r="OK20" s="78">
        <v>0</v>
      </c>
      <c r="OL20" s="78">
        <v>0</v>
      </c>
      <c r="OM20" s="78">
        <v>0</v>
      </c>
      <c r="ON20" s="78">
        <v>0</v>
      </c>
      <c r="OO20" s="78">
        <v>0</v>
      </c>
      <c r="OP20" s="78">
        <v>0</v>
      </c>
      <c r="OQ20" s="78">
        <v>0</v>
      </c>
      <c r="OR20" s="78">
        <v>0</v>
      </c>
      <c r="OS20" s="78">
        <v>0</v>
      </c>
      <c r="OT20" s="78">
        <v>0</v>
      </c>
      <c r="OU20" s="78">
        <v>0</v>
      </c>
      <c r="OV20" s="78">
        <v>0</v>
      </c>
      <c r="OW20" s="78">
        <v>1</v>
      </c>
      <c r="OX20" s="78">
        <v>0</v>
      </c>
      <c r="OY20" s="78">
        <v>0</v>
      </c>
      <c r="OZ20" s="78">
        <v>0</v>
      </c>
      <c r="PA20" s="78">
        <v>9</v>
      </c>
      <c r="PB20" s="78">
        <v>0</v>
      </c>
      <c r="PC20" s="78">
        <v>0</v>
      </c>
      <c r="PD20" s="78">
        <v>0</v>
      </c>
      <c r="PE20" s="78">
        <v>0</v>
      </c>
      <c r="PF20" s="78">
        <v>0</v>
      </c>
      <c r="PG20" s="78">
        <v>0</v>
      </c>
      <c r="PH20" s="78">
        <v>0</v>
      </c>
      <c r="PI20" s="78">
        <v>0</v>
      </c>
      <c r="PJ20" s="78">
        <v>0</v>
      </c>
      <c r="PK20" s="78">
        <v>0</v>
      </c>
      <c r="PL20" s="78">
        <v>0</v>
      </c>
      <c r="PM20" s="78">
        <v>0</v>
      </c>
      <c r="PN20" s="78">
        <v>6</v>
      </c>
      <c r="PO20" s="78">
        <v>0</v>
      </c>
      <c r="PP20" s="78">
        <v>0</v>
      </c>
      <c r="PQ20" s="78">
        <v>0</v>
      </c>
      <c r="PR20" s="78">
        <v>0</v>
      </c>
      <c r="PS20" s="78">
        <v>0</v>
      </c>
      <c r="PT20" s="78">
        <v>7</v>
      </c>
      <c r="PU20" s="78">
        <v>0</v>
      </c>
      <c r="PV20" s="78">
        <v>0</v>
      </c>
      <c r="PW20" s="78">
        <v>0</v>
      </c>
      <c r="PX20" s="78">
        <v>0</v>
      </c>
      <c r="PY20" s="78">
        <v>4</v>
      </c>
      <c r="PZ20" s="78">
        <v>1</v>
      </c>
      <c r="QA20" s="78">
        <v>2</v>
      </c>
      <c r="QB20" s="78">
        <v>14</v>
      </c>
      <c r="QC20" s="78">
        <v>0</v>
      </c>
      <c r="QD20" s="78">
        <v>0</v>
      </c>
      <c r="QE20" s="78">
        <v>0</v>
      </c>
      <c r="QF20" s="78">
        <v>0</v>
      </c>
      <c r="QG20" s="78">
        <v>13</v>
      </c>
      <c r="QH20" s="78">
        <v>0</v>
      </c>
      <c r="QI20" s="78">
        <v>0</v>
      </c>
      <c r="QJ20" s="78">
        <v>0</v>
      </c>
      <c r="QK20" s="78">
        <v>2</v>
      </c>
      <c r="QL20" s="78">
        <v>0</v>
      </c>
      <c r="QM20" s="78">
        <v>0</v>
      </c>
      <c r="QN20" s="78">
        <v>1</v>
      </c>
      <c r="QO20" s="78">
        <v>0</v>
      </c>
      <c r="QP20" s="78">
        <v>1</v>
      </c>
      <c r="QQ20" s="78">
        <v>1</v>
      </c>
      <c r="QR20" s="78">
        <v>0</v>
      </c>
      <c r="QS20" s="78">
        <v>12</v>
      </c>
      <c r="QT20" s="78">
        <v>2</v>
      </c>
      <c r="QU20" s="78">
        <v>0</v>
      </c>
      <c r="QV20" s="78">
        <v>2</v>
      </c>
      <c r="QW20" s="78">
        <v>0</v>
      </c>
      <c r="QX20" s="78">
        <v>253</v>
      </c>
      <c r="QY20" s="78">
        <v>7</v>
      </c>
      <c r="QZ20" s="78">
        <v>2</v>
      </c>
      <c r="RA20" s="78">
        <v>0</v>
      </c>
      <c r="RB20" s="78">
        <v>10</v>
      </c>
      <c r="RC20" s="78">
        <v>0</v>
      </c>
      <c r="RD20" s="78">
        <v>6</v>
      </c>
      <c r="RE20" s="78">
        <v>0</v>
      </c>
      <c r="RF20" s="78">
        <v>7</v>
      </c>
      <c r="RG20" s="78">
        <v>4</v>
      </c>
      <c r="RH20" s="78">
        <v>3</v>
      </c>
      <c r="RI20" s="78">
        <v>14</v>
      </c>
      <c r="RJ20" s="78">
        <v>0</v>
      </c>
      <c r="RK20" s="78">
        <v>16</v>
      </c>
      <c r="RL20" s="78">
        <v>2</v>
      </c>
      <c r="RM20" s="78">
        <v>0</v>
      </c>
      <c r="RN20" s="78">
        <v>12</v>
      </c>
      <c r="RO20" s="78">
        <v>2</v>
      </c>
      <c r="RP20" s="78">
        <v>0</v>
      </c>
      <c r="RQ20" s="78">
        <v>2</v>
      </c>
      <c r="RR20" s="78">
        <v>0</v>
      </c>
      <c r="RS20" s="78">
        <v>256</v>
      </c>
      <c r="RT20" s="78">
        <v>16</v>
      </c>
      <c r="RU20" s="78">
        <v>2</v>
      </c>
      <c r="RV20" s="78">
        <v>0</v>
      </c>
      <c r="RW20" s="78">
        <v>10</v>
      </c>
      <c r="RX20" s="78">
        <v>0</v>
      </c>
      <c r="RY20" s="78">
        <v>6</v>
      </c>
      <c r="RZ20" s="78">
        <v>0</v>
      </c>
      <c r="SA20" s="78">
        <v>7</v>
      </c>
      <c r="SB20" s="78">
        <v>4</v>
      </c>
      <c r="SC20" s="78">
        <v>3</v>
      </c>
      <c r="SD20" s="78">
        <v>14</v>
      </c>
      <c r="SE20" s="78">
        <v>0</v>
      </c>
      <c r="SF20" s="78">
        <v>16</v>
      </c>
      <c r="SG20" s="78">
        <v>2</v>
      </c>
      <c r="SH20" s="78">
        <v>0</v>
      </c>
    </row>
    <row r="21" spans="1:502">
      <c r="A21" s="17" t="s">
        <v>2081</v>
      </c>
      <c r="B21" s="77">
        <v>13</v>
      </c>
      <c r="C21" s="77">
        <v>13</v>
      </c>
      <c r="D21" s="77">
        <v>1</v>
      </c>
      <c r="E21" s="77">
        <v>2016</v>
      </c>
      <c r="F21" s="77" t="s">
        <v>156</v>
      </c>
      <c r="G21" s="1017" t="s">
        <v>1603</v>
      </c>
      <c r="H21" s="77" t="s">
        <v>1604</v>
      </c>
      <c r="I21" s="1018"/>
      <c r="J21" s="80">
        <v>7.78</v>
      </c>
      <c r="K21" s="80">
        <v>0</v>
      </c>
      <c r="L21" s="80">
        <v>0</v>
      </c>
      <c r="M21" s="80">
        <v>0</v>
      </c>
      <c r="N21" s="80">
        <v>14.936</v>
      </c>
      <c r="O21" s="80">
        <v>0</v>
      </c>
      <c r="P21" s="80">
        <v>0</v>
      </c>
      <c r="Q21" s="80">
        <v>0</v>
      </c>
      <c r="R21" s="80">
        <v>300.76900000000001</v>
      </c>
      <c r="S21" s="80">
        <v>86.287000000000006</v>
      </c>
      <c r="T21" s="80">
        <v>53.323</v>
      </c>
      <c r="U21" s="80">
        <v>4.0439999999999996</v>
      </c>
      <c r="V21" s="80">
        <v>9.2680000000000007</v>
      </c>
      <c r="W21" s="80">
        <v>135.20099999999999</v>
      </c>
      <c r="X21" s="80">
        <v>25.690999999999999</v>
      </c>
      <c r="Y21" s="80">
        <v>3676.2240000000002</v>
      </c>
      <c r="Z21" s="80">
        <v>2502.16</v>
      </c>
      <c r="AA21" s="80">
        <v>215.15299999999999</v>
      </c>
      <c r="AB21" s="80">
        <v>271.06099999999998</v>
      </c>
      <c r="AC21" s="80">
        <v>0</v>
      </c>
      <c r="AD21" s="80">
        <v>2144.556</v>
      </c>
      <c r="AE21" s="80">
        <v>55.91</v>
      </c>
      <c r="AF21" s="80">
        <v>308.42</v>
      </c>
      <c r="AG21" s="80">
        <v>136.523</v>
      </c>
      <c r="AH21" s="80">
        <v>110.114</v>
      </c>
      <c r="AI21" s="80">
        <v>49.594999999999999</v>
      </c>
      <c r="AJ21" s="80">
        <v>52.054000000000002</v>
      </c>
      <c r="AK21" s="80">
        <v>2024.604</v>
      </c>
      <c r="AL21" s="80">
        <v>91.498999999999995</v>
      </c>
      <c r="AM21" s="80">
        <v>0</v>
      </c>
      <c r="AN21" s="80">
        <v>718.19200000000001</v>
      </c>
      <c r="AO21" s="80">
        <v>34.26</v>
      </c>
      <c r="AP21" s="80">
        <v>393.93299999999999</v>
      </c>
      <c r="AQ21" s="80">
        <v>104.449</v>
      </c>
      <c r="AR21" s="80">
        <v>4.0869999999999997</v>
      </c>
      <c r="AS21" s="80">
        <v>35.335999999999999</v>
      </c>
      <c r="AT21" s="80">
        <v>5.6950000000000003</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40.512999999999998</v>
      </c>
      <c r="BN21" s="80">
        <v>0</v>
      </c>
      <c r="BO21" s="80">
        <v>0</v>
      </c>
      <c r="BP21" s="80">
        <v>0</v>
      </c>
      <c r="BQ21" s="80">
        <v>0</v>
      </c>
      <c r="BR21" s="80">
        <v>0</v>
      </c>
      <c r="BS21" s="80">
        <v>0</v>
      </c>
      <c r="BT21" s="80">
        <v>0</v>
      </c>
      <c r="BU21" s="80">
        <v>0</v>
      </c>
      <c r="BV21" s="80">
        <v>0</v>
      </c>
      <c r="BW21" s="80">
        <v>0</v>
      </c>
      <c r="BX21" s="80">
        <v>0</v>
      </c>
      <c r="BY21" s="80">
        <v>0</v>
      </c>
      <c r="BZ21" s="80">
        <v>25.44</v>
      </c>
      <c r="CA21" s="80">
        <v>0</v>
      </c>
      <c r="CB21" s="80">
        <v>0</v>
      </c>
      <c r="CC21" s="80">
        <v>0</v>
      </c>
      <c r="CD21" s="80">
        <v>0</v>
      </c>
      <c r="CE21" s="80">
        <v>0</v>
      </c>
      <c r="CF21" s="80">
        <v>56.155000000000001</v>
      </c>
      <c r="CG21" s="80">
        <v>0</v>
      </c>
      <c r="CH21" s="80">
        <v>0</v>
      </c>
      <c r="CI21" s="80">
        <v>0</v>
      </c>
      <c r="CJ21" s="80">
        <v>0</v>
      </c>
      <c r="CK21" s="80">
        <v>30.036999999999999</v>
      </c>
      <c r="CL21" s="80">
        <v>24.138999999999999</v>
      </c>
      <c r="CM21" s="80">
        <v>8.7200000000000006</v>
      </c>
      <c r="CN21" s="80">
        <v>64.122</v>
      </c>
      <c r="CO21" s="80">
        <v>0</v>
      </c>
      <c r="CP21" s="80">
        <v>0</v>
      </c>
      <c r="CQ21" s="80">
        <v>0</v>
      </c>
      <c r="CR21" s="80">
        <v>0</v>
      </c>
      <c r="CS21" s="80">
        <v>404.26100000000002</v>
      </c>
      <c r="CT21" s="80">
        <v>0</v>
      </c>
      <c r="CU21" s="80">
        <v>0</v>
      </c>
      <c r="CV21" s="80">
        <v>0</v>
      </c>
      <c r="CW21" s="80">
        <v>122.006</v>
      </c>
      <c r="CX21" s="80">
        <v>0</v>
      </c>
      <c r="CY21" s="80">
        <v>0</v>
      </c>
      <c r="CZ21" s="80">
        <v>4.0129999999999999</v>
      </c>
      <c r="DA21" s="80">
        <v>0</v>
      </c>
      <c r="DB21" s="80">
        <v>2.8010000000000002</v>
      </c>
      <c r="DC21" s="80">
        <v>0</v>
      </c>
      <c r="DD21" s="80">
        <v>0</v>
      </c>
      <c r="DE21" s="80">
        <v>2493.5569999999998</v>
      </c>
      <c r="DF21" s="80">
        <v>0</v>
      </c>
      <c r="DG21" s="80">
        <v>393.93299999999999</v>
      </c>
      <c r="DH21" s="80">
        <v>0</v>
      </c>
      <c r="DI21" s="80">
        <v>104.449</v>
      </c>
      <c r="DJ21" s="80">
        <v>4.0869999999999997</v>
      </c>
      <c r="DK21" s="80">
        <v>7.78</v>
      </c>
      <c r="DL21" s="80">
        <v>0</v>
      </c>
      <c r="DM21" s="80">
        <v>0</v>
      </c>
      <c r="DN21" s="80">
        <v>0</v>
      </c>
      <c r="DO21" s="80">
        <v>14.936</v>
      </c>
      <c r="DP21" s="80">
        <v>0</v>
      </c>
      <c r="DQ21" s="80">
        <v>0</v>
      </c>
      <c r="DR21" s="80">
        <v>0</v>
      </c>
      <c r="DS21" s="80">
        <v>300.76900000000001</v>
      </c>
      <c r="DT21" s="80">
        <v>86.287000000000006</v>
      </c>
      <c r="DU21" s="80">
        <v>53.323</v>
      </c>
      <c r="DV21" s="80">
        <v>4.0439999999999996</v>
      </c>
      <c r="DW21" s="80">
        <v>9.2680000000000007</v>
      </c>
      <c r="DX21" s="80">
        <v>135.20099999999999</v>
      </c>
      <c r="DY21" s="80">
        <v>25.690999999999999</v>
      </c>
      <c r="DZ21" s="80">
        <v>3676.2240000000002</v>
      </c>
      <c r="EA21" s="80">
        <v>8.6029999999999998</v>
      </c>
      <c r="EB21" s="80">
        <v>215.15299999999999</v>
      </c>
      <c r="EC21" s="80">
        <v>271.06099999999998</v>
      </c>
      <c r="ED21" s="80">
        <v>0</v>
      </c>
      <c r="EE21" s="80">
        <v>2144.556</v>
      </c>
      <c r="EF21" s="80">
        <v>55.91</v>
      </c>
      <c r="EG21" s="80">
        <v>308.42</v>
      </c>
      <c r="EH21" s="80">
        <v>136.523</v>
      </c>
      <c r="EI21" s="80">
        <v>110.114</v>
      </c>
      <c r="EJ21" s="80">
        <v>49.594999999999999</v>
      </c>
      <c r="EK21" s="80">
        <v>52.054000000000002</v>
      </c>
      <c r="EL21" s="80">
        <v>2024.604</v>
      </c>
      <c r="EM21" s="80">
        <v>91.498999999999995</v>
      </c>
      <c r="EN21" s="80">
        <v>0</v>
      </c>
      <c r="EO21" s="80">
        <v>718.19200000000001</v>
      </c>
      <c r="EP21" s="80">
        <v>34.26</v>
      </c>
      <c r="EQ21" s="80">
        <v>0</v>
      </c>
      <c r="ER21" s="80">
        <v>0</v>
      </c>
      <c r="ES21" s="80">
        <v>0</v>
      </c>
      <c r="ET21" s="80">
        <v>35.335999999999999</v>
      </c>
      <c r="EU21" s="80">
        <v>5.6950000000000003</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40.512999999999998</v>
      </c>
      <c r="FO21" s="80">
        <v>0</v>
      </c>
      <c r="FP21" s="80">
        <v>0</v>
      </c>
      <c r="FQ21" s="80">
        <v>0</v>
      </c>
      <c r="FR21" s="80">
        <v>0</v>
      </c>
      <c r="FS21" s="80">
        <v>0</v>
      </c>
      <c r="FT21" s="80">
        <v>0</v>
      </c>
      <c r="FU21" s="80">
        <v>0</v>
      </c>
      <c r="FV21" s="80">
        <v>0</v>
      </c>
      <c r="FW21" s="80">
        <v>0</v>
      </c>
      <c r="FX21" s="80">
        <v>0</v>
      </c>
      <c r="FY21" s="80">
        <v>0</v>
      </c>
      <c r="FZ21" s="80">
        <v>0</v>
      </c>
      <c r="GA21" s="80">
        <v>25.44</v>
      </c>
      <c r="GB21" s="80">
        <v>0</v>
      </c>
      <c r="GC21" s="80">
        <v>0</v>
      </c>
      <c r="GD21" s="80">
        <v>0</v>
      </c>
      <c r="GE21" s="80">
        <v>0</v>
      </c>
      <c r="GF21" s="80">
        <v>0</v>
      </c>
      <c r="GG21" s="80">
        <v>56.155000000000001</v>
      </c>
      <c r="GH21" s="80">
        <v>0</v>
      </c>
      <c r="GI21" s="80">
        <v>0</v>
      </c>
      <c r="GJ21" s="80">
        <v>0</v>
      </c>
      <c r="GK21" s="80">
        <v>0</v>
      </c>
      <c r="GL21" s="80">
        <v>30.036999999999999</v>
      </c>
      <c r="GM21" s="80">
        <v>24.138999999999999</v>
      </c>
      <c r="GN21" s="80">
        <v>8.7200000000000006</v>
      </c>
      <c r="GO21" s="80">
        <v>64.122</v>
      </c>
      <c r="GP21" s="80">
        <v>0</v>
      </c>
      <c r="GQ21" s="80">
        <v>0</v>
      </c>
      <c r="GR21" s="80">
        <v>0</v>
      </c>
      <c r="GS21" s="80">
        <v>0</v>
      </c>
      <c r="GT21" s="80">
        <v>404.26100000000002</v>
      </c>
      <c r="GU21" s="80">
        <v>0</v>
      </c>
      <c r="GV21" s="80">
        <v>0</v>
      </c>
      <c r="GW21" s="80">
        <v>0</v>
      </c>
      <c r="GX21" s="80">
        <v>122.006</v>
      </c>
      <c r="GY21" s="80">
        <v>0</v>
      </c>
      <c r="GZ21" s="80">
        <v>0</v>
      </c>
      <c r="HA21" s="80">
        <v>4.0129999999999999</v>
      </c>
      <c r="HB21" s="80">
        <v>0</v>
      </c>
      <c r="HC21" s="80">
        <v>2.8010000000000002</v>
      </c>
      <c r="HD21" s="80">
        <v>0</v>
      </c>
      <c r="HE21" s="80">
        <v>0</v>
      </c>
      <c r="HF21" s="80">
        <v>2996.0259999999998</v>
      </c>
      <c r="HG21" s="80">
        <v>7.78</v>
      </c>
      <c r="HH21" s="80">
        <v>0</v>
      </c>
      <c r="HI21" s="80">
        <v>14.936</v>
      </c>
      <c r="HJ21" s="80">
        <v>0</v>
      </c>
      <c r="HK21" s="80">
        <v>10511.351000000001</v>
      </c>
      <c r="HL21" s="80">
        <v>35.335999999999999</v>
      </c>
      <c r="HM21" s="80">
        <v>5.6950000000000003</v>
      </c>
      <c r="HN21" s="80">
        <v>0</v>
      </c>
      <c r="HO21" s="80">
        <v>40.512999999999998</v>
      </c>
      <c r="HP21" s="80">
        <v>0</v>
      </c>
      <c r="HQ21" s="80">
        <v>25.44</v>
      </c>
      <c r="HR21" s="80">
        <v>0</v>
      </c>
      <c r="HS21" s="80">
        <v>56.155000000000001</v>
      </c>
      <c r="HT21" s="80">
        <v>30.036999999999999</v>
      </c>
      <c r="HU21" s="80">
        <v>32.859000000000002</v>
      </c>
      <c r="HV21" s="80">
        <v>64.122</v>
      </c>
      <c r="HW21" s="80">
        <v>0</v>
      </c>
      <c r="HX21" s="80">
        <v>530.28</v>
      </c>
      <c r="HY21" s="80">
        <v>2.8010000000000002</v>
      </c>
      <c r="HZ21" s="80">
        <v>0</v>
      </c>
      <c r="IA21" s="80">
        <v>2996.0259999999998</v>
      </c>
      <c r="IB21" s="80">
        <v>7.78</v>
      </c>
      <c r="IC21" s="80">
        <v>0</v>
      </c>
      <c r="ID21" s="80">
        <v>14.936</v>
      </c>
      <c r="IE21" s="80">
        <v>0</v>
      </c>
      <c r="IF21" s="80">
        <v>13004.907999999999</v>
      </c>
      <c r="IG21" s="80">
        <v>537.80499999999995</v>
      </c>
      <c r="IH21" s="80">
        <v>5.6950000000000003</v>
      </c>
      <c r="II21" s="80">
        <v>0</v>
      </c>
      <c r="IJ21" s="80">
        <v>40.512999999999998</v>
      </c>
      <c r="IK21" s="80">
        <v>0</v>
      </c>
      <c r="IL21" s="80">
        <v>25.44</v>
      </c>
      <c r="IM21" s="80">
        <v>0</v>
      </c>
      <c r="IN21" s="80">
        <v>56.155000000000001</v>
      </c>
      <c r="IO21" s="80">
        <v>30.036999999999999</v>
      </c>
      <c r="IP21" s="80">
        <v>32.859000000000002</v>
      </c>
      <c r="IQ21" s="80">
        <v>64.122</v>
      </c>
      <c r="IR21" s="80">
        <v>0</v>
      </c>
      <c r="IS21" s="80">
        <v>530.28</v>
      </c>
      <c r="IT21" s="80">
        <v>2.8010000000000002</v>
      </c>
      <c r="IU21" s="80">
        <v>0</v>
      </c>
      <c r="IV21" s="81">
        <v>0</v>
      </c>
      <c r="IW21" s="78">
        <v>2</v>
      </c>
      <c r="IX21" s="78">
        <v>0</v>
      </c>
      <c r="IY21" s="78">
        <v>0</v>
      </c>
      <c r="IZ21" s="78">
        <v>0</v>
      </c>
      <c r="JA21" s="78">
        <v>2</v>
      </c>
      <c r="JB21" s="78">
        <v>0</v>
      </c>
      <c r="JC21" s="78">
        <v>0</v>
      </c>
      <c r="JD21" s="78">
        <v>0</v>
      </c>
      <c r="JE21" s="78">
        <v>30</v>
      </c>
      <c r="JF21" s="78">
        <v>2</v>
      </c>
      <c r="JG21" s="78">
        <v>3</v>
      </c>
      <c r="JH21" s="78">
        <v>1</v>
      </c>
      <c r="JI21" s="78">
        <v>2</v>
      </c>
      <c r="JJ21" s="78">
        <v>4</v>
      </c>
      <c r="JK21" s="78">
        <v>3</v>
      </c>
      <c r="JL21" s="78">
        <v>42</v>
      </c>
      <c r="JM21" s="78">
        <v>4</v>
      </c>
      <c r="JN21" s="78">
        <v>27</v>
      </c>
      <c r="JO21" s="78">
        <v>10</v>
      </c>
      <c r="JP21" s="78">
        <v>0</v>
      </c>
      <c r="JQ21" s="78">
        <v>18</v>
      </c>
      <c r="JR21" s="78">
        <v>6</v>
      </c>
      <c r="JS21" s="78">
        <v>10</v>
      </c>
      <c r="JT21" s="78">
        <v>17</v>
      </c>
      <c r="JU21" s="78">
        <v>11</v>
      </c>
      <c r="JV21" s="78">
        <v>4</v>
      </c>
      <c r="JW21" s="78">
        <v>3</v>
      </c>
      <c r="JX21" s="78">
        <v>11</v>
      </c>
      <c r="JY21" s="78">
        <v>12</v>
      </c>
      <c r="JZ21" s="78">
        <v>0</v>
      </c>
      <c r="KA21" s="78">
        <v>38</v>
      </c>
      <c r="KB21" s="78">
        <v>1</v>
      </c>
      <c r="KC21" s="78">
        <v>6</v>
      </c>
      <c r="KD21" s="78">
        <v>2</v>
      </c>
      <c r="KE21" s="78">
        <v>1</v>
      </c>
      <c r="KF21" s="78">
        <v>7</v>
      </c>
      <c r="KG21" s="78">
        <v>2</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10</v>
      </c>
      <c r="LA21" s="78">
        <v>0</v>
      </c>
      <c r="LB21" s="78">
        <v>0</v>
      </c>
      <c r="LC21" s="78">
        <v>0</v>
      </c>
      <c r="LD21" s="78">
        <v>0</v>
      </c>
      <c r="LE21" s="78">
        <v>0</v>
      </c>
      <c r="LF21" s="78">
        <v>0</v>
      </c>
      <c r="LG21" s="78">
        <v>0</v>
      </c>
      <c r="LH21" s="78">
        <v>0</v>
      </c>
      <c r="LI21" s="78">
        <v>0</v>
      </c>
      <c r="LJ21" s="78">
        <v>0</v>
      </c>
      <c r="LK21" s="78">
        <v>0</v>
      </c>
      <c r="LL21" s="78">
        <v>0</v>
      </c>
      <c r="LM21" s="78">
        <v>5</v>
      </c>
      <c r="LN21" s="78">
        <v>0</v>
      </c>
      <c r="LO21" s="78">
        <v>0</v>
      </c>
      <c r="LP21" s="78">
        <v>0</v>
      </c>
      <c r="LQ21" s="78">
        <v>0</v>
      </c>
      <c r="LR21" s="78">
        <v>0</v>
      </c>
      <c r="LS21" s="78">
        <v>7</v>
      </c>
      <c r="LT21" s="78">
        <v>0</v>
      </c>
      <c r="LU21" s="78">
        <v>0</v>
      </c>
      <c r="LV21" s="78">
        <v>0</v>
      </c>
      <c r="LW21" s="78">
        <v>0</v>
      </c>
      <c r="LX21" s="78">
        <v>4</v>
      </c>
      <c r="LY21" s="78">
        <v>1</v>
      </c>
      <c r="LZ21" s="78">
        <v>2</v>
      </c>
      <c r="MA21" s="78">
        <v>13</v>
      </c>
      <c r="MB21" s="78">
        <v>0</v>
      </c>
      <c r="MC21" s="78">
        <v>0</v>
      </c>
      <c r="MD21" s="78">
        <v>0</v>
      </c>
      <c r="ME21" s="78">
        <v>0</v>
      </c>
      <c r="MF21" s="78">
        <v>15</v>
      </c>
      <c r="MG21" s="78">
        <v>0</v>
      </c>
      <c r="MH21" s="78">
        <v>0</v>
      </c>
      <c r="MI21" s="78">
        <v>0</v>
      </c>
      <c r="MJ21" s="78">
        <v>2</v>
      </c>
      <c r="MK21" s="78">
        <v>0</v>
      </c>
      <c r="ML21" s="78">
        <v>0</v>
      </c>
      <c r="MM21" s="78">
        <v>1</v>
      </c>
      <c r="MN21" s="78">
        <v>0</v>
      </c>
      <c r="MO21" s="78">
        <v>1</v>
      </c>
      <c r="MP21" s="78">
        <v>0</v>
      </c>
      <c r="MQ21" s="78">
        <v>0</v>
      </c>
      <c r="MR21" s="78">
        <v>3</v>
      </c>
      <c r="MS21" s="78">
        <v>0</v>
      </c>
      <c r="MT21" s="78">
        <v>6</v>
      </c>
      <c r="MU21" s="78">
        <v>0</v>
      </c>
      <c r="MV21" s="78">
        <v>2</v>
      </c>
      <c r="MW21" s="78">
        <v>1</v>
      </c>
      <c r="MX21" s="78">
        <v>2</v>
      </c>
      <c r="MY21" s="78">
        <v>0</v>
      </c>
      <c r="MZ21" s="78">
        <v>0</v>
      </c>
      <c r="NA21" s="78">
        <v>0</v>
      </c>
      <c r="NB21" s="78">
        <v>2</v>
      </c>
      <c r="NC21" s="78">
        <v>0</v>
      </c>
      <c r="ND21" s="78">
        <v>0</v>
      </c>
      <c r="NE21" s="78">
        <v>0</v>
      </c>
      <c r="NF21" s="78">
        <v>30</v>
      </c>
      <c r="NG21" s="78">
        <v>2</v>
      </c>
      <c r="NH21" s="78">
        <v>3</v>
      </c>
      <c r="NI21" s="78">
        <v>1</v>
      </c>
      <c r="NJ21" s="78">
        <v>2</v>
      </c>
      <c r="NK21" s="78">
        <v>4</v>
      </c>
      <c r="NL21" s="78">
        <v>3</v>
      </c>
      <c r="NM21" s="78">
        <v>42</v>
      </c>
      <c r="NN21" s="78">
        <v>1</v>
      </c>
      <c r="NO21" s="78">
        <v>27</v>
      </c>
      <c r="NP21" s="78">
        <v>10</v>
      </c>
      <c r="NQ21" s="78">
        <v>0</v>
      </c>
      <c r="NR21" s="78">
        <v>18</v>
      </c>
      <c r="NS21" s="78">
        <v>6</v>
      </c>
      <c r="NT21" s="78">
        <v>10</v>
      </c>
      <c r="NU21" s="78">
        <v>17</v>
      </c>
      <c r="NV21" s="78">
        <v>11</v>
      </c>
      <c r="NW21" s="78">
        <v>4</v>
      </c>
      <c r="NX21" s="78">
        <v>3</v>
      </c>
      <c r="NY21" s="78">
        <v>11</v>
      </c>
      <c r="NZ21" s="78">
        <v>12</v>
      </c>
      <c r="OA21" s="78">
        <v>0</v>
      </c>
      <c r="OB21" s="78">
        <v>38</v>
      </c>
      <c r="OC21" s="78">
        <v>1</v>
      </c>
      <c r="OD21" s="78">
        <v>0</v>
      </c>
      <c r="OE21" s="78">
        <v>0</v>
      </c>
      <c r="OF21" s="78">
        <v>0</v>
      </c>
      <c r="OG21" s="78">
        <v>7</v>
      </c>
      <c r="OH21" s="78">
        <v>2</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10</v>
      </c>
      <c r="PB21" s="78">
        <v>0</v>
      </c>
      <c r="PC21" s="78">
        <v>0</v>
      </c>
      <c r="PD21" s="78">
        <v>0</v>
      </c>
      <c r="PE21" s="78">
        <v>0</v>
      </c>
      <c r="PF21" s="78">
        <v>0</v>
      </c>
      <c r="PG21" s="78">
        <v>0</v>
      </c>
      <c r="PH21" s="78">
        <v>0</v>
      </c>
      <c r="PI21" s="78">
        <v>0</v>
      </c>
      <c r="PJ21" s="78">
        <v>0</v>
      </c>
      <c r="PK21" s="78">
        <v>0</v>
      </c>
      <c r="PL21" s="78">
        <v>0</v>
      </c>
      <c r="PM21" s="78">
        <v>0</v>
      </c>
      <c r="PN21" s="78">
        <v>5</v>
      </c>
      <c r="PO21" s="78">
        <v>0</v>
      </c>
      <c r="PP21" s="78">
        <v>0</v>
      </c>
      <c r="PQ21" s="78">
        <v>0</v>
      </c>
      <c r="PR21" s="78">
        <v>0</v>
      </c>
      <c r="PS21" s="78">
        <v>0</v>
      </c>
      <c r="PT21" s="78">
        <v>7</v>
      </c>
      <c r="PU21" s="78">
        <v>0</v>
      </c>
      <c r="PV21" s="78">
        <v>0</v>
      </c>
      <c r="PW21" s="78">
        <v>0</v>
      </c>
      <c r="PX21" s="78">
        <v>0</v>
      </c>
      <c r="PY21" s="78">
        <v>4</v>
      </c>
      <c r="PZ21" s="78">
        <v>1</v>
      </c>
      <c r="QA21" s="78">
        <v>2</v>
      </c>
      <c r="QB21" s="78">
        <v>13</v>
      </c>
      <c r="QC21" s="78">
        <v>0</v>
      </c>
      <c r="QD21" s="78">
        <v>0</v>
      </c>
      <c r="QE21" s="78">
        <v>0</v>
      </c>
      <c r="QF21" s="78">
        <v>0</v>
      </c>
      <c r="QG21" s="78">
        <v>15</v>
      </c>
      <c r="QH21" s="78">
        <v>0</v>
      </c>
      <c r="QI21" s="78">
        <v>0</v>
      </c>
      <c r="QJ21" s="78">
        <v>0</v>
      </c>
      <c r="QK21" s="78">
        <v>2</v>
      </c>
      <c r="QL21" s="78">
        <v>0</v>
      </c>
      <c r="QM21" s="78">
        <v>0</v>
      </c>
      <c r="QN21" s="78">
        <v>1</v>
      </c>
      <c r="QO21" s="78">
        <v>0</v>
      </c>
      <c r="QP21" s="78">
        <v>1</v>
      </c>
      <c r="QQ21" s="78">
        <v>0</v>
      </c>
      <c r="QR21" s="78">
        <v>0</v>
      </c>
      <c r="QS21" s="78">
        <v>12</v>
      </c>
      <c r="QT21" s="78">
        <v>2</v>
      </c>
      <c r="QU21" s="78">
        <v>0</v>
      </c>
      <c r="QV21" s="78">
        <v>2</v>
      </c>
      <c r="QW21" s="78">
        <v>0</v>
      </c>
      <c r="QX21" s="78">
        <v>256</v>
      </c>
      <c r="QY21" s="78">
        <v>7</v>
      </c>
      <c r="QZ21" s="78">
        <v>2</v>
      </c>
      <c r="RA21" s="78">
        <v>0</v>
      </c>
      <c r="RB21" s="78">
        <v>10</v>
      </c>
      <c r="RC21" s="78">
        <v>0</v>
      </c>
      <c r="RD21" s="78">
        <v>5</v>
      </c>
      <c r="RE21" s="78">
        <v>0</v>
      </c>
      <c r="RF21" s="78">
        <v>7</v>
      </c>
      <c r="RG21" s="78">
        <v>4</v>
      </c>
      <c r="RH21" s="78">
        <v>3</v>
      </c>
      <c r="RI21" s="78">
        <v>13</v>
      </c>
      <c r="RJ21" s="78">
        <v>0</v>
      </c>
      <c r="RK21" s="78">
        <v>18</v>
      </c>
      <c r="RL21" s="78">
        <v>1</v>
      </c>
      <c r="RM21" s="78">
        <v>0</v>
      </c>
      <c r="RN21" s="78">
        <v>12</v>
      </c>
      <c r="RO21" s="78">
        <v>2</v>
      </c>
      <c r="RP21" s="78">
        <v>0</v>
      </c>
      <c r="RQ21" s="78">
        <v>2</v>
      </c>
      <c r="RR21" s="78">
        <v>0</v>
      </c>
      <c r="RS21" s="78">
        <v>259</v>
      </c>
      <c r="RT21" s="78">
        <v>16</v>
      </c>
      <c r="RU21" s="78">
        <v>2</v>
      </c>
      <c r="RV21" s="78">
        <v>0</v>
      </c>
      <c r="RW21" s="78">
        <v>10</v>
      </c>
      <c r="RX21" s="78">
        <v>0</v>
      </c>
      <c r="RY21" s="78">
        <v>5</v>
      </c>
      <c r="RZ21" s="78">
        <v>0</v>
      </c>
      <c r="SA21" s="78">
        <v>7</v>
      </c>
      <c r="SB21" s="78">
        <v>4</v>
      </c>
      <c r="SC21" s="78">
        <v>3</v>
      </c>
      <c r="SD21" s="78">
        <v>13</v>
      </c>
      <c r="SE21" s="78">
        <v>0</v>
      </c>
      <c r="SF21" s="78">
        <v>18</v>
      </c>
      <c r="SG21" s="78">
        <v>1</v>
      </c>
      <c r="SH21" s="78">
        <v>0</v>
      </c>
    </row>
    <row r="22" spans="1:502">
      <c r="A22" s="17" t="s">
        <v>2082</v>
      </c>
      <c r="B22" s="77">
        <v>14</v>
      </c>
      <c r="C22" s="77">
        <v>14</v>
      </c>
      <c r="D22" s="77">
        <v>1</v>
      </c>
      <c r="E22" s="77">
        <v>2017</v>
      </c>
      <c r="F22" s="77" t="s">
        <v>157</v>
      </c>
      <c r="G22" s="1017" t="s">
        <v>1603</v>
      </c>
      <c r="H22" s="77" t="s">
        <v>1604</v>
      </c>
      <c r="I22" s="1018"/>
      <c r="J22" s="80">
        <v>35.093000000000004</v>
      </c>
      <c r="K22" s="80">
        <v>0</v>
      </c>
      <c r="L22" s="80">
        <v>0</v>
      </c>
      <c r="M22" s="80">
        <v>0</v>
      </c>
      <c r="N22" s="80">
        <v>14.863</v>
      </c>
      <c r="O22" s="80">
        <v>0</v>
      </c>
      <c r="P22" s="80">
        <v>0</v>
      </c>
      <c r="Q22" s="80">
        <v>0</v>
      </c>
      <c r="R22" s="80">
        <v>310.10000000000002</v>
      </c>
      <c r="S22" s="80">
        <v>100.026</v>
      </c>
      <c r="T22" s="80">
        <v>54.284999999999997</v>
      </c>
      <c r="U22" s="80">
        <v>4.0750000000000002</v>
      </c>
      <c r="V22" s="80">
        <v>9.9429999999999996</v>
      </c>
      <c r="W22" s="80">
        <v>162.46799999999999</v>
      </c>
      <c r="X22" s="80">
        <v>25.128</v>
      </c>
      <c r="Y22" s="80">
        <v>4537.7889999999998</v>
      </c>
      <c r="Z22" s="80">
        <v>2343.7130000000002</v>
      </c>
      <c r="AA22" s="80">
        <v>223.97499999999999</v>
      </c>
      <c r="AB22" s="80">
        <v>264.32799999999997</v>
      </c>
      <c r="AC22" s="80">
        <v>0</v>
      </c>
      <c r="AD22" s="80">
        <v>2013.2660000000001</v>
      </c>
      <c r="AE22" s="80">
        <v>55.43</v>
      </c>
      <c r="AF22" s="80">
        <v>306.46300000000002</v>
      </c>
      <c r="AG22" s="80">
        <v>128.21700000000001</v>
      </c>
      <c r="AH22" s="80">
        <v>166.995</v>
      </c>
      <c r="AI22" s="80">
        <v>55.567</v>
      </c>
      <c r="AJ22" s="80">
        <v>52.505000000000003</v>
      </c>
      <c r="AK22" s="80">
        <v>2337.0479999999998</v>
      </c>
      <c r="AL22" s="80">
        <v>82.545000000000002</v>
      </c>
      <c r="AM22" s="80">
        <v>0</v>
      </c>
      <c r="AN22" s="80">
        <v>739.721</v>
      </c>
      <c r="AO22" s="80">
        <v>136.33600000000001</v>
      </c>
      <c r="AP22" s="80">
        <v>543.5</v>
      </c>
      <c r="AQ22" s="80">
        <v>109.065</v>
      </c>
      <c r="AR22" s="80">
        <v>0</v>
      </c>
      <c r="AS22" s="80">
        <v>38.296999999999997</v>
      </c>
      <c r="AT22" s="80">
        <v>5.274</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39.677999999999997</v>
      </c>
      <c r="BN22" s="80">
        <v>0</v>
      </c>
      <c r="BO22" s="80">
        <v>0</v>
      </c>
      <c r="BP22" s="80">
        <v>0</v>
      </c>
      <c r="BQ22" s="80">
        <v>0</v>
      </c>
      <c r="BR22" s="80">
        <v>0</v>
      </c>
      <c r="BS22" s="80">
        <v>0</v>
      </c>
      <c r="BT22" s="80">
        <v>0</v>
      </c>
      <c r="BU22" s="80">
        <v>0</v>
      </c>
      <c r="BV22" s="80">
        <v>0</v>
      </c>
      <c r="BW22" s="80">
        <v>0</v>
      </c>
      <c r="BX22" s="80">
        <v>0</v>
      </c>
      <c r="BY22" s="80">
        <v>0</v>
      </c>
      <c r="BZ22" s="80">
        <v>23.242000000000001</v>
      </c>
      <c r="CA22" s="80">
        <v>0</v>
      </c>
      <c r="CB22" s="80">
        <v>0</v>
      </c>
      <c r="CC22" s="80">
        <v>0</v>
      </c>
      <c r="CD22" s="80">
        <v>0</v>
      </c>
      <c r="CE22" s="80">
        <v>0</v>
      </c>
      <c r="CF22" s="80">
        <v>55.084000000000003</v>
      </c>
      <c r="CG22" s="80">
        <v>0</v>
      </c>
      <c r="CH22" s="80">
        <v>0</v>
      </c>
      <c r="CI22" s="80">
        <v>0</v>
      </c>
      <c r="CJ22" s="80">
        <v>0</v>
      </c>
      <c r="CK22" s="80">
        <v>29.126999999999999</v>
      </c>
      <c r="CL22" s="80">
        <v>23.959</v>
      </c>
      <c r="CM22" s="80">
        <v>8.7680000000000007</v>
      </c>
      <c r="CN22" s="80">
        <v>63.302999999999997</v>
      </c>
      <c r="CO22" s="80">
        <v>0</v>
      </c>
      <c r="CP22" s="80">
        <v>0</v>
      </c>
      <c r="CQ22" s="80">
        <v>0</v>
      </c>
      <c r="CR22" s="80">
        <v>0</v>
      </c>
      <c r="CS22" s="80">
        <v>362.86200000000002</v>
      </c>
      <c r="CT22" s="80">
        <v>0</v>
      </c>
      <c r="CU22" s="80">
        <v>0</v>
      </c>
      <c r="CV22" s="80">
        <v>0</v>
      </c>
      <c r="CW22" s="80">
        <v>37.043999999999997</v>
      </c>
      <c r="CX22" s="80">
        <v>0</v>
      </c>
      <c r="CY22" s="80">
        <v>0</v>
      </c>
      <c r="CZ22" s="80">
        <v>0</v>
      </c>
      <c r="DA22" s="80">
        <v>0</v>
      </c>
      <c r="DB22" s="80">
        <v>2.7639999999999998</v>
      </c>
      <c r="DC22" s="80">
        <v>0</v>
      </c>
      <c r="DD22" s="80">
        <v>0</v>
      </c>
      <c r="DE22" s="80">
        <v>2334.4989999999998</v>
      </c>
      <c r="DF22" s="80">
        <v>0</v>
      </c>
      <c r="DG22" s="80">
        <v>543.5</v>
      </c>
      <c r="DH22" s="80">
        <v>0</v>
      </c>
      <c r="DI22" s="80">
        <v>109.065</v>
      </c>
      <c r="DJ22" s="80">
        <v>0</v>
      </c>
      <c r="DK22" s="80">
        <v>35.093000000000004</v>
      </c>
      <c r="DL22" s="80">
        <v>0</v>
      </c>
      <c r="DM22" s="80">
        <v>0</v>
      </c>
      <c r="DN22" s="80">
        <v>0</v>
      </c>
      <c r="DO22" s="80">
        <v>14.863</v>
      </c>
      <c r="DP22" s="80">
        <v>0</v>
      </c>
      <c r="DQ22" s="80">
        <v>0</v>
      </c>
      <c r="DR22" s="80">
        <v>0</v>
      </c>
      <c r="DS22" s="80">
        <v>310.10000000000002</v>
      </c>
      <c r="DT22" s="80">
        <v>100.026</v>
      </c>
      <c r="DU22" s="80">
        <v>54.284999999999997</v>
      </c>
      <c r="DV22" s="80">
        <v>4.0750000000000002</v>
      </c>
      <c r="DW22" s="80">
        <v>9.9429999999999996</v>
      </c>
      <c r="DX22" s="80">
        <v>162.46799999999999</v>
      </c>
      <c r="DY22" s="80">
        <v>25.128</v>
      </c>
      <c r="DZ22" s="80">
        <v>4537.7889999999998</v>
      </c>
      <c r="EA22" s="80">
        <v>9.2140000000000004</v>
      </c>
      <c r="EB22" s="80">
        <v>223.97499999999999</v>
      </c>
      <c r="EC22" s="80">
        <v>264.32799999999997</v>
      </c>
      <c r="ED22" s="80">
        <v>0</v>
      </c>
      <c r="EE22" s="80">
        <v>2013.2660000000001</v>
      </c>
      <c r="EF22" s="80">
        <v>55.43</v>
      </c>
      <c r="EG22" s="80">
        <v>306.46300000000002</v>
      </c>
      <c r="EH22" s="80">
        <v>128.21700000000001</v>
      </c>
      <c r="EI22" s="80">
        <v>166.995</v>
      </c>
      <c r="EJ22" s="80">
        <v>55.567</v>
      </c>
      <c r="EK22" s="80">
        <v>52.505000000000003</v>
      </c>
      <c r="EL22" s="80">
        <v>2337.0479999999998</v>
      </c>
      <c r="EM22" s="80">
        <v>82.545000000000002</v>
      </c>
      <c r="EN22" s="80">
        <v>0</v>
      </c>
      <c r="EO22" s="80">
        <v>739.721</v>
      </c>
      <c r="EP22" s="80">
        <v>136.33600000000001</v>
      </c>
      <c r="EQ22" s="80">
        <v>0</v>
      </c>
      <c r="ER22" s="80">
        <v>0</v>
      </c>
      <c r="ES22" s="80">
        <v>0</v>
      </c>
      <c r="ET22" s="80">
        <v>38.296999999999997</v>
      </c>
      <c r="EU22" s="80">
        <v>5.274</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39.677999999999997</v>
      </c>
      <c r="FO22" s="80">
        <v>0</v>
      </c>
      <c r="FP22" s="80">
        <v>0</v>
      </c>
      <c r="FQ22" s="80">
        <v>0</v>
      </c>
      <c r="FR22" s="80">
        <v>0</v>
      </c>
      <c r="FS22" s="80">
        <v>0</v>
      </c>
      <c r="FT22" s="80">
        <v>0</v>
      </c>
      <c r="FU22" s="80">
        <v>0</v>
      </c>
      <c r="FV22" s="80">
        <v>0</v>
      </c>
      <c r="FW22" s="80">
        <v>0</v>
      </c>
      <c r="FX22" s="80">
        <v>0</v>
      </c>
      <c r="FY22" s="80">
        <v>0</v>
      </c>
      <c r="FZ22" s="80">
        <v>0</v>
      </c>
      <c r="GA22" s="80">
        <v>23.242000000000001</v>
      </c>
      <c r="GB22" s="80">
        <v>0</v>
      </c>
      <c r="GC22" s="80">
        <v>0</v>
      </c>
      <c r="GD22" s="80">
        <v>0</v>
      </c>
      <c r="GE22" s="80">
        <v>0</v>
      </c>
      <c r="GF22" s="80">
        <v>0</v>
      </c>
      <c r="GG22" s="80">
        <v>55.084000000000003</v>
      </c>
      <c r="GH22" s="80">
        <v>0</v>
      </c>
      <c r="GI22" s="80">
        <v>0</v>
      </c>
      <c r="GJ22" s="80">
        <v>0</v>
      </c>
      <c r="GK22" s="80">
        <v>0</v>
      </c>
      <c r="GL22" s="80">
        <v>29.126999999999999</v>
      </c>
      <c r="GM22" s="80">
        <v>23.959</v>
      </c>
      <c r="GN22" s="80">
        <v>8.7680000000000007</v>
      </c>
      <c r="GO22" s="80">
        <v>63.302999999999997</v>
      </c>
      <c r="GP22" s="80">
        <v>0</v>
      </c>
      <c r="GQ22" s="80">
        <v>0</v>
      </c>
      <c r="GR22" s="80">
        <v>0</v>
      </c>
      <c r="GS22" s="80">
        <v>0</v>
      </c>
      <c r="GT22" s="80">
        <v>362.86200000000002</v>
      </c>
      <c r="GU22" s="80">
        <v>0</v>
      </c>
      <c r="GV22" s="80">
        <v>0</v>
      </c>
      <c r="GW22" s="80">
        <v>0</v>
      </c>
      <c r="GX22" s="80">
        <v>37.043999999999997</v>
      </c>
      <c r="GY22" s="80">
        <v>0</v>
      </c>
      <c r="GZ22" s="80">
        <v>0</v>
      </c>
      <c r="HA22" s="80">
        <v>0</v>
      </c>
      <c r="HB22" s="80">
        <v>0</v>
      </c>
      <c r="HC22" s="80">
        <v>2.7639999999999998</v>
      </c>
      <c r="HD22" s="80">
        <v>0</v>
      </c>
      <c r="HE22" s="80">
        <v>0</v>
      </c>
      <c r="HF22" s="80">
        <v>2987.0639999999999</v>
      </c>
      <c r="HG22" s="80">
        <v>35.093000000000004</v>
      </c>
      <c r="HH22" s="80">
        <v>0</v>
      </c>
      <c r="HI22" s="80">
        <v>14.863</v>
      </c>
      <c r="HJ22" s="80">
        <v>0</v>
      </c>
      <c r="HK22" s="80">
        <v>11775.424000000001</v>
      </c>
      <c r="HL22" s="80">
        <v>38.296999999999997</v>
      </c>
      <c r="HM22" s="80">
        <v>5.274</v>
      </c>
      <c r="HN22" s="80">
        <v>0</v>
      </c>
      <c r="HO22" s="80">
        <v>39.677999999999997</v>
      </c>
      <c r="HP22" s="80">
        <v>0</v>
      </c>
      <c r="HQ22" s="80">
        <v>23.242000000000001</v>
      </c>
      <c r="HR22" s="80">
        <v>0</v>
      </c>
      <c r="HS22" s="80">
        <v>55.084000000000003</v>
      </c>
      <c r="HT22" s="80">
        <v>29.126999999999999</v>
      </c>
      <c r="HU22" s="80">
        <v>32.726999999999997</v>
      </c>
      <c r="HV22" s="80">
        <v>63.302999999999997</v>
      </c>
      <c r="HW22" s="80">
        <v>0</v>
      </c>
      <c r="HX22" s="80">
        <v>399.90600000000001</v>
      </c>
      <c r="HY22" s="80">
        <v>2.7639999999999998</v>
      </c>
      <c r="HZ22" s="80">
        <v>0</v>
      </c>
      <c r="IA22" s="80">
        <v>2987.0639999999999</v>
      </c>
      <c r="IB22" s="80">
        <v>35.093000000000004</v>
      </c>
      <c r="IC22" s="80">
        <v>0</v>
      </c>
      <c r="ID22" s="80">
        <v>14.863</v>
      </c>
      <c r="IE22" s="80">
        <v>0</v>
      </c>
      <c r="IF22" s="80">
        <v>14109.923000000001</v>
      </c>
      <c r="IG22" s="80">
        <v>690.86199999999997</v>
      </c>
      <c r="IH22" s="80">
        <v>5.274</v>
      </c>
      <c r="II22" s="80">
        <v>0</v>
      </c>
      <c r="IJ22" s="80">
        <v>39.677999999999997</v>
      </c>
      <c r="IK22" s="80">
        <v>0</v>
      </c>
      <c r="IL22" s="80">
        <v>23.242000000000001</v>
      </c>
      <c r="IM22" s="80">
        <v>0</v>
      </c>
      <c r="IN22" s="80">
        <v>55.084000000000003</v>
      </c>
      <c r="IO22" s="80">
        <v>29.126999999999999</v>
      </c>
      <c r="IP22" s="80">
        <v>32.726999999999997</v>
      </c>
      <c r="IQ22" s="80">
        <v>63.302999999999997</v>
      </c>
      <c r="IR22" s="80">
        <v>0</v>
      </c>
      <c r="IS22" s="80">
        <v>399.90600000000001</v>
      </c>
      <c r="IT22" s="80">
        <v>2.7639999999999998</v>
      </c>
      <c r="IU22" s="80">
        <v>0</v>
      </c>
      <c r="IV22" s="81">
        <v>0</v>
      </c>
      <c r="IW22" s="78">
        <v>6</v>
      </c>
      <c r="IX22" s="78">
        <v>0</v>
      </c>
      <c r="IY22" s="78">
        <v>0</v>
      </c>
      <c r="IZ22" s="78">
        <v>0</v>
      </c>
      <c r="JA22" s="78">
        <v>2</v>
      </c>
      <c r="JB22" s="78">
        <v>0</v>
      </c>
      <c r="JC22" s="78">
        <v>0</v>
      </c>
      <c r="JD22" s="78">
        <v>0</v>
      </c>
      <c r="JE22" s="78">
        <v>30</v>
      </c>
      <c r="JF22" s="78">
        <v>6</v>
      </c>
      <c r="JG22" s="78">
        <v>3</v>
      </c>
      <c r="JH22" s="78">
        <v>1</v>
      </c>
      <c r="JI22" s="78">
        <v>2</v>
      </c>
      <c r="JJ22" s="78">
        <v>4</v>
      </c>
      <c r="JK22" s="78">
        <v>3</v>
      </c>
      <c r="JL22" s="78">
        <v>44</v>
      </c>
      <c r="JM22" s="78">
        <v>4</v>
      </c>
      <c r="JN22" s="78">
        <v>28</v>
      </c>
      <c r="JO22" s="78">
        <v>10</v>
      </c>
      <c r="JP22" s="78">
        <v>0</v>
      </c>
      <c r="JQ22" s="78">
        <v>19</v>
      </c>
      <c r="JR22" s="78">
        <v>5</v>
      </c>
      <c r="JS22" s="78">
        <v>10</v>
      </c>
      <c r="JT22" s="78">
        <v>17</v>
      </c>
      <c r="JU22" s="78">
        <v>12</v>
      </c>
      <c r="JV22" s="78">
        <v>5</v>
      </c>
      <c r="JW22" s="78">
        <v>3</v>
      </c>
      <c r="JX22" s="78">
        <v>12</v>
      </c>
      <c r="JY22" s="78">
        <v>10</v>
      </c>
      <c r="JZ22" s="78">
        <v>0</v>
      </c>
      <c r="KA22" s="78">
        <v>37</v>
      </c>
      <c r="KB22" s="78">
        <v>2</v>
      </c>
      <c r="KC22" s="78">
        <v>6</v>
      </c>
      <c r="KD22" s="78">
        <v>2</v>
      </c>
      <c r="KE22" s="78">
        <v>0</v>
      </c>
      <c r="KF22" s="78">
        <v>7</v>
      </c>
      <c r="KG22" s="78">
        <v>2</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10</v>
      </c>
      <c r="LA22" s="78">
        <v>0</v>
      </c>
      <c r="LB22" s="78">
        <v>0</v>
      </c>
      <c r="LC22" s="78">
        <v>0</v>
      </c>
      <c r="LD22" s="78">
        <v>0</v>
      </c>
      <c r="LE22" s="78">
        <v>0</v>
      </c>
      <c r="LF22" s="78">
        <v>0</v>
      </c>
      <c r="LG22" s="78">
        <v>0</v>
      </c>
      <c r="LH22" s="78">
        <v>0</v>
      </c>
      <c r="LI22" s="78">
        <v>0</v>
      </c>
      <c r="LJ22" s="78">
        <v>0</v>
      </c>
      <c r="LK22" s="78">
        <v>0</v>
      </c>
      <c r="LL22" s="78">
        <v>0</v>
      </c>
      <c r="LM22" s="78">
        <v>5</v>
      </c>
      <c r="LN22" s="78">
        <v>0</v>
      </c>
      <c r="LO22" s="78">
        <v>0</v>
      </c>
      <c r="LP22" s="78">
        <v>0</v>
      </c>
      <c r="LQ22" s="78">
        <v>0</v>
      </c>
      <c r="LR22" s="78">
        <v>0</v>
      </c>
      <c r="LS22" s="78">
        <v>7</v>
      </c>
      <c r="LT22" s="78">
        <v>0</v>
      </c>
      <c r="LU22" s="78">
        <v>0</v>
      </c>
      <c r="LV22" s="78">
        <v>0</v>
      </c>
      <c r="LW22" s="78">
        <v>0</v>
      </c>
      <c r="LX22" s="78">
        <v>4</v>
      </c>
      <c r="LY22" s="78">
        <v>1</v>
      </c>
      <c r="LZ22" s="78">
        <v>2</v>
      </c>
      <c r="MA22" s="78">
        <v>13</v>
      </c>
      <c r="MB22" s="78">
        <v>0</v>
      </c>
      <c r="MC22" s="78">
        <v>0</v>
      </c>
      <c r="MD22" s="78">
        <v>0</v>
      </c>
      <c r="ME22" s="78">
        <v>0</v>
      </c>
      <c r="MF22" s="78">
        <v>14</v>
      </c>
      <c r="MG22" s="78">
        <v>0</v>
      </c>
      <c r="MH22" s="78">
        <v>0</v>
      </c>
      <c r="MI22" s="78">
        <v>0</v>
      </c>
      <c r="MJ22" s="78">
        <v>2</v>
      </c>
      <c r="MK22" s="78">
        <v>0</v>
      </c>
      <c r="ML22" s="78">
        <v>0</v>
      </c>
      <c r="MM22" s="78">
        <v>0</v>
      </c>
      <c r="MN22" s="78">
        <v>0</v>
      </c>
      <c r="MO22" s="78">
        <v>1</v>
      </c>
      <c r="MP22" s="78">
        <v>0</v>
      </c>
      <c r="MQ22" s="78">
        <v>0</v>
      </c>
      <c r="MR22" s="78">
        <v>3</v>
      </c>
      <c r="MS22" s="78">
        <v>0</v>
      </c>
      <c r="MT22" s="78">
        <v>6</v>
      </c>
      <c r="MU22" s="78">
        <v>0</v>
      </c>
      <c r="MV22" s="78">
        <v>2</v>
      </c>
      <c r="MW22" s="78">
        <v>0</v>
      </c>
      <c r="MX22" s="78">
        <v>6</v>
      </c>
      <c r="MY22" s="78">
        <v>0</v>
      </c>
      <c r="MZ22" s="78">
        <v>0</v>
      </c>
      <c r="NA22" s="78">
        <v>0</v>
      </c>
      <c r="NB22" s="78">
        <v>2</v>
      </c>
      <c r="NC22" s="78">
        <v>0</v>
      </c>
      <c r="ND22" s="78">
        <v>0</v>
      </c>
      <c r="NE22" s="78">
        <v>0</v>
      </c>
      <c r="NF22" s="78">
        <v>30</v>
      </c>
      <c r="NG22" s="78">
        <v>6</v>
      </c>
      <c r="NH22" s="78">
        <v>3</v>
      </c>
      <c r="NI22" s="78">
        <v>1</v>
      </c>
      <c r="NJ22" s="78">
        <v>2</v>
      </c>
      <c r="NK22" s="78">
        <v>4</v>
      </c>
      <c r="NL22" s="78">
        <v>3</v>
      </c>
      <c r="NM22" s="78">
        <v>44</v>
      </c>
      <c r="NN22" s="78">
        <v>1</v>
      </c>
      <c r="NO22" s="78">
        <v>28</v>
      </c>
      <c r="NP22" s="78">
        <v>10</v>
      </c>
      <c r="NQ22" s="78">
        <v>0</v>
      </c>
      <c r="NR22" s="78">
        <v>19</v>
      </c>
      <c r="NS22" s="78">
        <v>5</v>
      </c>
      <c r="NT22" s="78">
        <v>10</v>
      </c>
      <c r="NU22" s="78">
        <v>17</v>
      </c>
      <c r="NV22" s="78">
        <v>12</v>
      </c>
      <c r="NW22" s="78">
        <v>5</v>
      </c>
      <c r="NX22" s="78">
        <v>3</v>
      </c>
      <c r="NY22" s="78">
        <v>12</v>
      </c>
      <c r="NZ22" s="78">
        <v>10</v>
      </c>
      <c r="OA22" s="78">
        <v>0</v>
      </c>
      <c r="OB22" s="78">
        <v>37</v>
      </c>
      <c r="OC22" s="78">
        <v>2</v>
      </c>
      <c r="OD22" s="78">
        <v>0</v>
      </c>
      <c r="OE22" s="78">
        <v>0</v>
      </c>
      <c r="OF22" s="78">
        <v>0</v>
      </c>
      <c r="OG22" s="78">
        <v>7</v>
      </c>
      <c r="OH22" s="78">
        <v>2</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10</v>
      </c>
      <c r="PB22" s="78">
        <v>0</v>
      </c>
      <c r="PC22" s="78">
        <v>0</v>
      </c>
      <c r="PD22" s="78">
        <v>0</v>
      </c>
      <c r="PE22" s="78">
        <v>0</v>
      </c>
      <c r="PF22" s="78">
        <v>0</v>
      </c>
      <c r="PG22" s="78">
        <v>0</v>
      </c>
      <c r="PH22" s="78">
        <v>0</v>
      </c>
      <c r="PI22" s="78">
        <v>0</v>
      </c>
      <c r="PJ22" s="78">
        <v>0</v>
      </c>
      <c r="PK22" s="78">
        <v>0</v>
      </c>
      <c r="PL22" s="78">
        <v>0</v>
      </c>
      <c r="PM22" s="78">
        <v>0</v>
      </c>
      <c r="PN22" s="78">
        <v>5</v>
      </c>
      <c r="PO22" s="78">
        <v>0</v>
      </c>
      <c r="PP22" s="78">
        <v>0</v>
      </c>
      <c r="PQ22" s="78">
        <v>0</v>
      </c>
      <c r="PR22" s="78">
        <v>0</v>
      </c>
      <c r="PS22" s="78">
        <v>0</v>
      </c>
      <c r="PT22" s="78">
        <v>7</v>
      </c>
      <c r="PU22" s="78">
        <v>0</v>
      </c>
      <c r="PV22" s="78">
        <v>0</v>
      </c>
      <c r="PW22" s="78">
        <v>0</v>
      </c>
      <c r="PX22" s="78">
        <v>0</v>
      </c>
      <c r="PY22" s="78">
        <v>4</v>
      </c>
      <c r="PZ22" s="78">
        <v>1</v>
      </c>
      <c r="QA22" s="78">
        <v>2</v>
      </c>
      <c r="QB22" s="78">
        <v>13</v>
      </c>
      <c r="QC22" s="78">
        <v>0</v>
      </c>
      <c r="QD22" s="78">
        <v>0</v>
      </c>
      <c r="QE22" s="78">
        <v>0</v>
      </c>
      <c r="QF22" s="78">
        <v>0</v>
      </c>
      <c r="QG22" s="78">
        <v>14</v>
      </c>
      <c r="QH22" s="78">
        <v>0</v>
      </c>
      <c r="QI22" s="78">
        <v>0</v>
      </c>
      <c r="QJ22" s="78">
        <v>0</v>
      </c>
      <c r="QK22" s="78">
        <v>2</v>
      </c>
      <c r="QL22" s="78">
        <v>0</v>
      </c>
      <c r="QM22" s="78">
        <v>0</v>
      </c>
      <c r="QN22" s="78">
        <v>0</v>
      </c>
      <c r="QO22" s="78">
        <v>0</v>
      </c>
      <c r="QP22" s="78">
        <v>1</v>
      </c>
      <c r="QQ22" s="78">
        <v>0</v>
      </c>
      <c r="QR22" s="78">
        <v>0</v>
      </c>
      <c r="QS22" s="78">
        <v>11</v>
      </c>
      <c r="QT22" s="78">
        <v>6</v>
      </c>
      <c r="QU22" s="78">
        <v>0</v>
      </c>
      <c r="QV22" s="78">
        <v>2</v>
      </c>
      <c r="QW22" s="78">
        <v>0</v>
      </c>
      <c r="QX22" s="78">
        <v>264</v>
      </c>
      <c r="QY22" s="78">
        <v>7</v>
      </c>
      <c r="QZ22" s="78">
        <v>2</v>
      </c>
      <c r="RA22" s="78">
        <v>0</v>
      </c>
      <c r="RB22" s="78">
        <v>10</v>
      </c>
      <c r="RC22" s="78">
        <v>0</v>
      </c>
      <c r="RD22" s="78">
        <v>5</v>
      </c>
      <c r="RE22" s="78">
        <v>0</v>
      </c>
      <c r="RF22" s="78">
        <v>7</v>
      </c>
      <c r="RG22" s="78">
        <v>4</v>
      </c>
      <c r="RH22" s="78">
        <v>3</v>
      </c>
      <c r="RI22" s="78">
        <v>13</v>
      </c>
      <c r="RJ22" s="78">
        <v>0</v>
      </c>
      <c r="RK22" s="78">
        <v>16</v>
      </c>
      <c r="RL22" s="78">
        <v>1</v>
      </c>
      <c r="RM22" s="78">
        <v>0</v>
      </c>
      <c r="RN22" s="78">
        <v>11</v>
      </c>
      <c r="RO22" s="78">
        <v>6</v>
      </c>
      <c r="RP22" s="78">
        <v>0</v>
      </c>
      <c r="RQ22" s="78">
        <v>2</v>
      </c>
      <c r="RR22" s="78">
        <v>0</v>
      </c>
      <c r="RS22" s="78">
        <v>267</v>
      </c>
      <c r="RT22" s="78">
        <v>15</v>
      </c>
      <c r="RU22" s="78">
        <v>2</v>
      </c>
      <c r="RV22" s="78">
        <v>0</v>
      </c>
      <c r="RW22" s="78">
        <v>10</v>
      </c>
      <c r="RX22" s="78">
        <v>0</v>
      </c>
      <c r="RY22" s="78">
        <v>5</v>
      </c>
      <c r="RZ22" s="78">
        <v>0</v>
      </c>
      <c r="SA22" s="78">
        <v>7</v>
      </c>
      <c r="SB22" s="78">
        <v>4</v>
      </c>
      <c r="SC22" s="78">
        <v>3</v>
      </c>
      <c r="SD22" s="78">
        <v>13</v>
      </c>
      <c r="SE22" s="78">
        <v>0</v>
      </c>
      <c r="SF22" s="78">
        <v>16</v>
      </c>
      <c r="SG22" s="78">
        <v>1</v>
      </c>
      <c r="SH22" s="78">
        <v>0</v>
      </c>
    </row>
    <row r="23" spans="1:502">
      <c r="A23" s="17" t="s">
        <v>2083</v>
      </c>
      <c r="B23" s="77">
        <v>15</v>
      </c>
      <c r="C23" s="77">
        <v>15</v>
      </c>
      <c r="D23" s="77">
        <v>1</v>
      </c>
      <c r="E23" s="77">
        <v>2018</v>
      </c>
      <c r="F23" s="77" t="s">
        <v>184</v>
      </c>
      <c r="G23" s="1017" t="s">
        <v>1603</v>
      </c>
      <c r="H23" s="77" t="s">
        <v>1604</v>
      </c>
      <c r="I23" s="1018"/>
      <c r="J23" s="80">
        <v>34.366999999999997</v>
      </c>
      <c r="K23" s="80">
        <v>0</v>
      </c>
      <c r="L23" s="80">
        <v>0</v>
      </c>
      <c r="M23" s="80">
        <v>0</v>
      </c>
      <c r="N23" s="80">
        <v>14.765000000000001</v>
      </c>
      <c r="O23" s="80">
        <v>0</v>
      </c>
      <c r="P23" s="80">
        <v>0</v>
      </c>
      <c r="Q23" s="80">
        <v>0</v>
      </c>
      <c r="R23" s="80">
        <v>318.04500000000002</v>
      </c>
      <c r="S23" s="80">
        <v>99.367000000000004</v>
      </c>
      <c r="T23" s="80">
        <v>39.398000000000003</v>
      </c>
      <c r="U23" s="80">
        <v>9.2349999999999994</v>
      </c>
      <c r="V23" s="80">
        <v>10.254</v>
      </c>
      <c r="W23" s="80">
        <v>137.19</v>
      </c>
      <c r="X23" s="80">
        <v>24.344999999999999</v>
      </c>
      <c r="Y23" s="80">
        <v>4499.0889999999999</v>
      </c>
      <c r="Z23" s="80">
        <v>2405.9009999999998</v>
      </c>
      <c r="AA23" s="80">
        <v>207.83500000000001</v>
      </c>
      <c r="AB23" s="80">
        <v>264.60399999999998</v>
      </c>
      <c r="AC23" s="80">
        <v>0</v>
      </c>
      <c r="AD23" s="80">
        <v>2066.7460000000001</v>
      </c>
      <c r="AE23" s="80">
        <v>60.942</v>
      </c>
      <c r="AF23" s="80">
        <v>304.74700000000001</v>
      </c>
      <c r="AG23" s="80">
        <v>129.13800000000001</v>
      </c>
      <c r="AH23" s="80">
        <v>170.03</v>
      </c>
      <c r="AI23" s="80">
        <v>57.985999999999997</v>
      </c>
      <c r="AJ23" s="80">
        <v>52.04</v>
      </c>
      <c r="AK23" s="80">
        <v>2757.4340000000002</v>
      </c>
      <c r="AL23" s="80">
        <v>91.216999999999999</v>
      </c>
      <c r="AM23" s="80">
        <v>0</v>
      </c>
      <c r="AN23" s="80">
        <v>740.01599999999996</v>
      </c>
      <c r="AO23" s="80">
        <v>154.244</v>
      </c>
      <c r="AP23" s="80">
        <v>598.55399999999997</v>
      </c>
      <c r="AQ23" s="80">
        <v>105.21899999999999</v>
      </c>
      <c r="AR23" s="80">
        <v>0</v>
      </c>
      <c r="AS23" s="80">
        <v>34.496000000000002</v>
      </c>
      <c r="AT23" s="80">
        <v>5.12</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39.142000000000003</v>
      </c>
      <c r="BN23" s="80">
        <v>0</v>
      </c>
      <c r="BO23" s="80">
        <v>0</v>
      </c>
      <c r="BP23" s="80">
        <v>0</v>
      </c>
      <c r="BQ23" s="80">
        <v>0</v>
      </c>
      <c r="BR23" s="80">
        <v>0</v>
      </c>
      <c r="BS23" s="80">
        <v>0</v>
      </c>
      <c r="BT23" s="80">
        <v>0</v>
      </c>
      <c r="BU23" s="80">
        <v>0</v>
      </c>
      <c r="BV23" s="80">
        <v>0</v>
      </c>
      <c r="BW23" s="80">
        <v>0</v>
      </c>
      <c r="BX23" s="80">
        <v>0</v>
      </c>
      <c r="BY23" s="80">
        <v>0</v>
      </c>
      <c r="BZ23" s="80">
        <v>20.786999999999999</v>
      </c>
      <c r="CA23" s="80">
        <v>0</v>
      </c>
      <c r="CB23" s="80">
        <v>0</v>
      </c>
      <c r="CC23" s="80">
        <v>0</v>
      </c>
      <c r="CD23" s="80">
        <v>0</v>
      </c>
      <c r="CE23" s="80">
        <v>0</v>
      </c>
      <c r="CF23" s="80">
        <v>50.360999999999997</v>
      </c>
      <c r="CG23" s="80">
        <v>0</v>
      </c>
      <c r="CH23" s="80">
        <v>0</v>
      </c>
      <c r="CI23" s="80">
        <v>0</v>
      </c>
      <c r="CJ23" s="80">
        <v>0</v>
      </c>
      <c r="CK23" s="80">
        <v>28.26</v>
      </c>
      <c r="CL23" s="80">
        <v>23.789000000000001</v>
      </c>
      <c r="CM23" s="80">
        <v>8.3729999999999993</v>
      </c>
      <c r="CN23" s="80">
        <v>62.465000000000003</v>
      </c>
      <c r="CO23" s="80">
        <v>0</v>
      </c>
      <c r="CP23" s="80">
        <v>0</v>
      </c>
      <c r="CQ23" s="80">
        <v>0</v>
      </c>
      <c r="CR23" s="80">
        <v>0</v>
      </c>
      <c r="CS23" s="80">
        <v>366.988</v>
      </c>
      <c r="CT23" s="80">
        <v>0</v>
      </c>
      <c r="CU23" s="80">
        <v>0</v>
      </c>
      <c r="CV23" s="80">
        <v>0</v>
      </c>
      <c r="CW23" s="80">
        <v>43.097000000000001</v>
      </c>
      <c r="CX23" s="80">
        <v>0</v>
      </c>
      <c r="CY23" s="80">
        <v>0</v>
      </c>
      <c r="CZ23" s="80">
        <v>0</v>
      </c>
      <c r="DA23" s="80">
        <v>0</v>
      </c>
      <c r="DB23" s="80">
        <v>2.9159999999999999</v>
      </c>
      <c r="DC23" s="80">
        <v>0</v>
      </c>
      <c r="DD23" s="80">
        <v>0</v>
      </c>
      <c r="DE23" s="80">
        <v>2396.886</v>
      </c>
      <c r="DF23" s="80">
        <v>0</v>
      </c>
      <c r="DG23" s="80">
        <v>598.55399999999997</v>
      </c>
      <c r="DH23" s="80">
        <v>0</v>
      </c>
      <c r="DI23" s="80">
        <v>105.21899999999999</v>
      </c>
      <c r="DJ23" s="80">
        <v>0</v>
      </c>
      <c r="DK23" s="80">
        <v>34.366999999999997</v>
      </c>
      <c r="DL23" s="80">
        <v>0</v>
      </c>
      <c r="DM23" s="80">
        <v>0</v>
      </c>
      <c r="DN23" s="80">
        <v>0</v>
      </c>
      <c r="DO23" s="80">
        <v>14.765000000000001</v>
      </c>
      <c r="DP23" s="80">
        <v>0</v>
      </c>
      <c r="DQ23" s="80">
        <v>0</v>
      </c>
      <c r="DR23" s="80">
        <v>0</v>
      </c>
      <c r="DS23" s="80">
        <v>318.04500000000002</v>
      </c>
      <c r="DT23" s="80">
        <v>99.367000000000004</v>
      </c>
      <c r="DU23" s="80">
        <v>39.398000000000003</v>
      </c>
      <c r="DV23" s="80">
        <v>9.2349999999999994</v>
      </c>
      <c r="DW23" s="80">
        <v>10.254</v>
      </c>
      <c r="DX23" s="80">
        <v>137.19</v>
      </c>
      <c r="DY23" s="80">
        <v>24.344999999999999</v>
      </c>
      <c r="DZ23" s="80">
        <v>4499.0889999999999</v>
      </c>
      <c r="EA23" s="80">
        <v>9.0150000000000006</v>
      </c>
      <c r="EB23" s="80">
        <v>207.83500000000001</v>
      </c>
      <c r="EC23" s="80">
        <v>264.60399999999998</v>
      </c>
      <c r="ED23" s="80">
        <v>0</v>
      </c>
      <c r="EE23" s="80">
        <v>2066.7460000000001</v>
      </c>
      <c r="EF23" s="80">
        <v>60.942</v>
      </c>
      <c r="EG23" s="80">
        <v>304.74700000000001</v>
      </c>
      <c r="EH23" s="80">
        <v>129.13800000000001</v>
      </c>
      <c r="EI23" s="80">
        <v>170.03</v>
      </c>
      <c r="EJ23" s="80">
        <v>57.985999999999997</v>
      </c>
      <c r="EK23" s="80">
        <v>52.04</v>
      </c>
      <c r="EL23" s="80">
        <v>2757.4340000000002</v>
      </c>
      <c r="EM23" s="80">
        <v>91.216999999999999</v>
      </c>
      <c r="EN23" s="80">
        <v>0</v>
      </c>
      <c r="EO23" s="80">
        <v>740.01599999999996</v>
      </c>
      <c r="EP23" s="80">
        <v>154.244</v>
      </c>
      <c r="EQ23" s="80">
        <v>0</v>
      </c>
      <c r="ER23" s="80">
        <v>0</v>
      </c>
      <c r="ES23" s="80">
        <v>0</v>
      </c>
      <c r="ET23" s="80">
        <v>34.496000000000002</v>
      </c>
      <c r="EU23" s="80">
        <v>5.12</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39.142000000000003</v>
      </c>
      <c r="FO23" s="80">
        <v>0</v>
      </c>
      <c r="FP23" s="80">
        <v>0</v>
      </c>
      <c r="FQ23" s="80">
        <v>0</v>
      </c>
      <c r="FR23" s="80">
        <v>0</v>
      </c>
      <c r="FS23" s="80">
        <v>0</v>
      </c>
      <c r="FT23" s="80">
        <v>0</v>
      </c>
      <c r="FU23" s="80">
        <v>0</v>
      </c>
      <c r="FV23" s="80">
        <v>0</v>
      </c>
      <c r="FW23" s="80">
        <v>0</v>
      </c>
      <c r="FX23" s="80">
        <v>0</v>
      </c>
      <c r="FY23" s="80">
        <v>0</v>
      </c>
      <c r="FZ23" s="80">
        <v>0</v>
      </c>
      <c r="GA23" s="80">
        <v>20.786999999999999</v>
      </c>
      <c r="GB23" s="80">
        <v>0</v>
      </c>
      <c r="GC23" s="80">
        <v>0</v>
      </c>
      <c r="GD23" s="80">
        <v>0</v>
      </c>
      <c r="GE23" s="80">
        <v>0</v>
      </c>
      <c r="GF23" s="80">
        <v>0</v>
      </c>
      <c r="GG23" s="80">
        <v>50.360999999999997</v>
      </c>
      <c r="GH23" s="80">
        <v>0</v>
      </c>
      <c r="GI23" s="80">
        <v>0</v>
      </c>
      <c r="GJ23" s="80">
        <v>0</v>
      </c>
      <c r="GK23" s="80">
        <v>0</v>
      </c>
      <c r="GL23" s="80">
        <v>28.26</v>
      </c>
      <c r="GM23" s="80">
        <v>23.789000000000001</v>
      </c>
      <c r="GN23" s="80">
        <v>8.3729999999999993</v>
      </c>
      <c r="GO23" s="80">
        <v>62.465000000000003</v>
      </c>
      <c r="GP23" s="80">
        <v>0</v>
      </c>
      <c r="GQ23" s="80">
        <v>0</v>
      </c>
      <c r="GR23" s="80">
        <v>0</v>
      </c>
      <c r="GS23" s="80">
        <v>0</v>
      </c>
      <c r="GT23" s="80">
        <v>366.988</v>
      </c>
      <c r="GU23" s="80">
        <v>0</v>
      </c>
      <c r="GV23" s="80">
        <v>0</v>
      </c>
      <c r="GW23" s="80">
        <v>0</v>
      </c>
      <c r="GX23" s="80">
        <v>43.097000000000001</v>
      </c>
      <c r="GY23" s="80">
        <v>0</v>
      </c>
      <c r="GZ23" s="80">
        <v>0</v>
      </c>
      <c r="HA23" s="80">
        <v>0</v>
      </c>
      <c r="HB23" s="80">
        <v>0</v>
      </c>
      <c r="HC23" s="80">
        <v>2.9159999999999999</v>
      </c>
      <c r="HD23" s="80">
        <v>0</v>
      </c>
      <c r="HE23" s="80">
        <v>0</v>
      </c>
      <c r="HF23" s="80">
        <v>3100.6590000000001</v>
      </c>
      <c r="HG23" s="80">
        <v>34.366999999999997</v>
      </c>
      <c r="HH23" s="80">
        <v>0</v>
      </c>
      <c r="HI23" s="80">
        <v>14.765000000000001</v>
      </c>
      <c r="HJ23" s="80">
        <v>0</v>
      </c>
      <c r="HK23" s="80">
        <v>12202.916999999999</v>
      </c>
      <c r="HL23" s="80">
        <v>34.496000000000002</v>
      </c>
      <c r="HM23" s="80">
        <v>5.12</v>
      </c>
      <c r="HN23" s="80">
        <v>0</v>
      </c>
      <c r="HO23" s="80">
        <v>39.142000000000003</v>
      </c>
      <c r="HP23" s="80">
        <v>0</v>
      </c>
      <c r="HQ23" s="80">
        <v>20.786999999999999</v>
      </c>
      <c r="HR23" s="80">
        <v>0</v>
      </c>
      <c r="HS23" s="80">
        <v>50.360999999999997</v>
      </c>
      <c r="HT23" s="80">
        <v>28.26</v>
      </c>
      <c r="HU23" s="80">
        <v>32.161999999999999</v>
      </c>
      <c r="HV23" s="80">
        <v>62.465000000000003</v>
      </c>
      <c r="HW23" s="80">
        <v>0</v>
      </c>
      <c r="HX23" s="80">
        <v>410.08499999999998</v>
      </c>
      <c r="HY23" s="80">
        <v>2.9159999999999999</v>
      </c>
      <c r="HZ23" s="80">
        <v>0</v>
      </c>
      <c r="IA23" s="80">
        <v>3100.6590000000001</v>
      </c>
      <c r="IB23" s="80">
        <v>34.366999999999997</v>
      </c>
      <c r="IC23" s="80">
        <v>0</v>
      </c>
      <c r="ID23" s="80">
        <v>14.765000000000001</v>
      </c>
      <c r="IE23" s="80">
        <v>0</v>
      </c>
      <c r="IF23" s="80">
        <v>14599.803</v>
      </c>
      <c r="IG23" s="80">
        <v>738.26900000000001</v>
      </c>
      <c r="IH23" s="80">
        <v>5.12</v>
      </c>
      <c r="II23" s="80">
        <v>0</v>
      </c>
      <c r="IJ23" s="80">
        <v>39.142000000000003</v>
      </c>
      <c r="IK23" s="80">
        <v>0</v>
      </c>
      <c r="IL23" s="80">
        <v>20.786999999999999</v>
      </c>
      <c r="IM23" s="80">
        <v>0</v>
      </c>
      <c r="IN23" s="80">
        <v>50.360999999999997</v>
      </c>
      <c r="IO23" s="80">
        <v>28.26</v>
      </c>
      <c r="IP23" s="80">
        <v>32.161999999999999</v>
      </c>
      <c r="IQ23" s="80">
        <v>62.465000000000003</v>
      </c>
      <c r="IR23" s="80">
        <v>0</v>
      </c>
      <c r="IS23" s="80">
        <v>410.08499999999998</v>
      </c>
      <c r="IT23" s="80">
        <v>2.9159999999999999</v>
      </c>
      <c r="IU23" s="80">
        <v>0</v>
      </c>
      <c r="IV23" s="81">
        <v>0</v>
      </c>
      <c r="IW23" s="78">
        <v>6</v>
      </c>
      <c r="IX23" s="78">
        <v>0</v>
      </c>
      <c r="IY23" s="78">
        <v>0</v>
      </c>
      <c r="IZ23" s="78">
        <v>0</v>
      </c>
      <c r="JA23" s="78">
        <v>2</v>
      </c>
      <c r="JB23" s="78">
        <v>0</v>
      </c>
      <c r="JC23" s="78">
        <v>0</v>
      </c>
      <c r="JD23" s="78">
        <v>0</v>
      </c>
      <c r="JE23" s="78">
        <v>31</v>
      </c>
      <c r="JF23" s="78">
        <v>6</v>
      </c>
      <c r="JG23" s="78">
        <v>3</v>
      </c>
      <c r="JH23" s="78">
        <v>2</v>
      </c>
      <c r="JI23" s="78">
        <v>2</v>
      </c>
      <c r="JJ23" s="78">
        <v>4</v>
      </c>
      <c r="JK23" s="78">
        <v>3</v>
      </c>
      <c r="JL23" s="78">
        <v>44</v>
      </c>
      <c r="JM23" s="78">
        <v>4</v>
      </c>
      <c r="JN23" s="78">
        <v>26</v>
      </c>
      <c r="JO23" s="78">
        <v>10</v>
      </c>
      <c r="JP23" s="78">
        <v>0</v>
      </c>
      <c r="JQ23" s="78">
        <v>19</v>
      </c>
      <c r="JR23" s="78">
        <v>5</v>
      </c>
      <c r="JS23" s="78">
        <v>10</v>
      </c>
      <c r="JT23" s="78">
        <v>17</v>
      </c>
      <c r="JU23" s="78">
        <v>12</v>
      </c>
      <c r="JV23" s="78">
        <v>7</v>
      </c>
      <c r="JW23" s="78">
        <v>3</v>
      </c>
      <c r="JX23" s="78">
        <v>12</v>
      </c>
      <c r="JY23" s="78">
        <v>10</v>
      </c>
      <c r="JZ23" s="78">
        <v>0</v>
      </c>
      <c r="KA23" s="78">
        <v>38</v>
      </c>
      <c r="KB23" s="78">
        <v>2</v>
      </c>
      <c r="KC23" s="78">
        <v>6</v>
      </c>
      <c r="KD23" s="78">
        <v>2</v>
      </c>
      <c r="KE23" s="78">
        <v>0</v>
      </c>
      <c r="KF23" s="78">
        <v>7</v>
      </c>
      <c r="KG23" s="78">
        <v>2</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10</v>
      </c>
      <c r="LA23" s="78">
        <v>0</v>
      </c>
      <c r="LB23" s="78">
        <v>0</v>
      </c>
      <c r="LC23" s="78">
        <v>0</v>
      </c>
      <c r="LD23" s="78">
        <v>0</v>
      </c>
      <c r="LE23" s="78">
        <v>0</v>
      </c>
      <c r="LF23" s="78">
        <v>0</v>
      </c>
      <c r="LG23" s="78">
        <v>0</v>
      </c>
      <c r="LH23" s="78">
        <v>0</v>
      </c>
      <c r="LI23" s="78">
        <v>0</v>
      </c>
      <c r="LJ23" s="78">
        <v>0</v>
      </c>
      <c r="LK23" s="78">
        <v>0</v>
      </c>
      <c r="LL23" s="78">
        <v>0</v>
      </c>
      <c r="LM23" s="78">
        <v>4</v>
      </c>
      <c r="LN23" s="78">
        <v>0</v>
      </c>
      <c r="LO23" s="78">
        <v>0</v>
      </c>
      <c r="LP23" s="78">
        <v>0</v>
      </c>
      <c r="LQ23" s="78">
        <v>0</v>
      </c>
      <c r="LR23" s="78">
        <v>0</v>
      </c>
      <c r="LS23" s="78">
        <v>6</v>
      </c>
      <c r="LT23" s="78">
        <v>0</v>
      </c>
      <c r="LU23" s="78">
        <v>0</v>
      </c>
      <c r="LV23" s="78">
        <v>0</v>
      </c>
      <c r="LW23" s="78">
        <v>0</v>
      </c>
      <c r="LX23" s="78">
        <v>4</v>
      </c>
      <c r="LY23" s="78">
        <v>1</v>
      </c>
      <c r="LZ23" s="78">
        <v>2</v>
      </c>
      <c r="MA23" s="78">
        <v>13</v>
      </c>
      <c r="MB23" s="78">
        <v>0</v>
      </c>
      <c r="MC23" s="78">
        <v>0</v>
      </c>
      <c r="MD23" s="78">
        <v>0</v>
      </c>
      <c r="ME23" s="78">
        <v>0</v>
      </c>
      <c r="MF23" s="78">
        <v>14</v>
      </c>
      <c r="MG23" s="78">
        <v>0</v>
      </c>
      <c r="MH23" s="78">
        <v>0</v>
      </c>
      <c r="MI23" s="78">
        <v>0</v>
      </c>
      <c r="MJ23" s="78">
        <v>2</v>
      </c>
      <c r="MK23" s="78">
        <v>0</v>
      </c>
      <c r="ML23" s="78">
        <v>0</v>
      </c>
      <c r="MM23" s="78">
        <v>0</v>
      </c>
      <c r="MN23" s="78">
        <v>0</v>
      </c>
      <c r="MO23" s="78">
        <v>1</v>
      </c>
      <c r="MP23" s="78">
        <v>0</v>
      </c>
      <c r="MQ23" s="78">
        <v>0</v>
      </c>
      <c r="MR23" s="78">
        <v>3</v>
      </c>
      <c r="MS23" s="78">
        <v>0</v>
      </c>
      <c r="MT23" s="78">
        <v>6</v>
      </c>
      <c r="MU23" s="78">
        <v>0</v>
      </c>
      <c r="MV23" s="78">
        <v>2</v>
      </c>
      <c r="MW23" s="78">
        <v>0</v>
      </c>
      <c r="MX23" s="78">
        <v>6</v>
      </c>
      <c r="MY23" s="78">
        <v>0</v>
      </c>
      <c r="MZ23" s="78">
        <v>0</v>
      </c>
      <c r="NA23" s="78">
        <v>0</v>
      </c>
      <c r="NB23" s="78">
        <v>2</v>
      </c>
      <c r="NC23" s="78">
        <v>0</v>
      </c>
      <c r="ND23" s="78">
        <v>0</v>
      </c>
      <c r="NE23" s="78">
        <v>0</v>
      </c>
      <c r="NF23" s="78">
        <v>31</v>
      </c>
      <c r="NG23" s="78">
        <v>6</v>
      </c>
      <c r="NH23" s="78">
        <v>3</v>
      </c>
      <c r="NI23" s="78">
        <v>2</v>
      </c>
      <c r="NJ23" s="78">
        <v>2</v>
      </c>
      <c r="NK23" s="78">
        <v>4</v>
      </c>
      <c r="NL23" s="78">
        <v>3</v>
      </c>
      <c r="NM23" s="78">
        <v>44</v>
      </c>
      <c r="NN23" s="78">
        <v>1</v>
      </c>
      <c r="NO23" s="78">
        <v>26</v>
      </c>
      <c r="NP23" s="78">
        <v>10</v>
      </c>
      <c r="NQ23" s="78">
        <v>0</v>
      </c>
      <c r="NR23" s="78">
        <v>19</v>
      </c>
      <c r="NS23" s="78">
        <v>5</v>
      </c>
      <c r="NT23" s="78">
        <v>10</v>
      </c>
      <c r="NU23" s="78">
        <v>17</v>
      </c>
      <c r="NV23" s="78">
        <v>12</v>
      </c>
      <c r="NW23" s="78">
        <v>7</v>
      </c>
      <c r="NX23" s="78">
        <v>3</v>
      </c>
      <c r="NY23" s="78">
        <v>12</v>
      </c>
      <c r="NZ23" s="78">
        <v>10</v>
      </c>
      <c r="OA23" s="78">
        <v>0</v>
      </c>
      <c r="OB23" s="78">
        <v>38</v>
      </c>
      <c r="OC23" s="78">
        <v>2</v>
      </c>
      <c r="OD23" s="78">
        <v>0</v>
      </c>
      <c r="OE23" s="78">
        <v>0</v>
      </c>
      <c r="OF23" s="78">
        <v>0</v>
      </c>
      <c r="OG23" s="78">
        <v>7</v>
      </c>
      <c r="OH23" s="78">
        <v>2</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10</v>
      </c>
      <c r="PB23" s="78">
        <v>0</v>
      </c>
      <c r="PC23" s="78">
        <v>0</v>
      </c>
      <c r="PD23" s="78">
        <v>0</v>
      </c>
      <c r="PE23" s="78">
        <v>0</v>
      </c>
      <c r="PF23" s="78">
        <v>0</v>
      </c>
      <c r="PG23" s="78">
        <v>0</v>
      </c>
      <c r="PH23" s="78">
        <v>0</v>
      </c>
      <c r="PI23" s="78">
        <v>0</v>
      </c>
      <c r="PJ23" s="78">
        <v>0</v>
      </c>
      <c r="PK23" s="78">
        <v>0</v>
      </c>
      <c r="PL23" s="78">
        <v>0</v>
      </c>
      <c r="PM23" s="78">
        <v>0</v>
      </c>
      <c r="PN23" s="78">
        <v>4</v>
      </c>
      <c r="PO23" s="78">
        <v>0</v>
      </c>
      <c r="PP23" s="78">
        <v>0</v>
      </c>
      <c r="PQ23" s="78">
        <v>0</v>
      </c>
      <c r="PR23" s="78">
        <v>0</v>
      </c>
      <c r="PS23" s="78">
        <v>0</v>
      </c>
      <c r="PT23" s="78">
        <v>6</v>
      </c>
      <c r="PU23" s="78">
        <v>0</v>
      </c>
      <c r="PV23" s="78">
        <v>0</v>
      </c>
      <c r="PW23" s="78">
        <v>0</v>
      </c>
      <c r="PX23" s="78">
        <v>0</v>
      </c>
      <c r="PY23" s="78">
        <v>4</v>
      </c>
      <c r="PZ23" s="78">
        <v>1</v>
      </c>
      <c r="QA23" s="78">
        <v>2</v>
      </c>
      <c r="QB23" s="78">
        <v>13</v>
      </c>
      <c r="QC23" s="78">
        <v>0</v>
      </c>
      <c r="QD23" s="78">
        <v>0</v>
      </c>
      <c r="QE23" s="78">
        <v>0</v>
      </c>
      <c r="QF23" s="78">
        <v>0</v>
      </c>
      <c r="QG23" s="78">
        <v>14</v>
      </c>
      <c r="QH23" s="78">
        <v>0</v>
      </c>
      <c r="QI23" s="78">
        <v>0</v>
      </c>
      <c r="QJ23" s="78">
        <v>0</v>
      </c>
      <c r="QK23" s="78">
        <v>2</v>
      </c>
      <c r="QL23" s="78">
        <v>0</v>
      </c>
      <c r="QM23" s="78">
        <v>0</v>
      </c>
      <c r="QN23" s="78">
        <v>0</v>
      </c>
      <c r="QO23" s="78">
        <v>0</v>
      </c>
      <c r="QP23" s="78">
        <v>1</v>
      </c>
      <c r="QQ23" s="78">
        <v>0</v>
      </c>
      <c r="QR23" s="78">
        <v>0</v>
      </c>
      <c r="QS23" s="78">
        <v>11</v>
      </c>
      <c r="QT23" s="78">
        <v>6</v>
      </c>
      <c r="QU23" s="78">
        <v>0</v>
      </c>
      <c r="QV23" s="78">
        <v>2</v>
      </c>
      <c r="QW23" s="78">
        <v>0</v>
      </c>
      <c r="QX23" s="78">
        <v>267</v>
      </c>
      <c r="QY23" s="78">
        <v>7</v>
      </c>
      <c r="QZ23" s="78">
        <v>2</v>
      </c>
      <c r="RA23" s="78">
        <v>0</v>
      </c>
      <c r="RB23" s="78">
        <v>10</v>
      </c>
      <c r="RC23" s="78">
        <v>0</v>
      </c>
      <c r="RD23" s="78">
        <v>4</v>
      </c>
      <c r="RE23" s="78">
        <v>0</v>
      </c>
      <c r="RF23" s="78">
        <v>6</v>
      </c>
      <c r="RG23" s="78">
        <v>4</v>
      </c>
      <c r="RH23" s="78">
        <v>3</v>
      </c>
      <c r="RI23" s="78">
        <v>13</v>
      </c>
      <c r="RJ23" s="78">
        <v>0</v>
      </c>
      <c r="RK23" s="78">
        <v>16</v>
      </c>
      <c r="RL23" s="78">
        <v>1</v>
      </c>
      <c r="RM23" s="78">
        <v>0</v>
      </c>
      <c r="RN23" s="78">
        <v>11</v>
      </c>
      <c r="RO23" s="78">
        <v>6</v>
      </c>
      <c r="RP23" s="78">
        <v>0</v>
      </c>
      <c r="RQ23" s="78">
        <v>2</v>
      </c>
      <c r="RR23" s="78">
        <v>0</v>
      </c>
      <c r="RS23" s="78">
        <v>270</v>
      </c>
      <c r="RT23" s="78">
        <v>15</v>
      </c>
      <c r="RU23" s="78">
        <v>2</v>
      </c>
      <c r="RV23" s="78">
        <v>0</v>
      </c>
      <c r="RW23" s="78">
        <v>10</v>
      </c>
      <c r="RX23" s="78">
        <v>0</v>
      </c>
      <c r="RY23" s="78">
        <v>4</v>
      </c>
      <c r="RZ23" s="78">
        <v>0</v>
      </c>
      <c r="SA23" s="78">
        <v>6</v>
      </c>
      <c r="SB23" s="78">
        <v>4</v>
      </c>
      <c r="SC23" s="78">
        <v>3</v>
      </c>
      <c r="SD23" s="78">
        <v>13</v>
      </c>
      <c r="SE23" s="78">
        <v>0</v>
      </c>
      <c r="SF23" s="78">
        <v>16</v>
      </c>
      <c r="SG23" s="78">
        <v>1</v>
      </c>
      <c r="SH23" s="78">
        <v>0</v>
      </c>
    </row>
    <row r="24" spans="1:502">
      <c r="A24" s="17" t="s">
        <v>2084</v>
      </c>
      <c r="B24" s="77">
        <v>16</v>
      </c>
      <c r="C24" s="77">
        <v>16</v>
      </c>
      <c r="D24" s="77">
        <v>1</v>
      </c>
      <c r="E24" s="77">
        <v>2019</v>
      </c>
      <c r="F24" s="77" t="s">
        <v>159</v>
      </c>
      <c r="G24" s="1017" t="s">
        <v>1603</v>
      </c>
      <c r="H24" s="77" t="s">
        <v>1604</v>
      </c>
      <c r="I24" s="1018"/>
      <c r="J24" s="80">
        <v>33.049999999999997</v>
      </c>
      <c r="K24" s="80">
        <v>0</v>
      </c>
      <c r="L24" s="80">
        <v>0</v>
      </c>
      <c r="M24" s="80">
        <v>0</v>
      </c>
      <c r="N24" s="80">
        <v>14.098000000000001</v>
      </c>
      <c r="O24" s="80">
        <v>0</v>
      </c>
      <c r="P24" s="80">
        <v>0</v>
      </c>
      <c r="Q24" s="80">
        <v>0</v>
      </c>
      <c r="R24" s="80">
        <v>307.738</v>
      </c>
      <c r="S24" s="80">
        <v>106.36499999999999</v>
      </c>
      <c r="T24" s="80">
        <v>36.131999999999998</v>
      </c>
      <c r="U24" s="80">
        <v>9.4550000000000001</v>
      </c>
      <c r="V24" s="80">
        <v>9.4030000000000005</v>
      </c>
      <c r="W24" s="80">
        <v>133.54900000000001</v>
      </c>
      <c r="X24" s="80">
        <v>22.42</v>
      </c>
      <c r="Y24" s="80">
        <v>4346.991</v>
      </c>
      <c r="Z24" s="80">
        <v>2403.1480000000001</v>
      </c>
      <c r="AA24" s="80">
        <v>205.15799999999999</v>
      </c>
      <c r="AB24" s="80">
        <v>256.86799999999999</v>
      </c>
      <c r="AC24" s="80">
        <v>0</v>
      </c>
      <c r="AD24" s="80">
        <v>2009.2719999999999</v>
      </c>
      <c r="AE24" s="80">
        <v>54.784999999999997</v>
      </c>
      <c r="AF24" s="80">
        <v>258.07499999999999</v>
      </c>
      <c r="AG24" s="80">
        <v>135.63999999999999</v>
      </c>
      <c r="AH24" s="80">
        <v>163.23599999999999</v>
      </c>
      <c r="AI24" s="80">
        <v>48.058999999999997</v>
      </c>
      <c r="AJ24" s="80">
        <v>51.945</v>
      </c>
      <c r="AK24" s="80">
        <v>2698.2710000000002</v>
      </c>
      <c r="AL24" s="80">
        <v>84.930999999999997</v>
      </c>
      <c r="AM24" s="80">
        <v>0</v>
      </c>
      <c r="AN24" s="80">
        <v>694.59699999999998</v>
      </c>
      <c r="AO24" s="80">
        <v>155.56</v>
      </c>
      <c r="AP24" s="80">
        <v>423.61799999999999</v>
      </c>
      <c r="AQ24" s="80">
        <v>118.791</v>
      </c>
      <c r="AR24" s="80">
        <v>0</v>
      </c>
      <c r="AS24" s="80">
        <v>32.567999999999998</v>
      </c>
      <c r="AT24" s="80">
        <v>4.8079999999999998</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32.76</v>
      </c>
      <c r="BN24" s="80">
        <v>0</v>
      </c>
      <c r="BO24" s="80">
        <v>0</v>
      </c>
      <c r="BP24" s="80">
        <v>0</v>
      </c>
      <c r="BQ24" s="80">
        <v>0</v>
      </c>
      <c r="BR24" s="80">
        <v>0</v>
      </c>
      <c r="BS24" s="80">
        <v>0</v>
      </c>
      <c r="BT24" s="80">
        <v>0</v>
      </c>
      <c r="BU24" s="80">
        <v>0</v>
      </c>
      <c r="BV24" s="80">
        <v>0</v>
      </c>
      <c r="BW24" s="80">
        <v>0</v>
      </c>
      <c r="BX24" s="80">
        <v>0</v>
      </c>
      <c r="BY24" s="80">
        <v>0</v>
      </c>
      <c r="BZ24" s="80">
        <v>19.32</v>
      </c>
      <c r="CA24" s="80">
        <v>0</v>
      </c>
      <c r="CB24" s="80">
        <v>0</v>
      </c>
      <c r="CC24" s="80">
        <v>0</v>
      </c>
      <c r="CD24" s="80">
        <v>0</v>
      </c>
      <c r="CE24" s="80">
        <v>0</v>
      </c>
      <c r="CF24" s="80">
        <v>47.448</v>
      </c>
      <c r="CG24" s="80">
        <v>0</v>
      </c>
      <c r="CH24" s="80">
        <v>0</v>
      </c>
      <c r="CI24" s="80">
        <v>0</v>
      </c>
      <c r="CJ24" s="80">
        <v>0</v>
      </c>
      <c r="CK24" s="80">
        <v>26.786999999999999</v>
      </c>
      <c r="CL24" s="80">
        <v>21.190999999999999</v>
      </c>
      <c r="CM24" s="80">
        <v>7.9589999999999996</v>
      </c>
      <c r="CN24" s="80">
        <v>54.17</v>
      </c>
      <c r="CO24" s="80">
        <v>0</v>
      </c>
      <c r="CP24" s="80">
        <v>0</v>
      </c>
      <c r="CQ24" s="80">
        <v>0</v>
      </c>
      <c r="CR24" s="80">
        <v>0</v>
      </c>
      <c r="CS24" s="80">
        <v>280.35300000000001</v>
      </c>
      <c r="CT24" s="80">
        <v>0</v>
      </c>
      <c r="CU24" s="80">
        <v>0</v>
      </c>
      <c r="CV24" s="80">
        <v>0</v>
      </c>
      <c r="CW24" s="80">
        <v>42.817999999999998</v>
      </c>
      <c r="CX24" s="80">
        <v>0</v>
      </c>
      <c r="CY24" s="80">
        <v>0</v>
      </c>
      <c r="CZ24" s="80">
        <v>0</v>
      </c>
      <c r="DA24" s="80">
        <v>0</v>
      </c>
      <c r="DB24" s="80">
        <v>2.6440000000000001</v>
      </c>
      <c r="DC24" s="80">
        <v>78.38</v>
      </c>
      <c r="DD24" s="80">
        <v>0</v>
      </c>
      <c r="DE24" s="80">
        <v>2394.6779999999999</v>
      </c>
      <c r="DF24" s="80">
        <v>0</v>
      </c>
      <c r="DG24" s="80">
        <v>423.61799999999999</v>
      </c>
      <c r="DH24" s="80">
        <v>0</v>
      </c>
      <c r="DI24" s="80">
        <v>118.791</v>
      </c>
      <c r="DJ24" s="80">
        <v>0</v>
      </c>
      <c r="DK24" s="80">
        <v>33.049999999999997</v>
      </c>
      <c r="DL24" s="80">
        <v>0</v>
      </c>
      <c r="DM24" s="80">
        <v>0</v>
      </c>
      <c r="DN24" s="80">
        <v>0</v>
      </c>
      <c r="DO24" s="80">
        <v>14.098000000000001</v>
      </c>
      <c r="DP24" s="80">
        <v>0</v>
      </c>
      <c r="DQ24" s="80">
        <v>0</v>
      </c>
      <c r="DR24" s="80">
        <v>0</v>
      </c>
      <c r="DS24" s="80">
        <v>307.738</v>
      </c>
      <c r="DT24" s="80">
        <v>106.36499999999999</v>
      </c>
      <c r="DU24" s="80">
        <v>36.131999999999998</v>
      </c>
      <c r="DV24" s="80">
        <v>9.4550000000000001</v>
      </c>
      <c r="DW24" s="80">
        <v>9.4030000000000005</v>
      </c>
      <c r="DX24" s="80">
        <v>133.54900000000001</v>
      </c>
      <c r="DY24" s="80">
        <v>22.42</v>
      </c>
      <c r="DZ24" s="80">
        <v>4346.991</v>
      </c>
      <c r="EA24" s="80">
        <v>8.4700000000000006</v>
      </c>
      <c r="EB24" s="80">
        <v>205.15799999999999</v>
      </c>
      <c r="EC24" s="80">
        <v>256.86799999999999</v>
      </c>
      <c r="ED24" s="80">
        <v>0</v>
      </c>
      <c r="EE24" s="80">
        <v>2009.2719999999999</v>
      </c>
      <c r="EF24" s="80">
        <v>54.784999999999997</v>
      </c>
      <c r="EG24" s="80">
        <v>258.07499999999999</v>
      </c>
      <c r="EH24" s="80">
        <v>135.63999999999999</v>
      </c>
      <c r="EI24" s="80">
        <v>163.23599999999999</v>
      </c>
      <c r="EJ24" s="80">
        <v>48.058999999999997</v>
      </c>
      <c r="EK24" s="80">
        <v>51.945</v>
      </c>
      <c r="EL24" s="80">
        <v>2698.2710000000002</v>
      </c>
      <c r="EM24" s="80">
        <v>84.930999999999997</v>
      </c>
      <c r="EN24" s="80">
        <v>0</v>
      </c>
      <c r="EO24" s="80">
        <v>694.59699999999998</v>
      </c>
      <c r="EP24" s="80">
        <v>155.56</v>
      </c>
      <c r="EQ24" s="80">
        <v>0</v>
      </c>
      <c r="ER24" s="80">
        <v>0</v>
      </c>
      <c r="ES24" s="80">
        <v>0</v>
      </c>
      <c r="ET24" s="80">
        <v>32.567999999999998</v>
      </c>
      <c r="EU24" s="80">
        <v>4.8079999999999998</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32.76</v>
      </c>
      <c r="FO24" s="80">
        <v>0</v>
      </c>
      <c r="FP24" s="80">
        <v>0</v>
      </c>
      <c r="FQ24" s="80">
        <v>0</v>
      </c>
      <c r="FR24" s="80">
        <v>0</v>
      </c>
      <c r="FS24" s="80">
        <v>0</v>
      </c>
      <c r="FT24" s="80">
        <v>0</v>
      </c>
      <c r="FU24" s="80">
        <v>0</v>
      </c>
      <c r="FV24" s="80">
        <v>0</v>
      </c>
      <c r="FW24" s="80">
        <v>0</v>
      </c>
      <c r="FX24" s="80">
        <v>0</v>
      </c>
      <c r="FY24" s="80">
        <v>0</v>
      </c>
      <c r="FZ24" s="80">
        <v>0</v>
      </c>
      <c r="GA24" s="80">
        <v>19.32</v>
      </c>
      <c r="GB24" s="80">
        <v>0</v>
      </c>
      <c r="GC24" s="80">
        <v>0</v>
      </c>
      <c r="GD24" s="80">
        <v>0</v>
      </c>
      <c r="GE24" s="80">
        <v>0</v>
      </c>
      <c r="GF24" s="80">
        <v>0</v>
      </c>
      <c r="GG24" s="80">
        <v>47.448</v>
      </c>
      <c r="GH24" s="80">
        <v>0</v>
      </c>
      <c r="GI24" s="80">
        <v>0</v>
      </c>
      <c r="GJ24" s="80">
        <v>0</v>
      </c>
      <c r="GK24" s="80">
        <v>0</v>
      </c>
      <c r="GL24" s="80">
        <v>26.786999999999999</v>
      </c>
      <c r="GM24" s="80">
        <v>21.190999999999999</v>
      </c>
      <c r="GN24" s="80">
        <v>7.9589999999999996</v>
      </c>
      <c r="GO24" s="80">
        <v>54.17</v>
      </c>
      <c r="GP24" s="80">
        <v>0</v>
      </c>
      <c r="GQ24" s="80">
        <v>0</v>
      </c>
      <c r="GR24" s="80">
        <v>0</v>
      </c>
      <c r="GS24" s="80">
        <v>0</v>
      </c>
      <c r="GT24" s="80">
        <v>280.35300000000001</v>
      </c>
      <c r="GU24" s="80">
        <v>0</v>
      </c>
      <c r="GV24" s="80">
        <v>0</v>
      </c>
      <c r="GW24" s="80">
        <v>0</v>
      </c>
      <c r="GX24" s="80">
        <v>42.817999999999998</v>
      </c>
      <c r="GY24" s="80">
        <v>0</v>
      </c>
      <c r="GZ24" s="80">
        <v>0</v>
      </c>
      <c r="HA24" s="80">
        <v>0</v>
      </c>
      <c r="HB24" s="80">
        <v>0</v>
      </c>
      <c r="HC24" s="80">
        <v>2.6440000000000001</v>
      </c>
      <c r="HD24" s="80">
        <v>78.38</v>
      </c>
      <c r="HE24" s="80">
        <v>0</v>
      </c>
      <c r="HF24" s="80">
        <v>2937.087</v>
      </c>
      <c r="HG24" s="80">
        <v>33.049999999999997</v>
      </c>
      <c r="HH24" s="80">
        <v>0</v>
      </c>
      <c r="HI24" s="80">
        <v>14.098000000000001</v>
      </c>
      <c r="HJ24" s="80">
        <v>0</v>
      </c>
      <c r="HK24" s="80">
        <v>11796.92</v>
      </c>
      <c r="HL24" s="80">
        <v>32.567999999999998</v>
      </c>
      <c r="HM24" s="80">
        <v>4.8079999999999998</v>
      </c>
      <c r="HN24" s="80">
        <v>0</v>
      </c>
      <c r="HO24" s="80">
        <v>32.76</v>
      </c>
      <c r="HP24" s="80">
        <v>0</v>
      </c>
      <c r="HQ24" s="80">
        <v>19.32</v>
      </c>
      <c r="HR24" s="80">
        <v>0</v>
      </c>
      <c r="HS24" s="80">
        <v>47.448</v>
      </c>
      <c r="HT24" s="80">
        <v>26.786999999999999</v>
      </c>
      <c r="HU24" s="80">
        <v>29.15</v>
      </c>
      <c r="HV24" s="80">
        <v>54.17</v>
      </c>
      <c r="HW24" s="80">
        <v>0</v>
      </c>
      <c r="HX24" s="80">
        <v>323.17099999999999</v>
      </c>
      <c r="HY24" s="80">
        <v>81.024000000000001</v>
      </c>
      <c r="HZ24" s="80">
        <v>0</v>
      </c>
      <c r="IA24" s="80">
        <v>2937.087</v>
      </c>
      <c r="IB24" s="80">
        <v>33.049999999999997</v>
      </c>
      <c r="IC24" s="80">
        <v>0</v>
      </c>
      <c r="ID24" s="80">
        <v>14.098000000000001</v>
      </c>
      <c r="IE24" s="80">
        <v>0</v>
      </c>
      <c r="IF24" s="80">
        <v>14191.598</v>
      </c>
      <c r="IG24" s="80">
        <v>574.97699999999998</v>
      </c>
      <c r="IH24" s="80">
        <v>4.8079999999999998</v>
      </c>
      <c r="II24" s="80">
        <v>0</v>
      </c>
      <c r="IJ24" s="80">
        <v>32.76</v>
      </c>
      <c r="IK24" s="80">
        <v>0</v>
      </c>
      <c r="IL24" s="80">
        <v>19.32</v>
      </c>
      <c r="IM24" s="80">
        <v>0</v>
      </c>
      <c r="IN24" s="80">
        <v>47.448</v>
      </c>
      <c r="IO24" s="80">
        <v>26.786999999999999</v>
      </c>
      <c r="IP24" s="80">
        <v>29.15</v>
      </c>
      <c r="IQ24" s="80">
        <v>54.17</v>
      </c>
      <c r="IR24" s="80">
        <v>0</v>
      </c>
      <c r="IS24" s="80">
        <v>323.17099999999999</v>
      </c>
      <c r="IT24" s="80">
        <v>81.024000000000001</v>
      </c>
      <c r="IU24" s="80">
        <v>0</v>
      </c>
      <c r="IV24" s="81">
        <v>0</v>
      </c>
      <c r="IW24" s="78">
        <v>6</v>
      </c>
      <c r="IX24" s="78">
        <v>0</v>
      </c>
      <c r="IY24" s="78">
        <v>0</v>
      </c>
      <c r="IZ24" s="78">
        <v>0</v>
      </c>
      <c r="JA24" s="78">
        <v>2</v>
      </c>
      <c r="JB24" s="78">
        <v>0</v>
      </c>
      <c r="JC24" s="78">
        <v>0</v>
      </c>
      <c r="JD24" s="78">
        <v>0</v>
      </c>
      <c r="JE24" s="78">
        <v>31</v>
      </c>
      <c r="JF24" s="78">
        <v>6</v>
      </c>
      <c r="JG24" s="78">
        <v>3</v>
      </c>
      <c r="JH24" s="78">
        <v>2</v>
      </c>
      <c r="JI24" s="78">
        <v>2</v>
      </c>
      <c r="JJ24" s="78">
        <v>4</v>
      </c>
      <c r="JK24" s="78">
        <v>3</v>
      </c>
      <c r="JL24" s="78">
        <v>44</v>
      </c>
      <c r="JM24" s="78">
        <v>4</v>
      </c>
      <c r="JN24" s="78">
        <v>27</v>
      </c>
      <c r="JO24" s="78">
        <v>9</v>
      </c>
      <c r="JP24" s="78">
        <v>0</v>
      </c>
      <c r="JQ24" s="78">
        <v>15</v>
      </c>
      <c r="JR24" s="78">
        <v>6</v>
      </c>
      <c r="JS24" s="78">
        <v>10</v>
      </c>
      <c r="JT24" s="78">
        <v>19</v>
      </c>
      <c r="JU24" s="78">
        <v>13</v>
      </c>
      <c r="JV24" s="78">
        <v>6</v>
      </c>
      <c r="JW24" s="78">
        <v>3</v>
      </c>
      <c r="JX24" s="78">
        <v>12</v>
      </c>
      <c r="JY24" s="78">
        <v>10</v>
      </c>
      <c r="JZ24" s="78">
        <v>0</v>
      </c>
      <c r="KA24" s="78">
        <v>38</v>
      </c>
      <c r="KB24" s="78">
        <v>2</v>
      </c>
      <c r="KC24" s="78">
        <v>3</v>
      </c>
      <c r="KD24" s="78">
        <v>3</v>
      </c>
      <c r="KE24" s="78">
        <v>0</v>
      </c>
      <c r="KF24" s="78">
        <v>7</v>
      </c>
      <c r="KG24" s="78">
        <v>2</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9</v>
      </c>
      <c r="LA24" s="78">
        <v>0</v>
      </c>
      <c r="LB24" s="78">
        <v>0</v>
      </c>
      <c r="LC24" s="78">
        <v>0</v>
      </c>
      <c r="LD24" s="78">
        <v>0</v>
      </c>
      <c r="LE24" s="78">
        <v>0</v>
      </c>
      <c r="LF24" s="78">
        <v>0</v>
      </c>
      <c r="LG24" s="78">
        <v>0</v>
      </c>
      <c r="LH24" s="78">
        <v>0</v>
      </c>
      <c r="LI24" s="78">
        <v>0</v>
      </c>
      <c r="LJ24" s="78">
        <v>0</v>
      </c>
      <c r="LK24" s="78">
        <v>0</v>
      </c>
      <c r="LL24" s="78">
        <v>0</v>
      </c>
      <c r="LM24" s="78">
        <v>4</v>
      </c>
      <c r="LN24" s="78">
        <v>0</v>
      </c>
      <c r="LO24" s="78">
        <v>0</v>
      </c>
      <c r="LP24" s="78">
        <v>0</v>
      </c>
      <c r="LQ24" s="78">
        <v>0</v>
      </c>
      <c r="LR24" s="78">
        <v>0</v>
      </c>
      <c r="LS24" s="78">
        <v>6</v>
      </c>
      <c r="LT24" s="78">
        <v>0</v>
      </c>
      <c r="LU24" s="78">
        <v>0</v>
      </c>
      <c r="LV24" s="78">
        <v>0</v>
      </c>
      <c r="LW24" s="78">
        <v>0</v>
      </c>
      <c r="LX24" s="78">
        <v>4</v>
      </c>
      <c r="LY24" s="78">
        <v>1</v>
      </c>
      <c r="LZ24" s="78">
        <v>2</v>
      </c>
      <c r="MA24" s="78">
        <v>13</v>
      </c>
      <c r="MB24" s="78">
        <v>0</v>
      </c>
      <c r="MC24" s="78">
        <v>0</v>
      </c>
      <c r="MD24" s="78">
        <v>0</v>
      </c>
      <c r="ME24" s="78">
        <v>0</v>
      </c>
      <c r="MF24" s="78">
        <v>9</v>
      </c>
      <c r="MG24" s="78">
        <v>0</v>
      </c>
      <c r="MH24" s="78">
        <v>0</v>
      </c>
      <c r="MI24" s="78">
        <v>0</v>
      </c>
      <c r="MJ24" s="78">
        <v>2</v>
      </c>
      <c r="MK24" s="78">
        <v>0</v>
      </c>
      <c r="ML24" s="78">
        <v>0</v>
      </c>
      <c r="MM24" s="78">
        <v>0</v>
      </c>
      <c r="MN24" s="78">
        <v>0</v>
      </c>
      <c r="MO24" s="78">
        <v>1</v>
      </c>
      <c r="MP24" s="78">
        <v>5</v>
      </c>
      <c r="MQ24" s="78">
        <v>0</v>
      </c>
      <c r="MR24" s="78">
        <v>3</v>
      </c>
      <c r="MS24" s="78">
        <v>0</v>
      </c>
      <c r="MT24" s="78">
        <v>3</v>
      </c>
      <c r="MU24" s="78">
        <v>0</v>
      </c>
      <c r="MV24" s="78">
        <v>3</v>
      </c>
      <c r="MW24" s="78">
        <v>0</v>
      </c>
      <c r="MX24" s="78">
        <v>6</v>
      </c>
      <c r="MY24" s="78">
        <v>0</v>
      </c>
      <c r="MZ24" s="78">
        <v>0</v>
      </c>
      <c r="NA24" s="78">
        <v>0</v>
      </c>
      <c r="NB24" s="78">
        <v>2</v>
      </c>
      <c r="NC24" s="78">
        <v>0</v>
      </c>
      <c r="ND24" s="78">
        <v>0</v>
      </c>
      <c r="NE24" s="78">
        <v>0</v>
      </c>
      <c r="NF24" s="78">
        <v>31</v>
      </c>
      <c r="NG24" s="78">
        <v>6</v>
      </c>
      <c r="NH24" s="78">
        <v>3</v>
      </c>
      <c r="NI24" s="78">
        <v>2</v>
      </c>
      <c r="NJ24" s="78">
        <v>2</v>
      </c>
      <c r="NK24" s="78">
        <v>4</v>
      </c>
      <c r="NL24" s="78">
        <v>3</v>
      </c>
      <c r="NM24" s="78">
        <v>44</v>
      </c>
      <c r="NN24" s="78">
        <v>1</v>
      </c>
      <c r="NO24" s="78">
        <v>27</v>
      </c>
      <c r="NP24" s="78">
        <v>9</v>
      </c>
      <c r="NQ24" s="78">
        <v>0</v>
      </c>
      <c r="NR24" s="78">
        <v>15</v>
      </c>
      <c r="NS24" s="78">
        <v>6</v>
      </c>
      <c r="NT24" s="78">
        <v>10</v>
      </c>
      <c r="NU24" s="78">
        <v>19</v>
      </c>
      <c r="NV24" s="78">
        <v>13</v>
      </c>
      <c r="NW24" s="78">
        <v>6</v>
      </c>
      <c r="NX24" s="78">
        <v>3</v>
      </c>
      <c r="NY24" s="78">
        <v>12</v>
      </c>
      <c r="NZ24" s="78">
        <v>10</v>
      </c>
      <c r="OA24" s="78">
        <v>0</v>
      </c>
      <c r="OB24" s="78">
        <v>38</v>
      </c>
      <c r="OC24" s="78">
        <v>2</v>
      </c>
      <c r="OD24" s="78">
        <v>0</v>
      </c>
      <c r="OE24" s="78">
        <v>0</v>
      </c>
      <c r="OF24" s="78">
        <v>0</v>
      </c>
      <c r="OG24" s="78">
        <v>7</v>
      </c>
      <c r="OH24" s="78">
        <v>2</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9</v>
      </c>
      <c r="PB24" s="78">
        <v>0</v>
      </c>
      <c r="PC24" s="78">
        <v>0</v>
      </c>
      <c r="PD24" s="78">
        <v>0</v>
      </c>
      <c r="PE24" s="78">
        <v>0</v>
      </c>
      <c r="PF24" s="78">
        <v>0</v>
      </c>
      <c r="PG24" s="78">
        <v>0</v>
      </c>
      <c r="PH24" s="78">
        <v>0</v>
      </c>
      <c r="PI24" s="78">
        <v>0</v>
      </c>
      <c r="PJ24" s="78">
        <v>0</v>
      </c>
      <c r="PK24" s="78">
        <v>0</v>
      </c>
      <c r="PL24" s="78">
        <v>0</v>
      </c>
      <c r="PM24" s="78">
        <v>0</v>
      </c>
      <c r="PN24" s="78">
        <v>4</v>
      </c>
      <c r="PO24" s="78">
        <v>0</v>
      </c>
      <c r="PP24" s="78">
        <v>0</v>
      </c>
      <c r="PQ24" s="78">
        <v>0</v>
      </c>
      <c r="PR24" s="78">
        <v>0</v>
      </c>
      <c r="PS24" s="78">
        <v>0</v>
      </c>
      <c r="PT24" s="78">
        <v>6</v>
      </c>
      <c r="PU24" s="78">
        <v>0</v>
      </c>
      <c r="PV24" s="78">
        <v>0</v>
      </c>
      <c r="PW24" s="78">
        <v>0</v>
      </c>
      <c r="PX24" s="78">
        <v>0</v>
      </c>
      <c r="PY24" s="78">
        <v>4</v>
      </c>
      <c r="PZ24" s="78">
        <v>1</v>
      </c>
      <c r="QA24" s="78">
        <v>2</v>
      </c>
      <c r="QB24" s="78">
        <v>13</v>
      </c>
      <c r="QC24" s="78">
        <v>0</v>
      </c>
      <c r="QD24" s="78">
        <v>0</v>
      </c>
      <c r="QE24" s="78">
        <v>0</v>
      </c>
      <c r="QF24" s="78">
        <v>0</v>
      </c>
      <c r="QG24" s="78">
        <v>9</v>
      </c>
      <c r="QH24" s="78">
        <v>0</v>
      </c>
      <c r="QI24" s="78">
        <v>0</v>
      </c>
      <c r="QJ24" s="78">
        <v>0</v>
      </c>
      <c r="QK24" s="78">
        <v>2</v>
      </c>
      <c r="QL24" s="78">
        <v>0</v>
      </c>
      <c r="QM24" s="78">
        <v>0</v>
      </c>
      <c r="QN24" s="78">
        <v>0</v>
      </c>
      <c r="QO24" s="78">
        <v>0</v>
      </c>
      <c r="QP24" s="78">
        <v>1</v>
      </c>
      <c r="QQ24" s="78">
        <v>5</v>
      </c>
      <c r="QR24" s="78">
        <v>0</v>
      </c>
      <c r="QS24" s="78">
        <v>9</v>
      </c>
      <c r="QT24" s="78">
        <v>6</v>
      </c>
      <c r="QU24" s="78">
        <v>0</v>
      </c>
      <c r="QV24" s="78">
        <v>2</v>
      </c>
      <c r="QW24" s="78">
        <v>0</v>
      </c>
      <c r="QX24" s="78">
        <v>266</v>
      </c>
      <c r="QY24" s="78">
        <v>7</v>
      </c>
      <c r="QZ24" s="78">
        <v>2</v>
      </c>
      <c r="RA24" s="78">
        <v>0</v>
      </c>
      <c r="RB24" s="78">
        <v>9</v>
      </c>
      <c r="RC24" s="78">
        <v>0</v>
      </c>
      <c r="RD24" s="78">
        <v>4</v>
      </c>
      <c r="RE24" s="78">
        <v>0</v>
      </c>
      <c r="RF24" s="78">
        <v>6</v>
      </c>
      <c r="RG24" s="78">
        <v>4</v>
      </c>
      <c r="RH24" s="78">
        <v>3</v>
      </c>
      <c r="RI24" s="78">
        <v>13</v>
      </c>
      <c r="RJ24" s="78">
        <v>0</v>
      </c>
      <c r="RK24" s="78">
        <v>11</v>
      </c>
      <c r="RL24" s="78">
        <v>6</v>
      </c>
      <c r="RM24" s="78">
        <v>0</v>
      </c>
      <c r="RN24" s="78">
        <v>9</v>
      </c>
      <c r="RO24" s="78">
        <v>6</v>
      </c>
      <c r="RP24" s="78">
        <v>0</v>
      </c>
      <c r="RQ24" s="78">
        <v>2</v>
      </c>
      <c r="RR24" s="78">
        <v>0</v>
      </c>
      <c r="RS24" s="78">
        <v>269</v>
      </c>
      <c r="RT24" s="78">
        <v>13</v>
      </c>
      <c r="RU24" s="78">
        <v>2</v>
      </c>
      <c r="RV24" s="78">
        <v>0</v>
      </c>
      <c r="RW24" s="78">
        <v>9</v>
      </c>
      <c r="RX24" s="78">
        <v>0</v>
      </c>
      <c r="RY24" s="78">
        <v>4</v>
      </c>
      <c r="RZ24" s="78">
        <v>0</v>
      </c>
      <c r="SA24" s="78">
        <v>6</v>
      </c>
      <c r="SB24" s="78">
        <v>4</v>
      </c>
      <c r="SC24" s="78">
        <v>3</v>
      </c>
      <c r="SD24" s="78">
        <v>13</v>
      </c>
      <c r="SE24" s="78">
        <v>0</v>
      </c>
      <c r="SF24" s="78">
        <v>11</v>
      </c>
      <c r="SG24" s="78">
        <v>6</v>
      </c>
      <c r="SH24" s="78">
        <v>0</v>
      </c>
    </row>
    <row r="25" spans="1:502">
      <c r="A25" s="17" t="s">
        <v>2085</v>
      </c>
      <c r="B25" s="77">
        <v>17</v>
      </c>
      <c r="C25" s="77">
        <v>17</v>
      </c>
      <c r="D25" s="77">
        <v>1</v>
      </c>
      <c r="E25" s="77">
        <v>2020</v>
      </c>
      <c r="F25" s="77" t="s">
        <v>160</v>
      </c>
      <c r="G25" s="1017" t="s">
        <v>1603</v>
      </c>
      <c r="H25" s="77" t="s">
        <v>1604</v>
      </c>
      <c r="I25" s="1018"/>
      <c r="J25" s="80">
        <v>23.724</v>
      </c>
      <c r="K25" s="80">
        <v>0</v>
      </c>
      <c r="L25" s="80">
        <v>0</v>
      </c>
      <c r="M25" s="80">
        <v>0</v>
      </c>
      <c r="N25" s="80">
        <v>14.962999999999999</v>
      </c>
      <c r="O25" s="80">
        <v>0</v>
      </c>
      <c r="P25" s="80">
        <v>0</v>
      </c>
      <c r="Q25" s="80">
        <v>0</v>
      </c>
      <c r="R25" s="80">
        <v>297.65300000000002</v>
      </c>
      <c r="S25" s="80">
        <v>112.425</v>
      </c>
      <c r="T25" s="80">
        <v>41.503</v>
      </c>
      <c r="U25" s="80">
        <v>8.8829999999999991</v>
      </c>
      <c r="V25" s="80">
        <v>8.343</v>
      </c>
      <c r="W25" s="80">
        <v>116.81</v>
      </c>
      <c r="X25" s="80">
        <v>21.49</v>
      </c>
      <c r="Y25" s="80">
        <v>3941.4949999999999</v>
      </c>
      <c r="Z25" s="80">
        <v>2262.636</v>
      </c>
      <c r="AA25" s="80">
        <v>190.30600000000001</v>
      </c>
      <c r="AB25" s="80">
        <v>239.017</v>
      </c>
      <c r="AC25" s="80">
        <v>0</v>
      </c>
      <c r="AD25" s="80">
        <v>1966.615</v>
      </c>
      <c r="AE25" s="80">
        <v>44.241999999999997</v>
      </c>
      <c r="AF25" s="80">
        <v>218.392</v>
      </c>
      <c r="AG25" s="80">
        <v>104.36</v>
      </c>
      <c r="AH25" s="80">
        <v>129.601</v>
      </c>
      <c r="AI25" s="80">
        <v>39.686</v>
      </c>
      <c r="AJ25" s="80">
        <v>42.945</v>
      </c>
      <c r="AK25" s="80">
        <v>2679.4360000000001</v>
      </c>
      <c r="AL25" s="80">
        <v>68.661000000000001</v>
      </c>
      <c r="AM25" s="80">
        <v>0</v>
      </c>
      <c r="AN25" s="80">
        <v>629.66800000000001</v>
      </c>
      <c r="AO25" s="80">
        <v>155.512</v>
      </c>
      <c r="AP25" s="80">
        <v>450.47300000000001</v>
      </c>
      <c r="AQ25" s="80">
        <v>123.251</v>
      </c>
      <c r="AR25" s="80">
        <v>0</v>
      </c>
      <c r="AS25" s="80">
        <v>29.803999999999998</v>
      </c>
      <c r="AT25" s="80">
        <v>1.976</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32.595999999999997</v>
      </c>
      <c r="BN25" s="80">
        <v>0</v>
      </c>
      <c r="BO25" s="80">
        <v>0</v>
      </c>
      <c r="BP25" s="80">
        <v>0</v>
      </c>
      <c r="BQ25" s="80">
        <v>0</v>
      </c>
      <c r="BR25" s="80">
        <v>0</v>
      </c>
      <c r="BS25" s="80">
        <v>0</v>
      </c>
      <c r="BT25" s="80">
        <v>0</v>
      </c>
      <c r="BU25" s="80">
        <v>0</v>
      </c>
      <c r="BV25" s="80">
        <v>0</v>
      </c>
      <c r="BW25" s="80">
        <v>0</v>
      </c>
      <c r="BX25" s="80">
        <v>0</v>
      </c>
      <c r="BY25" s="80">
        <v>0</v>
      </c>
      <c r="BZ25" s="80">
        <v>12.128</v>
      </c>
      <c r="CA25" s="80">
        <v>0</v>
      </c>
      <c r="CB25" s="80">
        <v>0</v>
      </c>
      <c r="CC25" s="80">
        <v>0</v>
      </c>
      <c r="CD25" s="80">
        <v>0</v>
      </c>
      <c r="CE25" s="80">
        <v>0</v>
      </c>
      <c r="CF25" s="80">
        <v>35.543999999999997</v>
      </c>
      <c r="CG25" s="80">
        <v>0</v>
      </c>
      <c r="CH25" s="80">
        <v>0</v>
      </c>
      <c r="CI25" s="80">
        <v>0</v>
      </c>
      <c r="CJ25" s="80">
        <v>0</v>
      </c>
      <c r="CK25" s="80">
        <v>21.033999999999999</v>
      </c>
      <c r="CL25" s="80">
        <v>23.370999999999999</v>
      </c>
      <c r="CM25" s="80">
        <v>7.1680000000000001</v>
      </c>
      <c r="CN25" s="80">
        <v>56.487000000000002</v>
      </c>
      <c r="CO25" s="80">
        <v>0</v>
      </c>
      <c r="CP25" s="80">
        <v>0</v>
      </c>
      <c r="CQ25" s="80">
        <v>0</v>
      </c>
      <c r="CR25" s="80">
        <v>0</v>
      </c>
      <c r="CS25" s="80">
        <v>328.92899999999997</v>
      </c>
      <c r="CT25" s="80">
        <v>0</v>
      </c>
      <c r="CU25" s="80">
        <v>0</v>
      </c>
      <c r="CV25" s="80">
        <v>0</v>
      </c>
      <c r="CW25" s="80">
        <v>41.295000000000002</v>
      </c>
      <c r="CX25" s="80">
        <v>0</v>
      </c>
      <c r="CY25" s="80">
        <v>0</v>
      </c>
      <c r="CZ25" s="80">
        <v>0</v>
      </c>
      <c r="DA25" s="80">
        <v>0</v>
      </c>
      <c r="DB25" s="80">
        <v>3.399</v>
      </c>
      <c r="DC25" s="80">
        <v>0</v>
      </c>
      <c r="DD25" s="80">
        <v>0</v>
      </c>
      <c r="DE25" s="80">
        <v>2255.319</v>
      </c>
      <c r="DF25" s="80">
        <v>0</v>
      </c>
      <c r="DG25" s="80">
        <v>450.47300000000001</v>
      </c>
      <c r="DH25" s="80">
        <v>0</v>
      </c>
      <c r="DI25" s="80">
        <v>123.251</v>
      </c>
      <c r="DJ25" s="80">
        <v>0</v>
      </c>
      <c r="DK25" s="80">
        <v>23.724</v>
      </c>
      <c r="DL25" s="80">
        <v>0</v>
      </c>
      <c r="DM25" s="80">
        <v>0</v>
      </c>
      <c r="DN25" s="80">
        <v>0</v>
      </c>
      <c r="DO25" s="80">
        <v>14.962999999999999</v>
      </c>
      <c r="DP25" s="80">
        <v>0</v>
      </c>
      <c r="DQ25" s="80">
        <v>0</v>
      </c>
      <c r="DR25" s="80">
        <v>0</v>
      </c>
      <c r="DS25" s="80">
        <v>297.65300000000002</v>
      </c>
      <c r="DT25" s="80">
        <v>112.425</v>
      </c>
      <c r="DU25" s="80">
        <v>41.503</v>
      </c>
      <c r="DV25" s="80">
        <v>8.8829999999999991</v>
      </c>
      <c r="DW25" s="80">
        <v>8.343</v>
      </c>
      <c r="DX25" s="80">
        <v>116.81</v>
      </c>
      <c r="DY25" s="80">
        <v>21.49</v>
      </c>
      <c r="DZ25" s="80">
        <v>3941.4949999999999</v>
      </c>
      <c r="EA25" s="80">
        <v>7.3170000000000002</v>
      </c>
      <c r="EB25" s="80">
        <v>190.30600000000001</v>
      </c>
      <c r="EC25" s="80">
        <v>239.017</v>
      </c>
      <c r="ED25" s="80">
        <v>0</v>
      </c>
      <c r="EE25" s="80">
        <v>1966.615</v>
      </c>
      <c r="EF25" s="80">
        <v>44.241999999999997</v>
      </c>
      <c r="EG25" s="80">
        <v>218.392</v>
      </c>
      <c r="EH25" s="80">
        <v>104.36</v>
      </c>
      <c r="EI25" s="80">
        <v>129.601</v>
      </c>
      <c r="EJ25" s="80">
        <v>39.686</v>
      </c>
      <c r="EK25" s="80">
        <v>42.945</v>
      </c>
      <c r="EL25" s="80">
        <v>2679.4360000000001</v>
      </c>
      <c r="EM25" s="80">
        <v>68.661000000000001</v>
      </c>
      <c r="EN25" s="80">
        <v>0</v>
      </c>
      <c r="EO25" s="80">
        <v>629.66800000000001</v>
      </c>
      <c r="EP25" s="80">
        <v>155.512</v>
      </c>
      <c r="EQ25" s="80">
        <v>0</v>
      </c>
      <c r="ER25" s="80">
        <v>0</v>
      </c>
      <c r="ES25" s="80">
        <v>0</v>
      </c>
      <c r="ET25" s="80">
        <v>29.803999999999998</v>
      </c>
      <c r="EU25" s="80">
        <v>1.976</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32.595999999999997</v>
      </c>
      <c r="FO25" s="80">
        <v>0</v>
      </c>
      <c r="FP25" s="80">
        <v>0</v>
      </c>
      <c r="FQ25" s="80">
        <v>0</v>
      </c>
      <c r="FR25" s="80">
        <v>0</v>
      </c>
      <c r="FS25" s="80">
        <v>0</v>
      </c>
      <c r="FT25" s="80">
        <v>0</v>
      </c>
      <c r="FU25" s="80">
        <v>0</v>
      </c>
      <c r="FV25" s="80">
        <v>0</v>
      </c>
      <c r="FW25" s="80">
        <v>0</v>
      </c>
      <c r="FX25" s="80">
        <v>0</v>
      </c>
      <c r="FY25" s="80">
        <v>0</v>
      </c>
      <c r="FZ25" s="80">
        <v>0</v>
      </c>
      <c r="GA25" s="80">
        <v>12.128</v>
      </c>
      <c r="GB25" s="80">
        <v>0</v>
      </c>
      <c r="GC25" s="80">
        <v>0</v>
      </c>
      <c r="GD25" s="80">
        <v>0</v>
      </c>
      <c r="GE25" s="80">
        <v>0</v>
      </c>
      <c r="GF25" s="80">
        <v>0</v>
      </c>
      <c r="GG25" s="80">
        <v>35.543999999999997</v>
      </c>
      <c r="GH25" s="80">
        <v>0</v>
      </c>
      <c r="GI25" s="80">
        <v>0</v>
      </c>
      <c r="GJ25" s="80">
        <v>0</v>
      </c>
      <c r="GK25" s="80">
        <v>0</v>
      </c>
      <c r="GL25" s="80">
        <v>21.033999999999999</v>
      </c>
      <c r="GM25" s="80">
        <v>23.370999999999999</v>
      </c>
      <c r="GN25" s="80">
        <v>7.1680000000000001</v>
      </c>
      <c r="GO25" s="80">
        <v>56.487000000000002</v>
      </c>
      <c r="GP25" s="80">
        <v>0</v>
      </c>
      <c r="GQ25" s="80">
        <v>0</v>
      </c>
      <c r="GR25" s="80">
        <v>0</v>
      </c>
      <c r="GS25" s="80">
        <v>0</v>
      </c>
      <c r="GT25" s="80">
        <v>328.92899999999997</v>
      </c>
      <c r="GU25" s="80">
        <v>0</v>
      </c>
      <c r="GV25" s="80">
        <v>0</v>
      </c>
      <c r="GW25" s="80">
        <v>0</v>
      </c>
      <c r="GX25" s="80">
        <v>41.295000000000002</v>
      </c>
      <c r="GY25" s="80">
        <v>0</v>
      </c>
      <c r="GZ25" s="80">
        <v>0</v>
      </c>
      <c r="HA25" s="80">
        <v>0</v>
      </c>
      <c r="HB25" s="80">
        <v>0</v>
      </c>
      <c r="HC25" s="80">
        <v>3.399</v>
      </c>
      <c r="HD25" s="80">
        <v>0</v>
      </c>
      <c r="HE25" s="80">
        <v>0</v>
      </c>
      <c r="HF25" s="80">
        <v>2829.0430000000001</v>
      </c>
      <c r="HG25" s="80">
        <v>23.724</v>
      </c>
      <c r="HH25" s="80">
        <v>0</v>
      </c>
      <c r="HI25" s="80">
        <v>14.962999999999999</v>
      </c>
      <c r="HJ25" s="80">
        <v>0</v>
      </c>
      <c r="HK25" s="80">
        <v>11064.36</v>
      </c>
      <c r="HL25" s="80">
        <v>29.803999999999998</v>
      </c>
      <c r="HM25" s="80">
        <v>1.976</v>
      </c>
      <c r="HN25" s="80">
        <v>0</v>
      </c>
      <c r="HO25" s="80">
        <v>32.595999999999997</v>
      </c>
      <c r="HP25" s="80">
        <v>0</v>
      </c>
      <c r="HQ25" s="80">
        <v>12.128</v>
      </c>
      <c r="HR25" s="80">
        <v>0</v>
      </c>
      <c r="HS25" s="80">
        <v>35.543999999999997</v>
      </c>
      <c r="HT25" s="80">
        <v>21.033999999999999</v>
      </c>
      <c r="HU25" s="80">
        <v>30.539000000000001</v>
      </c>
      <c r="HV25" s="80">
        <v>56.487000000000002</v>
      </c>
      <c r="HW25" s="80">
        <v>0</v>
      </c>
      <c r="HX25" s="80">
        <v>370.22399999999999</v>
      </c>
      <c r="HY25" s="80">
        <v>3.399</v>
      </c>
      <c r="HZ25" s="80">
        <v>0</v>
      </c>
      <c r="IA25" s="80">
        <v>2829.0430000000001</v>
      </c>
      <c r="IB25" s="80">
        <v>23.724</v>
      </c>
      <c r="IC25" s="80">
        <v>0</v>
      </c>
      <c r="ID25" s="80">
        <v>14.962999999999999</v>
      </c>
      <c r="IE25" s="80">
        <v>0</v>
      </c>
      <c r="IF25" s="80">
        <v>13319.679</v>
      </c>
      <c r="IG25" s="80">
        <v>603.52800000000002</v>
      </c>
      <c r="IH25" s="80">
        <v>1.976</v>
      </c>
      <c r="II25" s="80">
        <v>0</v>
      </c>
      <c r="IJ25" s="80">
        <v>32.595999999999997</v>
      </c>
      <c r="IK25" s="80">
        <v>0</v>
      </c>
      <c r="IL25" s="80">
        <v>12.128</v>
      </c>
      <c r="IM25" s="80">
        <v>0</v>
      </c>
      <c r="IN25" s="80">
        <v>35.543999999999997</v>
      </c>
      <c r="IO25" s="80">
        <v>21.033999999999999</v>
      </c>
      <c r="IP25" s="80">
        <v>30.539000000000001</v>
      </c>
      <c r="IQ25" s="80">
        <v>56.487000000000002</v>
      </c>
      <c r="IR25" s="80">
        <v>0</v>
      </c>
      <c r="IS25" s="80">
        <v>370.22399999999999</v>
      </c>
      <c r="IT25" s="80">
        <v>3.399</v>
      </c>
      <c r="IU25" s="80">
        <v>0</v>
      </c>
      <c r="IV25" s="81">
        <v>0</v>
      </c>
      <c r="IW25" s="78">
        <v>4</v>
      </c>
      <c r="IX25" s="78">
        <v>0</v>
      </c>
      <c r="IY25" s="78">
        <v>0</v>
      </c>
      <c r="IZ25" s="78">
        <v>0</v>
      </c>
      <c r="JA25" s="78">
        <v>2</v>
      </c>
      <c r="JB25" s="78">
        <v>0</v>
      </c>
      <c r="JC25" s="78">
        <v>0</v>
      </c>
      <c r="JD25" s="78">
        <v>0</v>
      </c>
      <c r="JE25" s="78">
        <v>30</v>
      </c>
      <c r="JF25" s="78">
        <v>7</v>
      </c>
      <c r="JG25" s="78">
        <v>3</v>
      </c>
      <c r="JH25" s="78">
        <v>2</v>
      </c>
      <c r="JI25" s="78">
        <v>2</v>
      </c>
      <c r="JJ25" s="78">
        <v>4</v>
      </c>
      <c r="JK25" s="78">
        <v>3</v>
      </c>
      <c r="JL25" s="78">
        <v>46</v>
      </c>
      <c r="JM25" s="78">
        <v>4</v>
      </c>
      <c r="JN25" s="78">
        <v>27</v>
      </c>
      <c r="JO25" s="78">
        <v>9</v>
      </c>
      <c r="JP25" s="78">
        <v>0</v>
      </c>
      <c r="JQ25" s="78">
        <v>17</v>
      </c>
      <c r="JR25" s="78">
        <v>6</v>
      </c>
      <c r="JS25" s="78">
        <v>10</v>
      </c>
      <c r="JT25" s="78">
        <v>18</v>
      </c>
      <c r="JU25" s="78">
        <v>12</v>
      </c>
      <c r="JV25" s="78">
        <v>6</v>
      </c>
      <c r="JW25" s="78">
        <v>3</v>
      </c>
      <c r="JX25" s="78">
        <v>9</v>
      </c>
      <c r="JY25" s="78">
        <v>9</v>
      </c>
      <c r="JZ25" s="78">
        <v>0</v>
      </c>
      <c r="KA25" s="78">
        <v>40</v>
      </c>
      <c r="KB25" s="78">
        <v>2</v>
      </c>
      <c r="KC25" s="78">
        <v>4</v>
      </c>
      <c r="KD25" s="78">
        <v>3</v>
      </c>
      <c r="KE25" s="78">
        <v>0</v>
      </c>
      <c r="KF25" s="78">
        <v>7</v>
      </c>
      <c r="KG25" s="78">
        <v>1</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10</v>
      </c>
      <c r="LA25" s="78">
        <v>0</v>
      </c>
      <c r="LB25" s="78">
        <v>0</v>
      </c>
      <c r="LC25" s="78">
        <v>0</v>
      </c>
      <c r="LD25" s="78">
        <v>0</v>
      </c>
      <c r="LE25" s="78">
        <v>0</v>
      </c>
      <c r="LF25" s="78">
        <v>0</v>
      </c>
      <c r="LG25" s="78">
        <v>0</v>
      </c>
      <c r="LH25" s="78">
        <v>0</v>
      </c>
      <c r="LI25" s="78">
        <v>0</v>
      </c>
      <c r="LJ25" s="78">
        <v>0</v>
      </c>
      <c r="LK25" s="78">
        <v>0</v>
      </c>
      <c r="LL25" s="78">
        <v>0</v>
      </c>
      <c r="LM25" s="78">
        <v>3</v>
      </c>
      <c r="LN25" s="78">
        <v>0</v>
      </c>
      <c r="LO25" s="78">
        <v>0</v>
      </c>
      <c r="LP25" s="78">
        <v>0</v>
      </c>
      <c r="LQ25" s="78">
        <v>0</v>
      </c>
      <c r="LR25" s="78">
        <v>0</v>
      </c>
      <c r="LS25" s="78">
        <v>5</v>
      </c>
      <c r="LT25" s="78">
        <v>0</v>
      </c>
      <c r="LU25" s="78">
        <v>0</v>
      </c>
      <c r="LV25" s="78">
        <v>0</v>
      </c>
      <c r="LW25" s="78">
        <v>0</v>
      </c>
      <c r="LX25" s="78">
        <v>4</v>
      </c>
      <c r="LY25" s="78">
        <v>2</v>
      </c>
      <c r="LZ25" s="78">
        <v>2</v>
      </c>
      <c r="MA25" s="78">
        <v>13</v>
      </c>
      <c r="MB25" s="78">
        <v>0</v>
      </c>
      <c r="MC25" s="78">
        <v>0</v>
      </c>
      <c r="MD25" s="78">
        <v>0</v>
      </c>
      <c r="ME25" s="78">
        <v>0</v>
      </c>
      <c r="MF25" s="78">
        <v>11</v>
      </c>
      <c r="MG25" s="78">
        <v>0</v>
      </c>
      <c r="MH25" s="78">
        <v>0</v>
      </c>
      <c r="MI25" s="78">
        <v>0</v>
      </c>
      <c r="MJ25" s="78">
        <v>2</v>
      </c>
      <c r="MK25" s="78">
        <v>0</v>
      </c>
      <c r="ML25" s="78">
        <v>0</v>
      </c>
      <c r="MM25" s="78">
        <v>0</v>
      </c>
      <c r="MN25" s="78">
        <v>0</v>
      </c>
      <c r="MO25" s="78">
        <v>1</v>
      </c>
      <c r="MP25" s="78">
        <v>0</v>
      </c>
      <c r="MQ25" s="78">
        <v>0</v>
      </c>
      <c r="MR25" s="78">
        <v>3</v>
      </c>
      <c r="MS25" s="78">
        <v>0</v>
      </c>
      <c r="MT25" s="78">
        <v>4</v>
      </c>
      <c r="MU25" s="78">
        <v>0</v>
      </c>
      <c r="MV25" s="78">
        <v>3</v>
      </c>
      <c r="MW25" s="78">
        <v>0</v>
      </c>
      <c r="MX25" s="78">
        <v>4</v>
      </c>
      <c r="MY25" s="78">
        <v>0</v>
      </c>
      <c r="MZ25" s="78">
        <v>0</v>
      </c>
      <c r="NA25" s="78">
        <v>0</v>
      </c>
      <c r="NB25" s="78">
        <v>2</v>
      </c>
      <c r="NC25" s="78">
        <v>0</v>
      </c>
      <c r="ND25" s="78">
        <v>0</v>
      </c>
      <c r="NE25" s="78">
        <v>0</v>
      </c>
      <c r="NF25" s="78">
        <v>30</v>
      </c>
      <c r="NG25" s="78">
        <v>7</v>
      </c>
      <c r="NH25" s="78">
        <v>3</v>
      </c>
      <c r="NI25" s="78">
        <v>2</v>
      </c>
      <c r="NJ25" s="78">
        <v>2</v>
      </c>
      <c r="NK25" s="78">
        <v>4</v>
      </c>
      <c r="NL25" s="78">
        <v>3</v>
      </c>
      <c r="NM25" s="78">
        <v>46</v>
      </c>
      <c r="NN25" s="78">
        <v>1</v>
      </c>
      <c r="NO25" s="78">
        <v>27</v>
      </c>
      <c r="NP25" s="78">
        <v>9</v>
      </c>
      <c r="NQ25" s="78">
        <v>0</v>
      </c>
      <c r="NR25" s="78">
        <v>17</v>
      </c>
      <c r="NS25" s="78">
        <v>6</v>
      </c>
      <c r="NT25" s="78">
        <v>10</v>
      </c>
      <c r="NU25" s="78">
        <v>18</v>
      </c>
      <c r="NV25" s="78">
        <v>12</v>
      </c>
      <c r="NW25" s="78">
        <v>6</v>
      </c>
      <c r="NX25" s="78">
        <v>3</v>
      </c>
      <c r="NY25" s="78">
        <v>9</v>
      </c>
      <c r="NZ25" s="78">
        <v>9</v>
      </c>
      <c r="OA25" s="78">
        <v>0</v>
      </c>
      <c r="OB25" s="78">
        <v>40</v>
      </c>
      <c r="OC25" s="78">
        <v>2</v>
      </c>
      <c r="OD25" s="78">
        <v>0</v>
      </c>
      <c r="OE25" s="78">
        <v>0</v>
      </c>
      <c r="OF25" s="78">
        <v>0</v>
      </c>
      <c r="OG25" s="78">
        <v>7</v>
      </c>
      <c r="OH25" s="78">
        <v>1</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10</v>
      </c>
      <c r="PB25" s="78">
        <v>0</v>
      </c>
      <c r="PC25" s="78">
        <v>0</v>
      </c>
      <c r="PD25" s="78">
        <v>0</v>
      </c>
      <c r="PE25" s="78">
        <v>0</v>
      </c>
      <c r="PF25" s="78">
        <v>0</v>
      </c>
      <c r="PG25" s="78">
        <v>0</v>
      </c>
      <c r="PH25" s="78">
        <v>0</v>
      </c>
      <c r="PI25" s="78">
        <v>0</v>
      </c>
      <c r="PJ25" s="78">
        <v>0</v>
      </c>
      <c r="PK25" s="78">
        <v>0</v>
      </c>
      <c r="PL25" s="78">
        <v>0</v>
      </c>
      <c r="PM25" s="78">
        <v>0</v>
      </c>
      <c r="PN25" s="78">
        <v>3</v>
      </c>
      <c r="PO25" s="78">
        <v>0</v>
      </c>
      <c r="PP25" s="78">
        <v>0</v>
      </c>
      <c r="PQ25" s="78">
        <v>0</v>
      </c>
      <c r="PR25" s="78">
        <v>0</v>
      </c>
      <c r="PS25" s="78">
        <v>0</v>
      </c>
      <c r="PT25" s="78">
        <v>5</v>
      </c>
      <c r="PU25" s="78">
        <v>0</v>
      </c>
      <c r="PV25" s="78">
        <v>0</v>
      </c>
      <c r="PW25" s="78">
        <v>0</v>
      </c>
      <c r="PX25" s="78">
        <v>0</v>
      </c>
      <c r="PY25" s="78">
        <v>4</v>
      </c>
      <c r="PZ25" s="78">
        <v>2</v>
      </c>
      <c r="QA25" s="78">
        <v>2</v>
      </c>
      <c r="QB25" s="78">
        <v>13</v>
      </c>
      <c r="QC25" s="78">
        <v>0</v>
      </c>
      <c r="QD25" s="78">
        <v>0</v>
      </c>
      <c r="QE25" s="78">
        <v>0</v>
      </c>
      <c r="QF25" s="78">
        <v>0</v>
      </c>
      <c r="QG25" s="78">
        <v>11</v>
      </c>
      <c r="QH25" s="78">
        <v>0</v>
      </c>
      <c r="QI25" s="78">
        <v>0</v>
      </c>
      <c r="QJ25" s="78">
        <v>0</v>
      </c>
      <c r="QK25" s="78">
        <v>2</v>
      </c>
      <c r="QL25" s="78">
        <v>0</v>
      </c>
      <c r="QM25" s="78">
        <v>0</v>
      </c>
      <c r="QN25" s="78">
        <v>0</v>
      </c>
      <c r="QO25" s="78">
        <v>0</v>
      </c>
      <c r="QP25" s="78">
        <v>1</v>
      </c>
      <c r="QQ25" s="78">
        <v>0</v>
      </c>
      <c r="QR25" s="78">
        <v>0</v>
      </c>
      <c r="QS25" s="78">
        <v>10</v>
      </c>
      <c r="QT25" s="78">
        <v>4</v>
      </c>
      <c r="QU25" s="78">
        <v>0</v>
      </c>
      <c r="QV25" s="78">
        <v>2</v>
      </c>
      <c r="QW25" s="78">
        <v>0</v>
      </c>
      <c r="QX25" s="78">
        <v>266</v>
      </c>
      <c r="QY25" s="78">
        <v>7</v>
      </c>
      <c r="QZ25" s="78">
        <v>1</v>
      </c>
      <c r="RA25" s="78">
        <v>0</v>
      </c>
      <c r="RB25" s="78">
        <v>10</v>
      </c>
      <c r="RC25" s="78">
        <v>0</v>
      </c>
      <c r="RD25" s="78">
        <v>3</v>
      </c>
      <c r="RE25" s="78">
        <v>0</v>
      </c>
      <c r="RF25" s="78">
        <v>5</v>
      </c>
      <c r="RG25" s="78">
        <v>4</v>
      </c>
      <c r="RH25" s="78">
        <v>4</v>
      </c>
      <c r="RI25" s="78">
        <v>13</v>
      </c>
      <c r="RJ25" s="78">
        <v>0</v>
      </c>
      <c r="RK25" s="78">
        <v>13</v>
      </c>
      <c r="RL25" s="78">
        <v>1</v>
      </c>
      <c r="RM25" s="78">
        <v>0</v>
      </c>
      <c r="RN25" s="78">
        <v>10</v>
      </c>
      <c r="RO25" s="78">
        <v>4</v>
      </c>
      <c r="RP25" s="78">
        <v>0</v>
      </c>
      <c r="RQ25" s="78">
        <v>2</v>
      </c>
      <c r="RR25" s="78">
        <v>0</v>
      </c>
      <c r="RS25" s="78">
        <v>269</v>
      </c>
      <c r="RT25" s="78">
        <v>14</v>
      </c>
      <c r="RU25" s="78">
        <v>1</v>
      </c>
      <c r="RV25" s="78">
        <v>0</v>
      </c>
      <c r="RW25" s="78">
        <v>10</v>
      </c>
      <c r="RX25" s="78">
        <v>0</v>
      </c>
      <c r="RY25" s="78">
        <v>3</v>
      </c>
      <c r="RZ25" s="78">
        <v>0</v>
      </c>
      <c r="SA25" s="78">
        <v>5</v>
      </c>
      <c r="SB25" s="78">
        <v>4</v>
      </c>
      <c r="SC25" s="78">
        <v>4</v>
      </c>
      <c r="SD25" s="78">
        <v>13</v>
      </c>
      <c r="SE25" s="78">
        <v>0</v>
      </c>
      <c r="SF25" s="78">
        <v>13</v>
      </c>
      <c r="SG25" s="78">
        <v>1</v>
      </c>
      <c r="SH25" s="78">
        <v>0</v>
      </c>
    </row>
    <row r="26" spans="1:502">
      <c r="A26" s="17" t="s">
        <v>2086</v>
      </c>
      <c r="B26" s="77">
        <v>18</v>
      </c>
      <c r="C26" s="77">
        <v>18</v>
      </c>
      <c r="D26" s="77">
        <v>1</v>
      </c>
      <c r="E26" s="77">
        <v>2021</v>
      </c>
      <c r="F26" s="77" t="s">
        <v>161</v>
      </c>
      <c r="G26" s="1017" t="s">
        <v>1603</v>
      </c>
      <c r="H26" s="77" t="s">
        <v>1604</v>
      </c>
      <c r="I26" s="1018"/>
      <c r="J26" s="80">
        <v>33.198</v>
      </c>
      <c r="K26" s="80">
        <v>0</v>
      </c>
      <c r="L26" s="80">
        <v>0</v>
      </c>
      <c r="M26" s="80">
        <v>0</v>
      </c>
      <c r="N26" s="80">
        <v>15.577999999999999</v>
      </c>
      <c r="O26" s="80">
        <v>0</v>
      </c>
      <c r="P26" s="80">
        <v>0</v>
      </c>
      <c r="Q26" s="80">
        <v>0</v>
      </c>
      <c r="R26" s="80">
        <v>294.08699999999999</v>
      </c>
      <c r="S26" s="80">
        <v>108.143</v>
      </c>
      <c r="T26" s="80">
        <v>38.082000000000001</v>
      </c>
      <c r="U26" s="80">
        <v>8.827</v>
      </c>
      <c r="V26" s="80">
        <v>8.64</v>
      </c>
      <c r="W26" s="80">
        <v>126.023</v>
      </c>
      <c r="X26" s="80">
        <v>20.466999999999999</v>
      </c>
      <c r="Y26" s="80">
        <v>4315.1840000000002</v>
      </c>
      <c r="Z26" s="80">
        <v>2228.556</v>
      </c>
      <c r="AA26" s="80">
        <v>208.876</v>
      </c>
      <c r="AB26" s="80">
        <v>254.77500000000001</v>
      </c>
      <c r="AC26" s="80">
        <v>0</v>
      </c>
      <c r="AD26" s="80">
        <v>1922.2429999999999</v>
      </c>
      <c r="AE26" s="80">
        <v>44.396000000000001</v>
      </c>
      <c r="AF26" s="80">
        <v>239.684</v>
      </c>
      <c r="AG26" s="80">
        <v>114.889</v>
      </c>
      <c r="AH26" s="80">
        <v>148.63800000000001</v>
      </c>
      <c r="AI26" s="80">
        <v>27.411000000000001</v>
      </c>
      <c r="AJ26" s="80">
        <v>42.994999999999997</v>
      </c>
      <c r="AK26" s="80">
        <v>2735.576</v>
      </c>
      <c r="AL26" s="80">
        <v>68.765000000000001</v>
      </c>
      <c r="AM26" s="80">
        <v>0</v>
      </c>
      <c r="AN26" s="80">
        <v>613.85199999999998</v>
      </c>
      <c r="AO26" s="80">
        <v>155.36099999999999</v>
      </c>
      <c r="AP26" s="80">
        <v>408.827</v>
      </c>
      <c r="AQ26" s="80">
        <v>100.526</v>
      </c>
      <c r="AR26" s="80">
        <v>0</v>
      </c>
      <c r="AS26" s="80">
        <v>28.541</v>
      </c>
      <c r="AT26" s="80">
        <v>1.748</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30.102</v>
      </c>
      <c r="BN26" s="80">
        <v>0</v>
      </c>
      <c r="BO26" s="80">
        <v>0</v>
      </c>
      <c r="BP26" s="80">
        <v>0</v>
      </c>
      <c r="BQ26" s="80">
        <v>0</v>
      </c>
      <c r="BR26" s="80">
        <v>0</v>
      </c>
      <c r="BS26" s="80">
        <v>0</v>
      </c>
      <c r="BT26" s="80">
        <v>0</v>
      </c>
      <c r="BU26" s="80">
        <v>0</v>
      </c>
      <c r="BV26" s="80">
        <v>0</v>
      </c>
      <c r="BW26" s="80">
        <v>0</v>
      </c>
      <c r="BX26" s="80">
        <v>0</v>
      </c>
      <c r="BY26" s="80">
        <v>0</v>
      </c>
      <c r="BZ26" s="80">
        <v>17.151</v>
      </c>
      <c r="CA26" s="80">
        <v>0</v>
      </c>
      <c r="CB26" s="80">
        <v>0</v>
      </c>
      <c r="CC26" s="80">
        <v>0</v>
      </c>
      <c r="CD26" s="80">
        <v>0</v>
      </c>
      <c r="CE26" s="80">
        <v>0</v>
      </c>
      <c r="CF26" s="80">
        <v>35.387999999999998</v>
      </c>
      <c r="CG26" s="80">
        <v>0</v>
      </c>
      <c r="CH26" s="80">
        <v>0</v>
      </c>
      <c r="CI26" s="80">
        <v>0</v>
      </c>
      <c r="CJ26" s="80">
        <v>0</v>
      </c>
      <c r="CK26" s="80">
        <v>20.574000000000002</v>
      </c>
      <c r="CL26" s="80">
        <v>20.632000000000001</v>
      </c>
      <c r="CM26" s="80">
        <v>7.1269999999999998</v>
      </c>
      <c r="CN26" s="80">
        <v>56.902999999999999</v>
      </c>
      <c r="CO26" s="80">
        <v>0</v>
      </c>
      <c r="CP26" s="80">
        <v>0</v>
      </c>
      <c r="CQ26" s="80">
        <v>0</v>
      </c>
      <c r="CR26" s="80">
        <v>0</v>
      </c>
      <c r="CS26" s="80">
        <v>311.10700000000003</v>
      </c>
      <c r="CT26" s="80">
        <v>0</v>
      </c>
      <c r="CU26" s="80">
        <v>0</v>
      </c>
      <c r="CV26" s="80">
        <v>0</v>
      </c>
      <c r="CW26" s="80">
        <v>41.097000000000001</v>
      </c>
      <c r="CX26" s="80">
        <v>0</v>
      </c>
      <c r="CY26" s="80">
        <v>0</v>
      </c>
      <c r="CZ26" s="80">
        <v>0</v>
      </c>
      <c r="DA26" s="80">
        <v>0</v>
      </c>
      <c r="DB26" s="80">
        <v>2.1269999999999998</v>
      </c>
      <c r="DC26" s="80">
        <v>9.5299999999999994</v>
      </c>
      <c r="DD26" s="80">
        <v>0</v>
      </c>
      <c r="DE26" s="80">
        <v>2220.3760000000002</v>
      </c>
      <c r="DF26" s="80">
        <v>0</v>
      </c>
      <c r="DG26" s="80">
        <v>408.827</v>
      </c>
      <c r="DH26" s="80">
        <v>0</v>
      </c>
      <c r="DI26" s="80">
        <v>100.526</v>
      </c>
      <c r="DJ26" s="80">
        <v>0</v>
      </c>
      <c r="DK26" s="80">
        <v>33.198</v>
      </c>
      <c r="DL26" s="80">
        <v>0</v>
      </c>
      <c r="DM26" s="80">
        <v>0</v>
      </c>
      <c r="DN26" s="80">
        <v>0</v>
      </c>
      <c r="DO26" s="80">
        <v>15.577999999999999</v>
      </c>
      <c r="DP26" s="80">
        <v>0</v>
      </c>
      <c r="DQ26" s="80">
        <v>0</v>
      </c>
      <c r="DR26" s="80">
        <v>0</v>
      </c>
      <c r="DS26" s="80">
        <v>294.08699999999999</v>
      </c>
      <c r="DT26" s="80">
        <v>108.143</v>
      </c>
      <c r="DU26" s="80">
        <v>38.082000000000001</v>
      </c>
      <c r="DV26" s="80">
        <v>8.827</v>
      </c>
      <c r="DW26" s="80">
        <v>8.64</v>
      </c>
      <c r="DX26" s="80">
        <v>126.023</v>
      </c>
      <c r="DY26" s="80">
        <v>20.466999999999999</v>
      </c>
      <c r="DZ26" s="80">
        <v>4315.1840000000002</v>
      </c>
      <c r="EA26" s="80">
        <v>8.18</v>
      </c>
      <c r="EB26" s="80">
        <v>208.876</v>
      </c>
      <c r="EC26" s="80">
        <v>254.77500000000001</v>
      </c>
      <c r="ED26" s="80">
        <v>0</v>
      </c>
      <c r="EE26" s="80">
        <v>1922.2429999999999</v>
      </c>
      <c r="EF26" s="80">
        <v>44.396000000000001</v>
      </c>
      <c r="EG26" s="80">
        <v>239.684</v>
      </c>
      <c r="EH26" s="80">
        <v>114.889</v>
      </c>
      <c r="EI26" s="80">
        <v>148.63800000000001</v>
      </c>
      <c r="EJ26" s="80">
        <v>27.411000000000001</v>
      </c>
      <c r="EK26" s="80">
        <v>42.994999999999997</v>
      </c>
      <c r="EL26" s="80">
        <v>2735.576</v>
      </c>
      <c r="EM26" s="80">
        <v>68.765000000000001</v>
      </c>
      <c r="EN26" s="80">
        <v>0</v>
      </c>
      <c r="EO26" s="80">
        <v>613.85199999999998</v>
      </c>
      <c r="EP26" s="80">
        <v>155.36099999999999</v>
      </c>
      <c r="EQ26" s="80">
        <v>0</v>
      </c>
      <c r="ER26" s="80">
        <v>0</v>
      </c>
      <c r="ES26" s="80">
        <v>0</v>
      </c>
      <c r="ET26" s="80">
        <v>28.541</v>
      </c>
      <c r="EU26" s="80">
        <v>1.748</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30.102</v>
      </c>
      <c r="FO26" s="80">
        <v>0</v>
      </c>
      <c r="FP26" s="80">
        <v>0</v>
      </c>
      <c r="FQ26" s="80">
        <v>0</v>
      </c>
      <c r="FR26" s="80">
        <v>0</v>
      </c>
      <c r="FS26" s="80">
        <v>0</v>
      </c>
      <c r="FT26" s="80">
        <v>0</v>
      </c>
      <c r="FU26" s="80">
        <v>0</v>
      </c>
      <c r="FV26" s="80">
        <v>0</v>
      </c>
      <c r="FW26" s="80">
        <v>0</v>
      </c>
      <c r="FX26" s="80">
        <v>0</v>
      </c>
      <c r="FY26" s="80">
        <v>0</v>
      </c>
      <c r="FZ26" s="80">
        <v>0</v>
      </c>
      <c r="GA26" s="80">
        <v>17.151</v>
      </c>
      <c r="GB26" s="80">
        <v>0</v>
      </c>
      <c r="GC26" s="80">
        <v>0</v>
      </c>
      <c r="GD26" s="80">
        <v>0</v>
      </c>
      <c r="GE26" s="80">
        <v>0</v>
      </c>
      <c r="GF26" s="80">
        <v>0</v>
      </c>
      <c r="GG26" s="80">
        <v>35.387999999999998</v>
      </c>
      <c r="GH26" s="80">
        <v>0</v>
      </c>
      <c r="GI26" s="80">
        <v>0</v>
      </c>
      <c r="GJ26" s="80">
        <v>0</v>
      </c>
      <c r="GK26" s="80">
        <v>0</v>
      </c>
      <c r="GL26" s="80">
        <v>20.574000000000002</v>
      </c>
      <c r="GM26" s="80">
        <v>20.632000000000001</v>
      </c>
      <c r="GN26" s="80">
        <v>7.1269999999999998</v>
      </c>
      <c r="GO26" s="80">
        <v>56.902999999999999</v>
      </c>
      <c r="GP26" s="80">
        <v>0</v>
      </c>
      <c r="GQ26" s="80">
        <v>0</v>
      </c>
      <c r="GR26" s="80">
        <v>0</v>
      </c>
      <c r="GS26" s="80">
        <v>0</v>
      </c>
      <c r="GT26" s="80">
        <v>311.10700000000003</v>
      </c>
      <c r="GU26" s="80">
        <v>0</v>
      </c>
      <c r="GV26" s="80">
        <v>0</v>
      </c>
      <c r="GW26" s="80">
        <v>0</v>
      </c>
      <c r="GX26" s="80">
        <v>41.097000000000001</v>
      </c>
      <c r="GY26" s="80">
        <v>0</v>
      </c>
      <c r="GZ26" s="80">
        <v>0</v>
      </c>
      <c r="HA26" s="80">
        <v>0</v>
      </c>
      <c r="HB26" s="80">
        <v>0</v>
      </c>
      <c r="HC26" s="80">
        <v>2.1269999999999998</v>
      </c>
      <c r="HD26" s="80">
        <v>9.5299999999999994</v>
      </c>
      <c r="HE26" s="80">
        <v>0</v>
      </c>
      <c r="HF26" s="80">
        <v>2729.7289999999998</v>
      </c>
      <c r="HG26" s="80">
        <v>33.198</v>
      </c>
      <c r="HH26" s="80">
        <v>0</v>
      </c>
      <c r="HI26" s="80">
        <v>15.577999999999999</v>
      </c>
      <c r="HJ26" s="80">
        <v>0</v>
      </c>
      <c r="HK26" s="80">
        <v>11505.093999999999</v>
      </c>
      <c r="HL26" s="80">
        <v>28.541</v>
      </c>
      <c r="HM26" s="80">
        <v>1.748</v>
      </c>
      <c r="HN26" s="80">
        <v>0</v>
      </c>
      <c r="HO26" s="80">
        <v>30.102</v>
      </c>
      <c r="HP26" s="80">
        <v>0</v>
      </c>
      <c r="HQ26" s="80">
        <v>17.151</v>
      </c>
      <c r="HR26" s="80">
        <v>0</v>
      </c>
      <c r="HS26" s="80">
        <v>35.387999999999998</v>
      </c>
      <c r="HT26" s="80">
        <v>20.574000000000002</v>
      </c>
      <c r="HU26" s="80">
        <v>27.759</v>
      </c>
      <c r="HV26" s="80">
        <v>56.902999999999999</v>
      </c>
      <c r="HW26" s="80">
        <v>0</v>
      </c>
      <c r="HX26" s="80">
        <v>352.20400000000001</v>
      </c>
      <c r="HY26" s="80">
        <v>11.657</v>
      </c>
      <c r="HZ26" s="80">
        <v>0</v>
      </c>
      <c r="IA26" s="80">
        <v>2729.7289999999998</v>
      </c>
      <c r="IB26" s="80">
        <v>33.198</v>
      </c>
      <c r="IC26" s="80">
        <v>0</v>
      </c>
      <c r="ID26" s="80">
        <v>15.577999999999999</v>
      </c>
      <c r="IE26" s="80">
        <v>0</v>
      </c>
      <c r="IF26" s="80">
        <v>13725.47</v>
      </c>
      <c r="IG26" s="80">
        <v>537.89400000000001</v>
      </c>
      <c r="IH26" s="80">
        <v>1.748</v>
      </c>
      <c r="II26" s="80">
        <v>0</v>
      </c>
      <c r="IJ26" s="80">
        <v>30.102</v>
      </c>
      <c r="IK26" s="80">
        <v>0</v>
      </c>
      <c r="IL26" s="80">
        <v>17.151</v>
      </c>
      <c r="IM26" s="80">
        <v>0</v>
      </c>
      <c r="IN26" s="80">
        <v>35.387999999999998</v>
      </c>
      <c r="IO26" s="80">
        <v>20.574000000000002</v>
      </c>
      <c r="IP26" s="80">
        <v>27.759</v>
      </c>
      <c r="IQ26" s="80">
        <v>56.902999999999999</v>
      </c>
      <c r="IR26" s="80">
        <v>0</v>
      </c>
      <c r="IS26" s="80">
        <v>352.20400000000001</v>
      </c>
      <c r="IT26" s="80">
        <v>11.657</v>
      </c>
      <c r="IU26" s="80">
        <v>0</v>
      </c>
      <c r="IV26" s="81">
        <v>0</v>
      </c>
      <c r="IW26" s="78">
        <v>6</v>
      </c>
      <c r="IX26" s="78">
        <v>0</v>
      </c>
      <c r="IY26" s="78">
        <v>0</v>
      </c>
      <c r="IZ26" s="78">
        <v>0</v>
      </c>
      <c r="JA26" s="78">
        <v>2</v>
      </c>
      <c r="JB26" s="78">
        <v>0</v>
      </c>
      <c r="JC26" s="78">
        <v>0</v>
      </c>
      <c r="JD26" s="78">
        <v>0</v>
      </c>
      <c r="JE26" s="78">
        <v>32</v>
      </c>
      <c r="JF26" s="78">
        <v>7</v>
      </c>
      <c r="JG26" s="78">
        <v>3</v>
      </c>
      <c r="JH26" s="78">
        <v>2</v>
      </c>
      <c r="JI26" s="78">
        <v>2</v>
      </c>
      <c r="JJ26" s="78">
        <v>4</v>
      </c>
      <c r="JK26" s="78">
        <v>3</v>
      </c>
      <c r="JL26" s="78">
        <v>46</v>
      </c>
      <c r="JM26" s="78">
        <v>4</v>
      </c>
      <c r="JN26" s="78">
        <v>30</v>
      </c>
      <c r="JO26" s="78">
        <v>9</v>
      </c>
      <c r="JP26" s="78">
        <v>0</v>
      </c>
      <c r="JQ26" s="78">
        <v>19</v>
      </c>
      <c r="JR26" s="78">
        <v>6</v>
      </c>
      <c r="JS26" s="78">
        <v>9</v>
      </c>
      <c r="JT26" s="78">
        <v>19</v>
      </c>
      <c r="JU26" s="78">
        <v>12</v>
      </c>
      <c r="JV26" s="78">
        <v>6</v>
      </c>
      <c r="JW26" s="78">
        <v>3</v>
      </c>
      <c r="JX26" s="78">
        <v>9</v>
      </c>
      <c r="JY26" s="78">
        <v>9</v>
      </c>
      <c r="JZ26" s="78">
        <v>0</v>
      </c>
      <c r="KA26" s="78">
        <v>41</v>
      </c>
      <c r="KB26" s="78">
        <v>2</v>
      </c>
      <c r="KC26" s="78">
        <v>5</v>
      </c>
      <c r="KD26" s="78">
        <v>3</v>
      </c>
      <c r="KE26" s="78">
        <v>0</v>
      </c>
      <c r="KF26" s="78">
        <v>7</v>
      </c>
      <c r="KG26" s="78">
        <v>1</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10</v>
      </c>
      <c r="LA26" s="78">
        <v>0</v>
      </c>
      <c r="LB26" s="78">
        <v>0</v>
      </c>
      <c r="LC26" s="78">
        <v>0</v>
      </c>
      <c r="LD26" s="78">
        <v>0</v>
      </c>
      <c r="LE26" s="78">
        <v>0</v>
      </c>
      <c r="LF26" s="78">
        <v>0</v>
      </c>
      <c r="LG26" s="78">
        <v>0</v>
      </c>
      <c r="LH26" s="78">
        <v>0</v>
      </c>
      <c r="LI26" s="78">
        <v>0</v>
      </c>
      <c r="LJ26" s="78">
        <v>0</v>
      </c>
      <c r="LK26" s="78">
        <v>0</v>
      </c>
      <c r="LL26" s="78">
        <v>0</v>
      </c>
      <c r="LM26" s="78">
        <v>4</v>
      </c>
      <c r="LN26" s="78">
        <v>0</v>
      </c>
      <c r="LO26" s="78">
        <v>0</v>
      </c>
      <c r="LP26" s="78">
        <v>0</v>
      </c>
      <c r="LQ26" s="78">
        <v>0</v>
      </c>
      <c r="LR26" s="78">
        <v>0</v>
      </c>
      <c r="LS26" s="78">
        <v>5</v>
      </c>
      <c r="LT26" s="78">
        <v>0</v>
      </c>
      <c r="LU26" s="78">
        <v>0</v>
      </c>
      <c r="LV26" s="78">
        <v>0</v>
      </c>
      <c r="LW26" s="78">
        <v>0</v>
      </c>
      <c r="LX26" s="78">
        <v>4</v>
      </c>
      <c r="LY26" s="78">
        <v>1</v>
      </c>
      <c r="LZ26" s="78">
        <v>2</v>
      </c>
      <c r="MA26" s="78">
        <v>13</v>
      </c>
      <c r="MB26" s="78">
        <v>0</v>
      </c>
      <c r="MC26" s="78">
        <v>0</v>
      </c>
      <c r="MD26" s="78">
        <v>0</v>
      </c>
      <c r="ME26" s="78">
        <v>0</v>
      </c>
      <c r="MF26" s="78">
        <v>10</v>
      </c>
      <c r="MG26" s="78">
        <v>0</v>
      </c>
      <c r="MH26" s="78">
        <v>0</v>
      </c>
      <c r="MI26" s="78">
        <v>0</v>
      </c>
      <c r="MJ26" s="78">
        <v>2</v>
      </c>
      <c r="MK26" s="78">
        <v>0</v>
      </c>
      <c r="ML26" s="78">
        <v>0</v>
      </c>
      <c r="MM26" s="78">
        <v>0</v>
      </c>
      <c r="MN26" s="78">
        <v>0</v>
      </c>
      <c r="MO26" s="78">
        <v>1</v>
      </c>
      <c r="MP26" s="78">
        <v>1</v>
      </c>
      <c r="MQ26" s="78">
        <v>0</v>
      </c>
      <c r="MR26" s="78">
        <v>3</v>
      </c>
      <c r="MS26" s="78">
        <v>0</v>
      </c>
      <c r="MT26" s="78">
        <v>5</v>
      </c>
      <c r="MU26" s="78">
        <v>0</v>
      </c>
      <c r="MV26" s="78">
        <v>3</v>
      </c>
      <c r="MW26" s="78">
        <v>0</v>
      </c>
      <c r="MX26" s="78">
        <v>6</v>
      </c>
      <c r="MY26" s="78">
        <v>0</v>
      </c>
      <c r="MZ26" s="78">
        <v>0</v>
      </c>
      <c r="NA26" s="78">
        <v>0</v>
      </c>
      <c r="NB26" s="78">
        <v>2</v>
      </c>
      <c r="NC26" s="78">
        <v>0</v>
      </c>
      <c r="ND26" s="78">
        <v>0</v>
      </c>
      <c r="NE26" s="78">
        <v>0</v>
      </c>
      <c r="NF26" s="78">
        <v>32</v>
      </c>
      <c r="NG26" s="78">
        <v>7</v>
      </c>
      <c r="NH26" s="78">
        <v>3</v>
      </c>
      <c r="NI26" s="78">
        <v>2</v>
      </c>
      <c r="NJ26" s="78">
        <v>2</v>
      </c>
      <c r="NK26" s="78">
        <v>4</v>
      </c>
      <c r="NL26" s="78">
        <v>3</v>
      </c>
      <c r="NM26" s="78">
        <v>46</v>
      </c>
      <c r="NN26" s="78">
        <v>1</v>
      </c>
      <c r="NO26" s="78">
        <v>30</v>
      </c>
      <c r="NP26" s="78">
        <v>9</v>
      </c>
      <c r="NQ26" s="78">
        <v>0</v>
      </c>
      <c r="NR26" s="78">
        <v>19</v>
      </c>
      <c r="NS26" s="78">
        <v>6</v>
      </c>
      <c r="NT26" s="78">
        <v>9</v>
      </c>
      <c r="NU26" s="78">
        <v>19</v>
      </c>
      <c r="NV26" s="78">
        <v>12</v>
      </c>
      <c r="NW26" s="78">
        <v>6</v>
      </c>
      <c r="NX26" s="78">
        <v>3</v>
      </c>
      <c r="NY26" s="78">
        <v>9</v>
      </c>
      <c r="NZ26" s="78">
        <v>9</v>
      </c>
      <c r="OA26" s="78">
        <v>0</v>
      </c>
      <c r="OB26" s="78">
        <v>41</v>
      </c>
      <c r="OC26" s="78">
        <v>2</v>
      </c>
      <c r="OD26" s="78">
        <v>0</v>
      </c>
      <c r="OE26" s="78">
        <v>0</v>
      </c>
      <c r="OF26" s="78">
        <v>0</v>
      </c>
      <c r="OG26" s="78">
        <v>7</v>
      </c>
      <c r="OH26" s="78">
        <v>1</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10</v>
      </c>
      <c r="PB26" s="78">
        <v>0</v>
      </c>
      <c r="PC26" s="78">
        <v>0</v>
      </c>
      <c r="PD26" s="78">
        <v>0</v>
      </c>
      <c r="PE26" s="78">
        <v>0</v>
      </c>
      <c r="PF26" s="78">
        <v>0</v>
      </c>
      <c r="PG26" s="78">
        <v>0</v>
      </c>
      <c r="PH26" s="78">
        <v>0</v>
      </c>
      <c r="PI26" s="78">
        <v>0</v>
      </c>
      <c r="PJ26" s="78">
        <v>0</v>
      </c>
      <c r="PK26" s="78">
        <v>0</v>
      </c>
      <c r="PL26" s="78">
        <v>0</v>
      </c>
      <c r="PM26" s="78">
        <v>0</v>
      </c>
      <c r="PN26" s="78">
        <v>4</v>
      </c>
      <c r="PO26" s="78">
        <v>0</v>
      </c>
      <c r="PP26" s="78">
        <v>0</v>
      </c>
      <c r="PQ26" s="78">
        <v>0</v>
      </c>
      <c r="PR26" s="78">
        <v>0</v>
      </c>
      <c r="PS26" s="78">
        <v>0</v>
      </c>
      <c r="PT26" s="78">
        <v>5</v>
      </c>
      <c r="PU26" s="78">
        <v>0</v>
      </c>
      <c r="PV26" s="78">
        <v>0</v>
      </c>
      <c r="PW26" s="78">
        <v>0</v>
      </c>
      <c r="PX26" s="78">
        <v>0</v>
      </c>
      <c r="PY26" s="78">
        <v>4</v>
      </c>
      <c r="PZ26" s="78">
        <v>1</v>
      </c>
      <c r="QA26" s="78">
        <v>2</v>
      </c>
      <c r="QB26" s="78">
        <v>13</v>
      </c>
      <c r="QC26" s="78">
        <v>0</v>
      </c>
      <c r="QD26" s="78">
        <v>0</v>
      </c>
      <c r="QE26" s="78">
        <v>0</v>
      </c>
      <c r="QF26" s="78">
        <v>0</v>
      </c>
      <c r="QG26" s="78">
        <v>10</v>
      </c>
      <c r="QH26" s="78">
        <v>0</v>
      </c>
      <c r="QI26" s="78">
        <v>0</v>
      </c>
      <c r="QJ26" s="78">
        <v>0</v>
      </c>
      <c r="QK26" s="78">
        <v>2</v>
      </c>
      <c r="QL26" s="78">
        <v>0</v>
      </c>
      <c r="QM26" s="78">
        <v>0</v>
      </c>
      <c r="QN26" s="78">
        <v>0</v>
      </c>
      <c r="QO26" s="78">
        <v>0</v>
      </c>
      <c r="QP26" s="78">
        <v>1</v>
      </c>
      <c r="QQ26" s="78">
        <v>1</v>
      </c>
      <c r="QR26" s="78">
        <v>0</v>
      </c>
      <c r="QS26" s="78">
        <v>11</v>
      </c>
      <c r="QT26" s="78">
        <v>6</v>
      </c>
      <c r="QU26" s="78">
        <v>0</v>
      </c>
      <c r="QV26" s="78">
        <v>2</v>
      </c>
      <c r="QW26" s="78">
        <v>0</v>
      </c>
      <c r="QX26" s="78">
        <v>274</v>
      </c>
      <c r="QY26" s="78">
        <v>7</v>
      </c>
      <c r="QZ26" s="78">
        <v>1</v>
      </c>
      <c r="RA26" s="78">
        <v>0</v>
      </c>
      <c r="RB26" s="78">
        <v>10</v>
      </c>
      <c r="RC26" s="78">
        <v>0</v>
      </c>
      <c r="RD26" s="78">
        <v>4</v>
      </c>
      <c r="RE26" s="78">
        <v>0</v>
      </c>
      <c r="RF26" s="78">
        <v>5</v>
      </c>
      <c r="RG26" s="78">
        <v>4</v>
      </c>
      <c r="RH26" s="78">
        <v>3</v>
      </c>
      <c r="RI26" s="78">
        <v>13</v>
      </c>
      <c r="RJ26" s="78">
        <v>0</v>
      </c>
      <c r="RK26" s="78">
        <v>12</v>
      </c>
      <c r="RL26" s="78">
        <v>2</v>
      </c>
      <c r="RM26" s="78">
        <v>0</v>
      </c>
      <c r="RN26" s="78">
        <v>11</v>
      </c>
      <c r="RO26" s="78">
        <v>6</v>
      </c>
      <c r="RP26" s="78">
        <v>0</v>
      </c>
      <c r="RQ26" s="78">
        <v>2</v>
      </c>
      <c r="RR26" s="78">
        <v>0</v>
      </c>
      <c r="RS26" s="78">
        <v>277</v>
      </c>
      <c r="RT26" s="78">
        <v>15</v>
      </c>
      <c r="RU26" s="78">
        <v>1</v>
      </c>
      <c r="RV26" s="78">
        <v>0</v>
      </c>
      <c r="RW26" s="78">
        <v>10</v>
      </c>
      <c r="RX26" s="78">
        <v>0</v>
      </c>
      <c r="RY26" s="78">
        <v>4</v>
      </c>
      <c r="RZ26" s="78">
        <v>0</v>
      </c>
      <c r="SA26" s="78">
        <v>5</v>
      </c>
      <c r="SB26" s="78">
        <v>4</v>
      </c>
      <c r="SC26" s="78">
        <v>3</v>
      </c>
      <c r="SD26" s="78">
        <v>13</v>
      </c>
      <c r="SE26" s="78">
        <v>0</v>
      </c>
      <c r="SF26" s="78">
        <v>12</v>
      </c>
      <c r="SG26" s="78">
        <v>2</v>
      </c>
      <c r="SH26" s="78">
        <v>0</v>
      </c>
    </row>
    <row r="27" spans="1:502">
      <c r="A27" s="17" t="s">
        <v>2087</v>
      </c>
      <c r="B27" s="77">
        <v>19</v>
      </c>
      <c r="C27" s="77">
        <v>19</v>
      </c>
      <c r="D27" s="77">
        <v>1</v>
      </c>
      <c r="E27" s="77">
        <v>2022</v>
      </c>
      <c r="F27" s="77" t="s">
        <v>162</v>
      </c>
      <c r="G27" s="1017" t="s">
        <v>1603</v>
      </c>
      <c r="H27" s="77" t="s">
        <v>1604</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2549</v>
      </c>
      <c r="B28" s="77">
        <v>20</v>
      </c>
      <c r="C28" s="77">
        <v>20</v>
      </c>
      <c r="D28" s="77">
        <v>1</v>
      </c>
      <c r="E28" s="77">
        <v>2023</v>
      </c>
      <c r="F28" s="77" t="s">
        <v>2526</v>
      </c>
      <c r="G28" s="1017" t="s">
        <v>1603</v>
      </c>
      <c r="H28" s="77" t="s">
        <v>1604</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2611</v>
      </c>
      <c r="B29" s="77">
        <v>21</v>
      </c>
      <c r="C29" s="77">
        <v>21</v>
      </c>
      <c r="D29" s="77">
        <v>1</v>
      </c>
      <c r="E29" s="77">
        <v>2024</v>
      </c>
      <c r="F29" s="77" t="s">
        <v>2588</v>
      </c>
      <c r="G29" s="1017" t="s">
        <v>1603</v>
      </c>
      <c r="H29" s="77" t="s">
        <v>1604</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2706</v>
      </c>
      <c r="B30" s="77">
        <v>22</v>
      </c>
      <c r="C30" s="77">
        <v>22</v>
      </c>
      <c r="D30" s="77">
        <v>1</v>
      </c>
      <c r="E30" s="77">
        <v>2025</v>
      </c>
      <c r="F30" s="77" t="s">
        <v>2636</v>
      </c>
      <c r="G30" s="1017" t="s">
        <v>1603</v>
      </c>
      <c r="H30" s="77" t="s">
        <v>1604</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2707</v>
      </c>
      <c r="B31" s="77">
        <v>23</v>
      </c>
      <c r="C31" s="77">
        <v>23</v>
      </c>
      <c r="D31" s="77">
        <v>1</v>
      </c>
      <c r="E31" s="77">
        <v>2026</v>
      </c>
      <c r="F31" s="77" t="s">
        <v>2637</v>
      </c>
      <c r="G31" s="1017" t="s">
        <v>1603</v>
      </c>
      <c r="H31" s="77" t="s">
        <v>1604</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2708</v>
      </c>
      <c r="B32" s="77">
        <v>24</v>
      </c>
      <c r="C32" s="77">
        <v>24</v>
      </c>
      <c r="D32" s="77">
        <v>1</v>
      </c>
      <c r="E32" s="77">
        <v>2027</v>
      </c>
      <c r="F32" s="77" t="s">
        <v>2638</v>
      </c>
      <c r="G32" s="1017" t="s">
        <v>1603</v>
      </c>
      <c r="H32" s="77" t="s">
        <v>1604</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2709</v>
      </c>
      <c r="B33" s="77">
        <v>25</v>
      </c>
      <c r="C33" s="77">
        <v>25</v>
      </c>
      <c r="D33" s="77">
        <v>1</v>
      </c>
      <c r="E33" s="77">
        <v>2028</v>
      </c>
      <c r="F33" s="77" t="s">
        <v>2639</v>
      </c>
      <c r="G33" s="1017" t="s">
        <v>1603</v>
      </c>
      <c r="H33" s="77" t="s">
        <v>1604</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2710</v>
      </c>
      <c r="B34" s="77">
        <v>26</v>
      </c>
      <c r="C34" s="77">
        <v>26</v>
      </c>
      <c r="D34" s="77">
        <v>1</v>
      </c>
      <c r="E34" s="77">
        <v>2029</v>
      </c>
      <c r="F34" s="77" t="s">
        <v>2640</v>
      </c>
      <c r="G34" s="1017" t="s">
        <v>1603</v>
      </c>
      <c r="H34" s="77" t="s">
        <v>1604</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2711</v>
      </c>
      <c r="B35" s="77">
        <v>27</v>
      </c>
      <c r="C35" s="77">
        <v>27</v>
      </c>
      <c r="D35" s="77">
        <v>1</v>
      </c>
      <c r="E35" s="77">
        <v>2030</v>
      </c>
      <c r="F35" s="77" t="s">
        <v>2641</v>
      </c>
      <c r="G35" s="1017" t="s">
        <v>1603</v>
      </c>
      <c r="H35" s="77" t="s">
        <v>1604</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2611</v>
      </c>
      <c r="B9" s="77">
        <v>1</v>
      </c>
      <c r="C9" s="77">
        <v>18</v>
      </c>
      <c r="D9" s="77">
        <v>1</v>
      </c>
      <c r="E9" s="77">
        <v>2024</v>
      </c>
      <c r="F9" s="77" t="s">
        <v>2588</v>
      </c>
      <c r="G9" s="1017" t="s">
        <v>1603</v>
      </c>
      <c r="H9" s="77" t="s">
        <v>1604</v>
      </c>
      <c r="I9" s="1016" t="s">
        <v>794</v>
      </c>
      <c r="J9" s="80">
        <v>9272563</v>
      </c>
      <c r="K9" s="78">
        <v>12600161857</v>
      </c>
      <c r="L9" s="78">
        <v>13069539.999999998</v>
      </c>
      <c r="M9" s="78">
        <v>17673864273.000004</v>
      </c>
      <c r="N9" s="78">
        <v>4992100</v>
      </c>
      <c r="O9" s="78">
        <v>14070742836.999998</v>
      </c>
      <c r="P9" s="78">
        <v>51245.999999999993</v>
      </c>
      <c r="Q9" s="78">
        <v>299017722.99999994</v>
      </c>
      <c r="R9" s="78">
        <v>3172</v>
      </c>
      <c r="S9" s="78">
        <v>20824580</v>
      </c>
      <c r="T9" s="78">
        <v>0</v>
      </c>
      <c r="U9" s="78">
        <v>0</v>
      </c>
      <c r="V9" s="78">
        <v>2</v>
      </c>
      <c r="W9" s="78">
        <v>0</v>
      </c>
      <c r="X9" s="78">
        <v>0</v>
      </c>
      <c r="Y9" s="78">
        <v>9321</v>
      </c>
      <c r="Z9" s="78">
        <v>44664620590.971161</v>
      </c>
      <c r="AA9" s="78">
        <v>24681705335.999996</v>
      </c>
      <c r="AB9" s="78">
        <v>91865268742.000015</v>
      </c>
      <c r="AC9" s="79"/>
      <c r="AD9" s="78"/>
      <c r="AE9" s="78"/>
      <c r="AF9" s="78"/>
      <c r="AG9" s="78"/>
      <c r="AH9" s="78"/>
      <c r="AI9" s="78"/>
      <c r="AJ9" s="78"/>
      <c r="AK9" s="78"/>
      <c r="AL9" s="78"/>
      <c r="AM9" s="78"/>
      <c r="AN9" s="78"/>
    </row>
    <row r="10" spans="1:76">
      <c r="A10" s="17" t="s">
        <v>2712</v>
      </c>
      <c r="B10" s="77">
        <v>2</v>
      </c>
      <c r="C10" s="77">
        <v>18</v>
      </c>
      <c r="D10" s="77">
        <v>2</v>
      </c>
      <c r="E10" s="77">
        <v>2024</v>
      </c>
      <c r="F10" s="77" t="s">
        <v>2588</v>
      </c>
      <c r="G10" s="1017" t="s">
        <v>2713</v>
      </c>
      <c r="H10" s="77" t="s">
        <v>2704</v>
      </c>
      <c r="I10" s="1018"/>
      <c r="J10" s="80">
        <v>48196</v>
      </c>
      <c r="K10" s="78">
        <v>58423096</v>
      </c>
      <c r="L10" s="78">
        <v>17714</v>
      </c>
      <c r="M10" s="78">
        <v>21482399</v>
      </c>
      <c r="N10" s="78">
        <v>0</v>
      </c>
      <c r="O10" s="78">
        <v>0</v>
      </c>
      <c r="P10" s="78">
        <v>0</v>
      </c>
      <c r="Q10" s="78">
        <v>0</v>
      </c>
      <c r="R10" s="78">
        <v>0</v>
      </c>
      <c r="S10" s="78">
        <v>0</v>
      </c>
      <c r="T10" s="78">
        <v>0</v>
      </c>
      <c r="U10" s="78">
        <v>0</v>
      </c>
      <c r="V10" s="78">
        <v>0</v>
      </c>
      <c r="W10" s="78">
        <v>0</v>
      </c>
      <c r="X10" s="78">
        <v>0</v>
      </c>
      <c r="Y10" s="78">
        <v>0</v>
      </c>
      <c r="Z10" s="78">
        <v>79905495</v>
      </c>
      <c r="AA10" s="78">
        <v>106735531</v>
      </c>
      <c r="AB10" s="78">
        <v>714834263</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2714</v>
      </c>
      <c r="B11" s="77">
        <v>3</v>
      </c>
      <c r="C11" s="77">
        <v>18</v>
      </c>
      <c r="D11" s="77">
        <v>3</v>
      </c>
      <c r="E11" s="77">
        <v>2024</v>
      </c>
      <c r="F11" s="77" t="s">
        <v>2588</v>
      </c>
      <c r="G11" s="1017" t="s">
        <v>2715</v>
      </c>
      <c r="H11" s="77" t="s">
        <v>2716</v>
      </c>
      <c r="I11" s="1018"/>
      <c r="J11" s="80">
        <v>697532</v>
      </c>
      <c r="K11" s="78">
        <v>910401585</v>
      </c>
      <c r="L11" s="78">
        <v>1836640</v>
      </c>
      <c r="M11" s="78">
        <v>2392302456</v>
      </c>
      <c r="N11" s="78">
        <v>773900</v>
      </c>
      <c r="O11" s="78">
        <v>2140380518</v>
      </c>
      <c r="P11" s="78">
        <v>1288</v>
      </c>
      <c r="Q11" s="78">
        <v>6525600.0000000009</v>
      </c>
      <c r="R11" s="78">
        <v>45</v>
      </c>
      <c r="S11" s="78">
        <v>373598</v>
      </c>
      <c r="T11" s="78">
        <v>0</v>
      </c>
      <c r="U11" s="78">
        <v>0</v>
      </c>
      <c r="V11" s="78">
        <v>0</v>
      </c>
      <c r="W11" s="78">
        <v>0</v>
      </c>
      <c r="X11" s="78">
        <v>0</v>
      </c>
      <c r="Y11" s="78">
        <v>0</v>
      </c>
      <c r="Z11" s="78">
        <v>5449983756.8569498</v>
      </c>
      <c r="AA11" s="78">
        <v>2091779442</v>
      </c>
      <c r="AB11" s="78">
        <v>6933702895</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2717</v>
      </c>
      <c r="B12" s="77">
        <v>4</v>
      </c>
      <c r="C12" s="77">
        <v>18</v>
      </c>
      <c r="D12" s="77">
        <v>4</v>
      </c>
      <c r="E12" s="77">
        <v>2024</v>
      </c>
      <c r="F12" s="77" t="s">
        <v>2588</v>
      </c>
      <c r="G12" s="1017" t="s">
        <v>2718</v>
      </c>
      <c r="H12" s="77" t="s">
        <v>2719</v>
      </c>
      <c r="I12" s="1018"/>
      <c r="J12" s="80">
        <v>555889</v>
      </c>
      <c r="K12" s="78">
        <v>766187056</v>
      </c>
      <c r="L12" s="78">
        <v>532985</v>
      </c>
      <c r="M12" s="78">
        <v>730688166</v>
      </c>
      <c r="N12" s="78">
        <v>213500</v>
      </c>
      <c r="O12" s="78">
        <v>618062284</v>
      </c>
      <c r="P12" s="78">
        <v>30</v>
      </c>
      <c r="Q12" s="78">
        <v>180197</v>
      </c>
      <c r="R12" s="78">
        <v>0</v>
      </c>
      <c r="S12" s="78">
        <v>0</v>
      </c>
      <c r="T12" s="78">
        <v>0</v>
      </c>
      <c r="U12" s="78">
        <v>0</v>
      </c>
      <c r="V12" s="78">
        <v>0</v>
      </c>
      <c r="W12" s="78">
        <v>0</v>
      </c>
      <c r="X12" s="78">
        <v>0</v>
      </c>
      <c r="Y12" s="78">
        <v>0</v>
      </c>
      <c r="Z12" s="78">
        <v>2115117703.0000002</v>
      </c>
      <c r="AA12" s="78">
        <v>1617405969</v>
      </c>
      <c r="AB12" s="78">
        <v>6106660122</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2720</v>
      </c>
      <c r="B13" s="77">
        <v>5</v>
      </c>
      <c r="C13" s="77">
        <v>18</v>
      </c>
      <c r="D13" s="77">
        <v>5</v>
      </c>
      <c r="E13" s="77">
        <v>2024</v>
      </c>
      <c r="F13" s="77" t="s">
        <v>2588</v>
      </c>
      <c r="G13" s="1017" t="s">
        <v>2721</v>
      </c>
      <c r="H13" s="77" t="s">
        <v>2722</v>
      </c>
      <c r="I13" s="1018"/>
      <c r="J13" s="80">
        <v>357157</v>
      </c>
      <c r="K13" s="78">
        <v>485660726</v>
      </c>
      <c r="L13" s="78">
        <v>766302</v>
      </c>
      <c r="M13" s="78">
        <v>1038432787.9999999</v>
      </c>
      <c r="N13" s="78">
        <v>230400</v>
      </c>
      <c r="O13" s="78">
        <v>725118652</v>
      </c>
      <c r="P13" s="78">
        <v>356</v>
      </c>
      <c r="Q13" s="78">
        <v>1963327</v>
      </c>
      <c r="R13" s="78">
        <v>50</v>
      </c>
      <c r="S13" s="78">
        <v>415306</v>
      </c>
      <c r="T13" s="78">
        <v>0</v>
      </c>
      <c r="U13" s="78">
        <v>0</v>
      </c>
      <c r="V13" s="78">
        <v>0</v>
      </c>
      <c r="W13" s="78">
        <v>0</v>
      </c>
      <c r="X13" s="78">
        <v>0</v>
      </c>
      <c r="Y13" s="78">
        <v>0</v>
      </c>
      <c r="Z13" s="78">
        <v>2251590798.5234098</v>
      </c>
      <c r="AA13" s="78">
        <v>927485798.99999988</v>
      </c>
      <c r="AB13" s="78">
        <v>3176101759</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2723</v>
      </c>
      <c r="B14" s="77">
        <v>6</v>
      </c>
      <c r="C14" s="77">
        <v>18</v>
      </c>
      <c r="D14" s="77">
        <v>6</v>
      </c>
      <c r="E14" s="77">
        <v>2024</v>
      </c>
      <c r="F14" s="77" t="s">
        <v>2588</v>
      </c>
      <c r="G14" s="1017" t="s">
        <v>2724</v>
      </c>
      <c r="H14" s="77" t="s">
        <v>2725</v>
      </c>
      <c r="I14" s="1018"/>
      <c r="J14" s="80">
        <v>87749</v>
      </c>
      <c r="K14" s="78">
        <v>116113244.99999999</v>
      </c>
      <c r="L14" s="78">
        <v>74543</v>
      </c>
      <c r="M14" s="78">
        <v>98319039.999999985</v>
      </c>
      <c r="N14" s="78">
        <v>236900</v>
      </c>
      <c r="O14" s="78">
        <v>640588842</v>
      </c>
      <c r="P14" s="78">
        <v>14822</v>
      </c>
      <c r="Q14" s="78">
        <v>87646167</v>
      </c>
      <c r="R14" s="78">
        <v>1182</v>
      </c>
      <c r="S14" s="78">
        <v>6092277</v>
      </c>
      <c r="T14" s="78">
        <v>0</v>
      </c>
      <c r="U14" s="78">
        <v>0</v>
      </c>
      <c r="V14" s="78">
        <v>0</v>
      </c>
      <c r="W14" s="78">
        <v>0</v>
      </c>
      <c r="X14" s="78">
        <v>0</v>
      </c>
      <c r="Y14" s="78">
        <v>0</v>
      </c>
      <c r="Z14" s="78">
        <v>948759571.38815999</v>
      </c>
      <c r="AA14" s="78">
        <v>58737852</v>
      </c>
      <c r="AB14" s="78">
        <v>482679266</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2726</v>
      </c>
      <c r="B15" s="77">
        <v>7</v>
      </c>
      <c r="C15" s="77">
        <v>18</v>
      </c>
      <c r="D15" s="77">
        <v>7</v>
      </c>
      <c r="E15" s="77">
        <v>2024</v>
      </c>
      <c r="F15" s="77" t="s">
        <v>2588</v>
      </c>
      <c r="G15" s="1017" t="s">
        <v>2727</v>
      </c>
      <c r="H15" s="77" t="s">
        <v>2728</v>
      </c>
      <c r="I15" s="1018"/>
      <c r="J15" s="80">
        <v>108558</v>
      </c>
      <c r="K15" s="78">
        <v>146392172</v>
      </c>
      <c r="L15" s="78">
        <v>13036</v>
      </c>
      <c r="M15" s="78">
        <v>17453625</v>
      </c>
      <c r="N15" s="78">
        <v>60700</v>
      </c>
      <c r="O15" s="78">
        <v>136129234</v>
      </c>
      <c r="P15" s="78">
        <v>4272</v>
      </c>
      <c r="Q15" s="78">
        <v>25244561</v>
      </c>
      <c r="R15" s="78">
        <v>0</v>
      </c>
      <c r="S15" s="78">
        <v>0</v>
      </c>
      <c r="T15" s="78">
        <v>0</v>
      </c>
      <c r="U15" s="78">
        <v>0</v>
      </c>
      <c r="V15" s="78">
        <v>0</v>
      </c>
      <c r="W15" s="78">
        <v>0</v>
      </c>
      <c r="X15" s="78">
        <v>0</v>
      </c>
      <c r="Y15" s="78">
        <v>0</v>
      </c>
      <c r="Z15" s="78">
        <v>325219591.99999994</v>
      </c>
      <c r="AA15" s="78">
        <v>280026574</v>
      </c>
      <c r="AB15" s="78">
        <v>1062346010.0000001</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2729</v>
      </c>
      <c r="B16" s="77">
        <v>8</v>
      </c>
      <c r="C16" s="77">
        <v>18</v>
      </c>
      <c r="D16" s="77">
        <v>8</v>
      </c>
      <c r="E16" s="77">
        <v>2024</v>
      </c>
      <c r="F16" s="77" t="s">
        <v>2588</v>
      </c>
      <c r="G16" s="1017" t="s">
        <v>2730</v>
      </c>
      <c r="H16" s="77" t="s">
        <v>2731</v>
      </c>
      <c r="I16" s="1018"/>
      <c r="J16" s="80">
        <v>299737</v>
      </c>
      <c r="K16" s="78">
        <v>405864729</v>
      </c>
      <c r="L16" s="78">
        <v>390085</v>
      </c>
      <c r="M16" s="78">
        <v>526618920</v>
      </c>
      <c r="N16" s="78">
        <v>331700</v>
      </c>
      <c r="O16" s="78">
        <v>1004858936</v>
      </c>
      <c r="P16" s="78">
        <v>172</v>
      </c>
      <c r="Q16" s="78">
        <v>947154</v>
      </c>
      <c r="R16" s="78">
        <v>0</v>
      </c>
      <c r="S16" s="78">
        <v>0</v>
      </c>
      <c r="T16" s="78">
        <v>0</v>
      </c>
      <c r="U16" s="78">
        <v>0</v>
      </c>
      <c r="V16" s="78">
        <v>0</v>
      </c>
      <c r="W16" s="78">
        <v>0</v>
      </c>
      <c r="X16" s="78">
        <v>0</v>
      </c>
      <c r="Y16" s="78">
        <v>0</v>
      </c>
      <c r="Z16" s="78">
        <v>1938289738.9999998</v>
      </c>
      <c r="AA16" s="78">
        <v>798900711</v>
      </c>
      <c r="AB16" s="78">
        <v>2911657120</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2732</v>
      </c>
      <c r="B17" s="77">
        <v>9</v>
      </c>
      <c r="C17" s="77">
        <v>18</v>
      </c>
      <c r="D17" s="77">
        <v>9</v>
      </c>
      <c r="E17" s="77">
        <v>2024</v>
      </c>
      <c r="F17" s="77" t="s">
        <v>2588</v>
      </c>
      <c r="G17" s="1017" t="s">
        <v>2733</v>
      </c>
      <c r="H17" s="77" t="s">
        <v>2734</v>
      </c>
      <c r="I17" s="1018"/>
      <c r="J17" s="80">
        <v>75248</v>
      </c>
      <c r="K17" s="78">
        <v>103485921</v>
      </c>
      <c r="L17" s="78">
        <v>7801</v>
      </c>
      <c r="M17" s="78">
        <v>10699630</v>
      </c>
      <c r="N17" s="78">
        <v>0</v>
      </c>
      <c r="O17" s="78">
        <v>0</v>
      </c>
      <c r="P17" s="78">
        <v>0</v>
      </c>
      <c r="Q17" s="78">
        <v>0</v>
      </c>
      <c r="R17" s="78">
        <v>0</v>
      </c>
      <c r="S17" s="78">
        <v>0</v>
      </c>
      <c r="T17" s="78">
        <v>0</v>
      </c>
      <c r="U17" s="78">
        <v>0</v>
      </c>
      <c r="V17" s="78">
        <v>0</v>
      </c>
      <c r="W17" s="78">
        <v>0</v>
      </c>
      <c r="X17" s="78">
        <v>0</v>
      </c>
      <c r="Y17" s="78">
        <v>0</v>
      </c>
      <c r="Z17" s="78">
        <v>114185551</v>
      </c>
      <c r="AA17" s="78">
        <v>205664115</v>
      </c>
      <c r="AB17" s="78">
        <v>1076574401</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2735</v>
      </c>
      <c r="B18" s="77">
        <v>10</v>
      </c>
      <c r="C18" s="77">
        <v>18</v>
      </c>
      <c r="D18" s="77">
        <v>10</v>
      </c>
      <c r="E18" s="77">
        <v>2024</v>
      </c>
      <c r="F18" s="77" t="s">
        <v>2588</v>
      </c>
      <c r="G18" s="1017" t="s">
        <v>2736</v>
      </c>
      <c r="H18" s="77" t="s">
        <v>2737</v>
      </c>
      <c r="I18" s="1018"/>
      <c r="J18" s="80">
        <v>38300</v>
      </c>
      <c r="K18" s="78">
        <v>53291256.000000007</v>
      </c>
      <c r="L18" s="78">
        <v>127594</v>
      </c>
      <c r="M18" s="78">
        <v>176905254</v>
      </c>
      <c r="N18" s="78">
        <v>0</v>
      </c>
      <c r="O18" s="78">
        <v>0</v>
      </c>
      <c r="P18" s="78">
        <v>0</v>
      </c>
      <c r="Q18" s="78">
        <v>0</v>
      </c>
      <c r="R18" s="78">
        <v>0</v>
      </c>
      <c r="S18" s="78">
        <v>0</v>
      </c>
      <c r="T18" s="78">
        <v>0</v>
      </c>
      <c r="U18" s="78">
        <v>0</v>
      </c>
      <c r="V18" s="78">
        <v>0</v>
      </c>
      <c r="W18" s="78">
        <v>0</v>
      </c>
      <c r="X18" s="78">
        <v>0</v>
      </c>
      <c r="Y18" s="78">
        <v>0</v>
      </c>
      <c r="Z18" s="78">
        <v>230196509.99999997</v>
      </c>
      <c r="AA18" s="78">
        <v>100341797.00000001</v>
      </c>
      <c r="AB18" s="78">
        <v>8924841</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2738</v>
      </c>
      <c r="B19" s="77">
        <v>11</v>
      </c>
      <c r="C19" s="77">
        <v>18</v>
      </c>
      <c r="D19" s="77">
        <v>11</v>
      </c>
      <c r="E19" s="77">
        <v>2024</v>
      </c>
      <c r="F19" s="77" t="s">
        <v>2588</v>
      </c>
      <c r="G19" s="1017" t="s">
        <v>2739</v>
      </c>
      <c r="H19" s="77" t="s">
        <v>2740</v>
      </c>
      <c r="I19" s="1018"/>
      <c r="J19" s="80">
        <v>64108.000000000007</v>
      </c>
      <c r="K19" s="78">
        <v>86341605</v>
      </c>
      <c r="L19" s="78">
        <v>64059</v>
      </c>
      <c r="M19" s="78">
        <v>85863614</v>
      </c>
      <c r="N19" s="78">
        <v>68800</v>
      </c>
      <c r="O19" s="78">
        <v>152874021</v>
      </c>
      <c r="P19" s="78">
        <v>574</v>
      </c>
      <c r="Q19" s="78">
        <v>3348059</v>
      </c>
      <c r="R19" s="78">
        <v>0</v>
      </c>
      <c r="S19" s="78">
        <v>0</v>
      </c>
      <c r="T19" s="78">
        <v>0</v>
      </c>
      <c r="U19" s="78">
        <v>0</v>
      </c>
      <c r="V19" s="78">
        <v>0</v>
      </c>
      <c r="W19" s="78">
        <v>0</v>
      </c>
      <c r="X19" s="78">
        <v>0</v>
      </c>
      <c r="Y19" s="78">
        <v>0</v>
      </c>
      <c r="Z19" s="78">
        <v>328427299</v>
      </c>
      <c r="AA19" s="78">
        <v>120337745</v>
      </c>
      <c r="AB19" s="78">
        <v>606181845</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2741</v>
      </c>
      <c r="B20" s="77">
        <v>12</v>
      </c>
      <c r="C20" s="77">
        <v>18</v>
      </c>
      <c r="D20" s="77">
        <v>12</v>
      </c>
      <c r="E20" s="77">
        <v>2024</v>
      </c>
      <c r="F20" s="77" t="s">
        <v>2588</v>
      </c>
      <c r="G20" s="1017" t="s">
        <v>2742</v>
      </c>
      <c r="H20" s="77" t="s">
        <v>2743</v>
      </c>
      <c r="I20" s="1018"/>
      <c r="J20" s="80">
        <v>109536</v>
      </c>
      <c r="K20" s="78">
        <v>148096419</v>
      </c>
      <c r="L20" s="78">
        <v>46744</v>
      </c>
      <c r="M20" s="78">
        <v>62881781</v>
      </c>
      <c r="N20" s="78">
        <v>43200</v>
      </c>
      <c r="O20" s="78">
        <v>107010736.00000001</v>
      </c>
      <c r="P20" s="78">
        <v>9205</v>
      </c>
      <c r="Q20" s="78">
        <v>54432924</v>
      </c>
      <c r="R20" s="78">
        <v>0</v>
      </c>
      <c r="S20" s="78">
        <v>0</v>
      </c>
      <c r="T20" s="78">
        <v>0</v>
      </c>
      <c r="U20" s="78">
        <v>0</v>
      </c>
      <c r="V20" s="78">
        <v>0</v>
      </c>
      <c r="W20" s="78">
        <v>0</v>
      </c>
      <c r="X20" s="78">
        <v>0</v>
      </c>
      <c r="Y20" s="78">
        <v>0</v>
      </c>
      <c r="Z20" s="78">
        <v>372421860.00000006</v>
      </c>
      <c r="AA20" s="78">
        <v>130467925</v>
      </c>
      <c r="AB20" s="78">
        <v>770688255</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2744</v>
      </c>
      <c r="B21" s="77">
        <v>13</v>
      </c>
      <c r="C21" s="77">
        <v>18</v>
      </c>
      <c r="D21" s="77">
        <v>13</v>
      </c>
      <c r="E21" s="77">
        <v>2024</v>
      </c>
      <c r="F21" s="77" t="s">
        <v>2588</v>
      </c>
      <c r="G21" s="1017" t="s">
        <v>2745</v>
      </c>
      <c r="H21" s="77" t="s">
        <v>2746</v>
      </c>
      <c r="I21" s="1018"/>
      <c r="J21" s="80">
        <v>133994</v>
      </c>
      <c r="K21" s="78">
        <v>181788926</v>
      </c>
      <c r="L21" s="78">
        <v>98677</v>
      </c>
      <c r="M21" s="78">
        <v>133091780</v>
      </c>
      <c r="N21" s="78">
        <v>118900</v>
      </c>
      <c r="O21" s="78">
        <v>250678856</v>
      </c>
      <c r="P21" s="78">
        <v>6124</v>
      </c>
      <c r="Q21" s="78">
        <v>35920194</v>
      </c>
      <c r="R21" s="78">
        <v>0</v>
      </c>
      <c r="S21" s="78">
        <v>0</v>
      </c>
      <c r="T21" s="78">
        <v>0</v>
      </c>
      <c r="U21" s="78">
        <v>0</v>
      </c>
      <c r="V21" s="78">
        <v>0</v>
      </c>
      <c r="W21" s="78">
        <v>0</v>
      </c>
      <c r="X21" s="78">
        <v>0</v>
      </c>
      <c r="Y21" s="78">
        <v>0</v>
      </c>
      <c r="Z21" s="78">
        <v>601479756</v>
      </c>
      <c r="AA21" s="78">
        <v>279474635</v>
      </c>
      <c r="AB21" s="78">
        <v>1128747536</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2747</v>
      </c>
      <c r="B22" s="77">
        <v>14</v>
      </c>
      <c r="C22" s="77">
        <v>18</v>
      </c>
      <c r="D22" s="77">
        <v>14</v>
      </c>
      <c r="E22" s="77">
        <v>2024</v>
      </c>
      <c r="F22" s="77" t="s">
        <v>2588</v>
      </c>
      <c r="G22" s="1017" t="s">
        <v>2748</v>
      </c>
      <c r="H22" s="77" t="s">
        <v>2749</v>
      </c>
      <c r="I22" s="1018"/>
      <c r="J22" s="80">
        <v>543342</v>
      </c>
      <c r="K22" s="78">
        <v>751885533</v>
      </c>
      <c r="L22" s="78">
        <v>331403</v>
      </c>
      <c r="M22" s="78">
        <v>456429071.99999994</v>
      </c>
      <c r="N22" s="78">
        <v>59400</v>
      </c>
      <c r="O22" s="78">
        <v>171797537</v>
      </c>
      <c r="P22" s="78">
        <v>91</v>
      </c>
      <c r="Q22" s="78">
        <v>502997.99999999994</v>
      </c>
      <c r="R22" s="78">
        <v>111</v>
      </c>
      <c r="S22" s="78">
        <v>928202</v>
      </c>
      <c r="T22" s="78">
        <v>0</v>
      </c>
      <c r="U22" s="78">
        <v>0</v>
      </c>
      <c r="V22" s="78">
        <v>2</v>
      </c>
      <c r="W22" s="78">
        <v>0</v>
      </c>
      <c r="X22" s="78">
        <v>0</v>
      </c>
      <c r="Y22" s="78">
        <v>9321</v>
      </c>
      <c r="Z22" s="78">
        <v>1381552662.9444599</v>
      </c>
      <c r="AA22" s="78">
        <v>1505385937</v>
      </c>
      <c r="AB22" s="78">
        <v>5297041957</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2750</v>
      </c>
      <c r="B23" s="77">
        <v>15</v>
      </c>
      <c r="C23" s="77">
        <v>18</v>
      </c>
      <c r="D23" s="77">
        <v>15</v>
      </c>
      <c r="E23" s="77">
        <v>2024</v>
      </c>
      <c r="F23" s="77" t="s">
        <v>2588</v>
      </c>
      <c r="G23" s="1017" t="s">
        <v>2751</v>
      </c>
      <c r="H23" s="77" t="s">
        <v>2752</v>
      </c>
      <c r="I23" s="1018"/>
      <c r="J23" s="80">
        <v>218147</v>
      </c>
      <c r="K23" s="78">
        <v>290392751</v>
      </c>
      <c r="L23" s="78">
        <v>559579</v>
      </c>
      <c r="M23" s="78">
        <v>742422652</v>
      </c>
      <c r="N23" s="78">
        <v>64400.000000000007</v>
      </c>
      <c r="O23" s="78">
        <v>194915067.00000003</v>
      </c>
      <c r="P23" s="78">
        <v>767</v>
      </c>
      <c r="Q23" s="78">
        <v>4226801.9999999991</v>
      </c>
      <c r="R23" s="78">
        <v>0</v>
      </c>
      <c r="S23" s="78">
        <v>0</v>
      </c>
      <c r="T23" s="78">
        <v>0</v>
      </c>
      <c r="U23" s="78">
        <v>0</v>
      </c>
      <c r="V23" s="78">
        <v>0</v>
      </c>
      <c r="W23" s="78">
        <v>0</v>
      </c>
      <c r="X23" s="78">
        <v>0</v>
      </c>
      <c r="Y23" s="78">
        <v>0</v>
      </c>
      <c r="Z23" s="78">
        <v>1231957272</v>
      </c>
      <c r="AA23" s="78">
        <v>409925715.99999994</v>
      </c>
      <c r="AB23" s="78">
        <v>2080638069.9999998</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2753</v>
      </c>
      <c r="B24" s="77">
        <v>16</v>
      </c>
      <c r="C24" s="77">
        <v>18</v>
      </c>
      <c r="D24" s="77">
        <v>16</v>
      </c>
      <c r="E24" s="77">
        <v>2024</v>
      </c>
      <c r="F24" s="77" t="s">
        <v>2588</v>
      </c>
      <c r="G24" s="1017" t="s">
        <v>2754</v>
      </c>
      <c r="H24" s="77" t="s">
        <v>2755</v>
      </c>
      <c r="I24" s="1018"/>
      <c r="J24" s="80">
        <v>336831</v>
      </c>
      <c r="K24" s="78">
        <v>472954846.00000006</v>
      </c>
      <c r="L24" s="78">
        <v>268161</v>
      </c>
      <c r="M24" s="78">
        <v>374739936</v>
      </c>
      <c r="N24" s="78">
        <v>189000</v>
      </c>
      <c r="O24" s="78">
        <v>519229815.00000006</v>
      </c>
      <c r="P24" s="78">
        <v>0</v>
      </c>
      <c r="Q24" s="78">
        <v>0</v>
      </c>
      <c r="R24" s="78">
        <v>0</v>
      </c>
      <c r="S24" s="78">
        <v>0</v>
      </c>
      <c r="T24" s="78">
        <v>0</v>
      </c>
      <c r="U24" s="78">
        <v>0</v>
      </c>
      <c r="V24" s="78">
        <v>0</v>
      </c>
      <c r="W24" s="78">
        <v>0</v>
      </c>
      <c r="X24" s="78">
        <v>0</v>
      </c>
      <c r="Y24" s="78">
        <v>0</v>
      </c>
      <c r="Z24" s="78">
        <v>1366924597</v>
      </c>
      <c r="AA24" s="78">
        <v>976822046.99999988</v>
      </c>
      <c r="AB24" s="78">
        <v>3266498541</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2756</v>
      </c>
      <c r="B25" s="77">
        <v>17</v>
      </c>
      <c r="C25" s="77">
        <v>18</v>
      </c>
      <c r="D25" s="77">
        <v>17</v>
      </c>
      <c r="E25" s="77">
        <v>2024</v>
      </c>
      <c r="F25" s="77" t="s">
        <v>2588</v>
      </c>
      <c r="G25" s="1017" t="s">
        <v>2757</v>
      </c>
      <c r="H25" s="77" t="s">
        <v>2758</v>
      </c>
      <c r="I25" s="1018"/>
      <c r="J25" s="80">
        <v>880751</v>
      </c>
      <c r="K25" s="78">
        <v>1209973268</v>
      </c>
      <c r="L25" s="78">
        <v>1460461</v>
      </c>
      <c r="M25" s="78">
        <v>1997419447</v>
      </c>
      <c r="N25" s="78">
        <v>39300</v>
      </c>
      <c r="O25" s="78">
        <v>107761390</v>
      </c>
      <c r="P25" s="78">
        <v>344</v>
      </c>
      <c r="Q25" s="78">
        <v>1892776</v>
      </c>
      <c r="R25" s="78">
        <v>0</v>
      </c>
      <c r="S25" s="78">
        <v>0</v>
      </c>
      <c r="T25" s="78">
        <v>0</v>
      </c>
      <c r="U25" s="78">
        <v>0</v>
      </c>
      <c r="V25" s="78">
        <v>0</v>
      </c>
      <c r="W25" s="78">
        <v>0</v>
      </c>
      <c r="X25" s="78">
        <v>0</v>
      </c>
      <c r="Y25" s="78">
        <v>0</v>
      </c>
      <c r="Z25" s="78">
        <v>3317046881</v>
      </c>
      <c r="AA25" s="78">
        <v>2348831742</v>
      </c>
      <c r="AB25" s="78">
        <v>9242881350</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2759</v>
      </c>
      <c r="B26" s="77">
        <v>18</v>
      </c>
      <c r="C26" s="77">
        <v>18</v>
      </c>
      <c r="D26" s="77">
        <v>18</v>
      </c>
      <c r="E26" s="77">
        <v>2024</v>
      </c>
      <c r="F26" s="77" t="s">
        <v>2588</v>
      </c>
      <c r="G26" s="1017" t="s">
        <v>2760</v>
      </c>
      <c r="H26" s="77" t="s">
        <v>2761</v>
      </c>
      <c r="I26" s="1018"/>
      <c r="J26" s="80">
        <v>80670</v>
      </c>
      <c r="K26" s="78">
        <v>107455146</v>
      </c>
      <c r="L26" s="78">
        <v>97603</v>
      </c>
      <c r="M26" s="78">
        <v>129586464</v>
      </c>
      <c r="N26" s="78">
        <v>161600</v>
      </c>
      <c r="O26" s="78">
        <v>393214379</v>
      </c>
      <c r="P26" s="78">
        <v>803</v>
      </c>
      <c r="Q26" s="78">
        <v>4747483</v>
      </c>
      <c r="R26" s="78">
        <v>0</v>
      </c>
      <c r="S26" s="78">
        <v>0</v>
      </c>
      <c r="T26" s="78">
        <v>0</v>
      </c>
      <c r="U26" s="78">
        <v>0</v>
      </c>
      <c r="V26" s="78">
        <v>0</v>
      </c>
      <c r="W26" s="78">
        <v>0</v>
      </c>
      <c r="X26" s="78">
        <v>0</v>
      </c>
      <c r="Y26" s="78">
        <v>0</v>
      </c>
      <c r="Z26" s="78">
        <v>635003472</v>
      </c>
      <c r="AA26" s="78">
        <v>42961388</v>
      </c>
      <c r="AB26" s="78">
        <v>491129092</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2762</v>
      </c>
      <c r="B27" s="77">
        <v>19</v>
      </c>
      <c r="C27" s="77">
        <v>18</v>
      </c>
      <c r="D27" s="77">
        <v>19</v>
      </c>
      <c r="E27" s="77">
        <v>2024</v>
      </c>
      <c r="F27" s="77" t="s">
        <v>2588</v>
      </c>
      <c r="G27" s="1017" t="s">
        <v>2763</v>
      </c>
      <c r="H27" s="77" t="s">
        <v>2764</v>
      </c>
      <c r="I27" s="1018"/>
      <c r="J27" s="80">
        <v>122957</v>
      </c>
      <c r="K27" s="78">
        <v>168688941</v>
      </c>
      <c r="L27" s="78">
        <v>392108</v>
      </c>
      <c r="M27" s="78">
        <v>536306800.99999994</v>
      </c>
      <c r="N27" s="78">
        <v>59200</v>
      </c>
      <c r="O27" s="78">
        <v>126523462</v>
      </c>
      <c r="P27" s="78">
        <v>34</v>
      </c>
      <c r="Q27" s="78">
        <v>197387</v>
      </c>
      <c r="R27" s="78">
        <v>505</v>
      </c>
      <c r="S27" s="78">
        <v>2604362.9999999995</v>
      </c>
      <c r="T27" s="78">
        <v>0</v>
      </c>
      <c r="U27" s="78">
        <v>0</v>
      </c>
      <c r="V27" s="78">
        <v>0</v>
      </c>
      <c r="W27" s="78">
        <v>0</v>
      </c>
      <c r="X27" s="78">
        <v>0</v>
      </c>
      <c r="Y27" s="78">
        <v>0</v>
      </c>
      <c r="Z27" s="78">
        <v>834320953.73097003</v>
      </c>
      <c r="AA27" s="78">
        <v>189943877</v>
      </c>
      <c r="AB27" s="78">
        <v>1065426879.9999999</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2765</v>
      </c>
      <c r="B28" s="77">
        <v>20</v>
      </c>
      <c r="C28" s="77">
        <v>18</v>
      </c>
      <c r="D28" s="77">
        <v>20</v>
      </c>
      <c r="E28" s="77">
        <v>2024</v>
      </c>
      <c r="F28" s="77" t="s">
        <v>2588</v>
      </c>
      <c r="G28" s="1017" t="s">
        <v>2766</v>
      </c>
      <c r="H28" s="77" t="s">
        <v>2767</v>
      </c>
      <c r="I28" s="1018"/>
      <c r="J28" s="80">
        <v>90238</v>
      </c>
      <c r="K28" s="78">
        <v>125347101</v>
      </c>
      <c r="L28" s="78">
        <v>396125</v>
      </c>
      <c r="M28" s="78">
        <v>547985430.00000012</v>
      </c>
      <c r="N28" s="78">
        <v>21600</v>
      </c>
      <c r="O28" s="78">
        <v>54998237</v>
      </c>
      <c r="P28" s="78">
        <v>0</v>
      </c>
      <c r="Q28" s="78">
        <v>0</v>
      </c>
      <c r="R28" s="78">
        <v>0</v>
      </c>
      <c r="S28" s="78">
        <v>0</v>
      </c>
      <c r="T28" s="78">
        <v>0</v>
      </c>
      <c r="U28" s="78">
        <v>0</v>
      </c>
      <c r="V28" s="78">
        <v>0</v>
      </c>
      <c r="W28" s="78">
        <v>0</v>
      </c>
      <c r="X28" s="78">
        <v>0</v>
      </c>
      <c r="Y28" s="78">
        <v>0</v>
      </c>
      <c r="Z28" s="78">
        <v>728330768</v>
      </c>
      <c r="AA28" s="78">
        <v>263337630</v>
      </c>
      <c r="AB28" s="78">
        <v>1127230660</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2768</v>
      </c>
      <c r="B29" s="77">
        <v>21</v>
      </c>
      <c r="C29" s="77">
        <v>18</v>
      </c>
      <c r="D29" s="77">
        <v>21</v>
      </c>
      <c r="E29" s="77">
        <v>2024</v>
      </c>
      <c r="F29" s="77" t="s">
        <v>2588</v>
      </c>
      <c r="G29" s="1017" t="s">
        <v>2769</v>
      </c>
      <c r="H29" s="77" t="s">
        <v>2770</v>
      </c>
      <c r="I29" s="1018"/>
      <c r="J29" s="80">
        <v>1355874</v>
      </c>
      <c r="K29" s="78">
        <v>1873961860</v>
      </c>
      <c r="L29" s="78">
        <v>1832216</v>
      </c>
      <c r="M29" s="78">
        <v>2521858140.9999995</v>
      </c>
      <c r="N29" s="78">
        <v>846900</v>
      </c>
      <c r="O29" s="78">
        <v>2598887960</v>
      </c>
      <c r="P29" s="78">
        <v>773</v>
      </c>
      <c r="Q29" s="78">
        <v>4206302</v>
      </c>
      <c r="R29" s="78">
        <v>14</v>
      </c>
      <c r="S29" s="78">
        <v>97750</v>
      </c>
      <c r="T29" s="78">
        <v>0</v>
      </c>
      <c r="U29" s="78">
        <v>0</v>
      </c>
      <c r="V29" s="78">
        <v>0</v>
      </c>
      <c r="W29" s="78">
        <v>0</v>
      </c>
      <c r="X29" s="78">
        <v>0</v>
      </c>
      <c r="Y29" s="78">
        <v>0</v>
      </c>
      <c r="Z29" s="78">
        <v>6999012013.0932398</v>
      </c>
      <c r="AA29" s="78">
        <v>3896664160.0000005</v>
      </c>
      <c r="AB29" s="78">
        <v>13705947633</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2771</v>
      </c>
      <c r="B30" s="77">
        <v>22</v>
      </c>
      <c r="C30" s="77">
        <v>18</v>
      </c>
      <c r="D30" s="77">
        <v>22</v>
      </c>
      <c r="E30" s="77">
        <v>2024</v>
      </c>
      <c r="F30" s="77" t="s">
        <v>2588</v>
      </c>
      <c r="G30" s="1017" t="s">
        <v>2772</v>
      </c>
      <c r="H30" s="77" t="s">
        <v>2773</v>
      </c>
      <c r="I30" s="1018"/>
      <c r="J30" s="80">
        <v>120630</v>
      </c>
      <c r="K30" s="78">
        <v>165413065</v>
      </c>
      <c r="L30" s="78">
        <v>204830</v>
      </c>
      <c r="M30" s="78">
        <v>279783396</v>
      </c>
      <c r="N30" s="78">
        <v>0</v>
      </c>
      <c r="O30" s="78">
        <v>0</v>
      </c>
      <c r="P30" s="78">
        <v>0</v>
      </c>
      <c r="Q30" s="78">
        <v>0</v>
      </c>
      <c r="R30" s="78">
        <v>838</v>
      </c>
      <c r="S30" s="78">
        <v>6982956</v>
      </c>
      <c r="T30" s="78">
        <v>0</v>
      </c>
      <c r="U30" s="78">
        <v>0</v>
      </c>
      <c r="V30" s="78">
        <v>0</v>
      </c>
      <c r="W30" s="78">
        <v>0</v>
      </c>
      <c r="X30" s="78">
        <v>0</v>
      </c>
      <c r="Y30" s="78">
        <v>0</v>
      </c>
      <c r="Z30" s="78">
        <v>452179417.02777004</v>
      </c>
      <c r="AA30" s="78">
        <v>297781075</v>
      </c>
      <c r="AB30" s="78">
        <v>1216328800</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2774</v>
      </c>
      <c r="B31" s="77">
        <v>23</v>
      </c>
      <c r="C31" s="77">
        <v>18</v>
      </c>
      <c r="D31" s="77">
        <v>23</v>
      </c>
      <c r="E31" s="77">
        <v>2024</v>
      </c>
      <c r="F31" s="77" t="s">
        <v>2588</v>
      </c>
      <c r="G31" s="1017" t="s">
        <v>2775</v>
      </c>
      <c r="H31" s="77" t="s">
        <v>2776</v>
      </c>
      <c r="I31" s="1018"/>
      <c r="J31" s="80">
        <v>114254</v>
      </c>
      <c r="K31" s="78">
        <v>156362730</v>
      </c>
      <c r="L31" s="78">
        <v>75916</v>
      </c>
      <c r="M31" s="78">
        <v>103368319</v>
      </c>
      <c r="N31" s="78">
        <v>315300</v>
      </c>
      <c r="O31" s="78">
        <v>976210800.00000012</v>
      </c>
      <c r="P31" s="78">
        <v>0</v>
      </c>
      <c r="Q31" s="78">
        <v>0</v>
      </c>
      <c r="R31" s="78">
        <v>0</v>
      </c>
      <c r="S31" s="78">
        <v>0</v>
      </c>
      <c r="T31" s="78">
        <v>0</v>
      </c>
      <c r="U31" s="78">
        <v>0</v>
      </c>
      <c r="V31" s="78">
        <v>0</v>
      </c>
      <c r="W31" s="78">
        <v>0</v>
      </c>
      <c r="X31" s="78">
        <v>0</v>
      </c>
      <c r="Y31" s="78">
        <v>0</v>
      </c>
      <c r="Z31" s="78">
        <v>1235941849.0000002</v>
      </c>
      <c r="AA31" s="78">
        <v>408828298</v>
      </c>
      <c r="AB31" s="78">
        <v>1150724743</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2777</v>
      </c>
      <c r="B32" s="77">
        <v>24</v>
      </c>
      <c r="C32" s="77">
        <v>18</v>
      </c>
      <c r="D32" s="77">
        <v>24</v>
      </c>
      <c r="E32" s="77">
        <v>2024</v>
      </c>
      <c r="F32" s="77" t="s">
        <v>2588</v>
      </c>
      <c r="G32" s="1017" t="s">
        <v>2778</v>
      </c>
      <c r="H32" s="77" t="s">
        <v>2779</v>
      </c>
      <c r="I32" s="1018"/>
      <c r="J32" s="80">
        <v>332767</v>
      </c>
      <c r="K32" s="78">
        <v>433286479</v>
      </c>
      <c r="L32" s="78">
        <v>240367</v>
      </c>
      <c r="M32" s="78">
        <v>312194806.99999994</v>
      </c>
      <c r="N32" s="78">
        <v>105400</v>
      </c>
      <c r="O32" s="78">
        <v>272721126.99999994</v>
      </c>
      <c r="P32" s="78">
        <v>2081</v>
      </c>
      <c r="Q32" s="78">
        <v>11455226</v>
      </c>
      <c r="R32" s="78">
        <v>0</v>
      </c>
      <c r="S32" s="78">
        <v>0</v>
      </c>
      <c r="T32" s="78">
        <v>0</v>
      </c>
      <c r="U32" s="78">
        <v>0</v>
      </c>
      <c r="V32" s="78">
        <v>0</v>
      </c>
      <c r="W32" s="78">
        <v>0</v>
      </c>
      <c r="X32" s="78">
        <v>0</v>
      </c>
      <c r="Y32" s="78">
        <v>0</v>
      </c>
      <c r="Z32" s="78">
        <v>1029657639</v>
      </c>
      <c r="AA32" s="78">
        <v>810718557</v>
      </c>
      <c r="AB32" s="78">
        <v>3297240886</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2780</v>
      </c>
      <c r="B33" s="77">
        <v>25</v>
      </c>
      <c r="C33" s="77">
        <v>18</v>
      </c>
      <c r="D33" s="77">
        <v>25</v>
      </c>
      <c r="E33" s="77">
        <v>2024</v>
      </c>
      <c r="F33" s="77" t="s">
        <v>2588</v>
      </c>
      <c r="G33" s="1017" t="s">
        <v>2781</v>
      </c>
      <c r="H33" s="77" t="s">
        <v>2782</v>
      </c>
      <c r="I33" s="1018"/>
      <c r="J33" s="80">
        <v>857909</v>
      </c>
      <c r="K33" s="78">
        <v>1165761593.0000002</v>
      </c>
      <c r="L33" s="78">
        <v>1299091</v>
      </c>
      <c r="M33" s="78">
        <v>1757639331</v>
      </c>
      <c r="N33" s="78">
        <v>520900</v>
      </c>
      <c r="O33" s="78">
        <v>1525613754.9999998</v>
      </c>
      <c r="P33" s="78">
        <v>7752</v>
      </c>
      <c r="Q33" s="78">
        <v>45261160.000000007</v>
      </c>
      <c r="R33" s="78">
        <v>427</v>
      </c>
      <c r="S33" s="78">
        <v>3330128</v>
      </c>
      <c r="T33" s="78">
        <v>0</v>
      </c>
      <c r="U33" s="78">
        <v>0</v>
      </c>
      <c r="V33" s="78">
        <v>0</v>
      </c>
      <c r="W33" s="78">
        <v>0</v>
      </c>
      <c r="X33" s="78">
        <v>0</v>
      </c>
      <c r="Y33" s="78">
        <v>0</v>
      </c>
      <c r="Z33" s="78">
        <v>4497605967.4062099</v>
      </c>
      <c r="AA33" s="78">
        <v>2309323416</v>
      </c>
      <c r="AB33" s="78">
        <v>8860492829</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2783</v>
      </c>
      <c r="B34" s="77">
        <v>26</v>
      </c>
      <c r="C34" s="77">
        <v>18</v>
      </c>
      <c r="D34" s="77">
        <v>26</v>
      </c>
      <c r="E34" s="77">
        <v>2024</v>
      </c>
      <c r="F34" s="77" t="s">
        <v>2588</v>
      </c>
      <c r="G34" s="1017" t="s">
        <v>2784</v>
      </c>
      <c r="H34" s="77" t="s">
        <v>2785</v>
      </c>
      <c r="I34" s="1018"/>
      <c r="J34" s="80">
        <v>103115</v>
      </c>
      <c r="K34" s="78">
        <v>141850542</v>
      </c>
      <c r="L34" s="78">
        <v>107591</v>
      </c>
      <c r="M34" s="78">
        <v>147186193</v>
      </c>
      <c r="N34" s="78">
        <v>302900</v>
      </c>
      <c r="O34" s="78">
        <v>755156927</v>
      </c>
      <c r="P34" s="78">
        <v>312</v>
      </c>
      <c r="Q34" s="78">
        <v>1845899</v>
      </c>
      <c r="R34" s="78">
        <v>0</v>
      </c>
      <c r="S34" s="78">
        <v>0</v>
      </c>
      <c r="T34" s="78">
        <v>0</v>
      </c>
      <c r="U34" s="78">
        <v>0</v>
      </c>
      <c r="V34" s="78">
        <v>0</v>
      </c>
      <c r="W34" s="78">
        <v>0</v>
      </c>
      <c r="X34" s="78">
        <v>0</v>
      </c>
      <c r="Y34" s="78">
        <v>0</v>
      </c>
      <c r="Z34" s="78">
        <v>1046039561.0000001</v>
      </c>
      <c r="AA34" s="78">
        <v>89752894</v>
      </c>
      <c r="AB34" s="78">
        <v>680121232</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2786</v>
      </c>
      <c r="B35" s="77">
        <v>27</v>
      </c>
      <c r="C35" s="77">
        <v>18</v>
      </c>
      <c r="D35" s="77">
        <v>27</v>
      </c>
      <c r="E35" s="77">
        <v>2024</v>
      </c>
      <c r="F35" s="77" t="s">
        <v>2588</v>
      </c>
      <c r="G35" s="1017" t="s">
        <v>2787</v>
      </c>
      <c r="H35" s="77" t="s">
        <v>2788</v>
      </c>
      <c r="I35" s="1018"/>
      <c r="J35" s="80">
        <v>71254</v>
      </c>
      <c r="K35" s="78">
        <v>94494283</v>
      </c>
      <c r="L35" s="78">
        <v>284823</v>
      </c>
      <c r="M35" s="78">
        <v>375653639</v>
      </c>
      <c r="N35" s="78">
        <v>36900</v>
      </c>
      <c r="O35" s="78">
        <v>79009738</v>
      </c>
      <c r="P35" s="78">
        <v>533</v>
      </c>
      <c r="Q35" s="78">
        <v>3153505.9999999995</v>
      </c>
      <c r="R35" s="78">
        <v>0</v>
      </c>
      <c r="S35" s="78">
        <v>0</v>
      </c>
      <c r="T35" s="78">
        <v>0</v>
      </c>
      <c r="U35" s="78">
        <v>0</v>
      </c>
      <c r="V35" s="78">
        <v>0</v>
      </c>
      <c r="W35" s="78">
        <v>0</v>
      </c>
      <c r="X35" s="78">
        <v>0</v>
      </c>
      <c r="Y35" s="78">
        <v>0</v>
      </c>
      <c r="Z35" s="78">
        <v>552311166</v>
      </c>
      <c r="AA35" s="78">
        <v>139451043</v>
      </c>
      <c r="AB35" s="78">
        <v>482712056</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2789</v>
      </c>
      <c r="B36" s="77">
        <v>28</v>
      </c>
      <c r="C36" s="77">
        <v>18</v>
      </c>
      <c r="D36" s="77">
        <v>28</v>
      </c>
      <c r="E36" s="77">
        <v>2024</v>
      </c>
      <c r="F36" s="77" t="s">
        <v>2588</v>
      </c>
      <c r="G36" s="1017" t="s">
        <v>2790</v>
      </c>
      <c r="H36" s="77" t="s">
        <v>2705</v>
      </c>
      <c r="I36" s="1018"/>
      <c r="J36" s="80">
        <v>132706</v>
      </c>
      <c r="K36" s="78">
        <v>189246862</v>
      </c>
      <c r="L36" s="78">
        <v>403328</v>
      </c>
      <c r="M36" s="78">
        <v>570481364</v>
      </c>
      <c r="N36" s="78">
        <v>0</v>
      </c>
      <c r="O36" s="78">
        <v>0</v>
      </c>
      <c r="P36" s="78">
        <v>0</v>
      </c>
      <c r="Q36" s="78">
        <v>0</v>
      </c>
      <c r="R36" s="78">
        <v>0</v>
      </c>
      <c r="S36" s="78">
        <v>0</v>
      </c>
      <c r="T36" s="78">
        <v>0</v>
      </c>
      <c r="U36" s="78">
        <v>0</v>
      </c>
      <c r="V36" s="78">
        <v>0</v>
      </c>
      <c r="W36" s="78">
        <v>0</v>
      </c>
      <c r="X36" s="78">
        <v>0</v>
      </c>
      <c r="Y36" s="78">
        <v>0</v>
      </c>
      <c r="Z36" s="78">
        <v>759728225.99999988</v>
      </c>
      <c r="AA36" s="78">
        <v>346740389</v>
      </c>
      <c r="AB36" s="78">
        <v>1404310449</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2791</v>
      </c>
      <c r="B37" s="77">
        <v>29</v>
      </c>
      <c r="C37" s="77">
        <v>18</v>
      </c>
      <c r="D37" s="77">
        <v>29</v>
      </c>
      <c r="E37" s="77">
        <v>2024</v>
      </c>
      <c r="F37" s="77" t="s">
        <v>2588</v>
      </c>
      <c r="G37" s="1017" t="s">
        <v>2792</v>
      </c>
      <c r="H37" s="77" t="s">
        <v>2793</v>
      </c>
      <c r="I37" s="1018"/>
      <c r="J37" s="80">
        <v>1280678</v>
      </c>
      <c r="K37" s="78">
        <v>1716447510.9999998</v>
      </c>
      <c r="L37" s="78">
        <v>991808</v>
      </c>
      <c r="M37" s="78">
        <v>1324179996</v>
      </c>
      <c r="N37" s="78">
        <v>8000</v>
      </c>
      <c r="O37" s="78">
        <v>20898288</v>
      </c>
      <c r="P37" s="78">
        <v>195</v>
      </c>
      <c r="Q37" s="78">
        <v>1074578</v>
      </c>
      <c r="R37" s="78">
        <v>0</v>
      </c>
      <c r="S37" s="78">
        <v>0</v>
      </c>
      <c r="T37" s="78">
        <v>0</v>
      </c>
      <c r="U37" s="78">
        <v>0</v>
      </c>
      <c r="V37" s="78">
        <v>0</v>
      </c>
      <c r="W37" s="78">
        <v>0</v>
      </c>
      <c r="X37" s="78">
        <v>0</v>
      </c>
      <c r="Y37" s="78">
        <v>0</v>
      </c>
      <c r="Z37" s="78">
        <v>3062600373</v>
      </c>
      <c r="AA37" s="78">
        <v>3770240969.9999995</v>
      </c>
      <c r="AB37" s="78">
        <v>12971355126</v>
      </c>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2794</v>
      </c>
      <c r="B38" s="77">
        <v>30</v>
      </c>
      <c r="C38" s="77">
        <v>18</v>
      </c>
      <c r="D38" s="77">
        <v>30</v>
      </c>
      <c r="E38" s="77">
        <v>2024</v>
      </c>
      <c r="F38" s="77" t="s">
        <v>2588</v>
      </c>
      <c r="G38" s="1017" t="s">
        <v>2795</v>
      </c>
      <c r="H38" s="77" t="s">
        <v>2796</v>
      </c>
      <c r="I38" s="1018"/>
      <c r="J38" s="80">
        <v>54436</v>
      </c>
      <c r="K38" s="78">
        <v>74592610.000000015</v>
      </c>
      <c r="L38" s="78">
        <v>147950</v>
      </c>
      <c r="M38" s="78">
        <v>201889831.99999997</v>
      </c>
      <c r="N38" s="78">
        <v>183300</v>
      </c>
      <c r="O38" s="78">
        <v>498102276</v>
      </c>
      <c r="P38" s="78">
        <v>718</v>
      </c>
      <c r="Q38" s="78">
        <v>4245423</v>
      </c>
      <c r="R38" s="78">
        <v>0</v>
      </c>
      <c r="S38" s="78">
        <v>0</v>
      </c>
      <c r="T38" s="78">
        <v>0</v>
      </c>
      <c r="U38" s="78">
        <v>0</v>
      </c>
      <c r="V38" s="78">
        <v>0</v>
      </c>
      <c r="W38" s="78">
        <v>0</v>
      </c>
      <c r="X38" s="78">
        <v>0</v>
      </c>
      <c r="Y38" s="78">
        <v>0</v>
      </c>
      <c r="Z38" s="78">
        <v>778830141.00000012</v>
      </c>
      <c r="AA38" s="78">
        <v>157638102</v>
      </c>
      <c r="AB38" s="78">
        <v>546090125</v>
      </c>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2087</v>
      </c>
      <c r="B189" s="77">
        <v>181</v>
      </c>
      <c r="C189" s="77">
        <v>16</v>
      </c>
      <c r="D189" s="77">
        <v>1</v>
      </c>
      <c r="E189" s="77">
        <v>2022</v>
      </c>
      <c r="F189" s="77" t="s">
        <v>162</v>
      </c>
      <c r="G189" s="1017" t="s">
        <v>1603</v>
      </c>
      <c r="H189" s="77" t="s">
        <v>1604</v>
      </c>
      <c r="I189" s="1018"/>
      <c r="J189" s="80"/>
      <c r="K189" s="78"/>
      <c r="L189" s="78"/>
      <c r="M189" s="78"/>
      <c r="N189" s="78"/>
      <c r="O189" s="78"/>
      <c r="P189" s="78"/>
      <c r="Q189" s="78"/>
      <c r="R189" s="78"/>
      <c r="S189" s="78"/>
      <c r="T189" s="78"/>
      <c r="U189" s="78"/>
      <c r="V189" s="78"/>
      <c r="W189" s="78"/>
      <c r="X189" s="78"/>
      <c r="Y189" s="78"/>
      <c r="Z189" s="78"/>
      <c r="AA189" s="78"/>
      <c r="AB189" s="78"/>
      <c r="AC189" s="79"/>
      <c r="AD189" s="78">
        <v>10618506034.725681</v>
      </c>
      <c r="AE189" s="78">
        <v>91543416.190648735</v>
      </c>
      <c r="AF189" s="78">
        <v>71900485.73409766</v>
      </c>
      <c r="AG189" s="78">
        <v>3741088544.201705</v>
      </c>
      <c r="AH189" s="78">
        <v>3649764375.8003359</v>
      </c>
      <c r="AI189" s="78">
        <v>0</v>
      </c>
      <c r="AJ189" s="78">
        <v>0</v>
      </c>
      <c r="AK189" s="78">
        <v>228868703.04412064</v>
      </c>
      <c r="AL189" s="78">
        <v>0</v>
      </c>
      <c r="AM189" s="78">
        <v>0</v>
      </c>
      <c r="AN189" s="78">
        <v>18401671559.696587</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2797</v>
      </c>
      <c r="B190" s="77">
        <v>182</v>
      </c>
      <c r="C190" s="77">
        <v>16</v>
      </c>
      <c r="D190" s="77">
        <v>2</v>
      </c>
      <c r="E190" s="77">
        <v>2022</v>
      </c>
      <c r="F190" s="77" t="s">
        <v>162</v>
      </c>
      <c r="G190" s="1017" t="s">
        <v>2713</v>
      </c>
      <c r="H190" s="77" t="s">
        <v>2704</v>
      </c>
      <c r="I190" s="1018"/>
      <c r="J190" s="80"/>
      <c r="K190" s="78"/>
      <c r="L190" s="78"/>
      <c r="M190" s="78"/>
      <c r="N190" s="78"/>
      <c r="O190" s="78"/>
      <c r="P190" s="78"/>
      <c r="Q190" s="78"/>
      <c r="R190" s="78"/>
      <c r="S190" s="78"/>
      <c r="T190" s="78"/>
      <c r="U190" s="78"/>
      <c r="V190" s="78"/>
      <c r="W190" s="78"/>
      <c r="X190" s="78"/>
      <c r="Y190" s="78"/>
      <c r="Z190" s="78"/>
      <c r="AA190" s="78"/>
      <c r="AB190" s="78"/>
      <c r="AC190" s="79"/>
      <c r="AD190" s="78">
        <v>66942306.75466568</v>
      </c>
      <c r="AE190" s="78">
        <v>292341.08461187634</v>
      </c>
      <c r="AF190" s="78">
        <v>79703.453867750432</v>
      </c>
      <c r="AG190" s="78">
        <v>15399657.736725058</v>
      </c>
      <c r="AH190" s="78">
        <v>19358059.810992006</v>
      </c>
      <c r="AI190" s="78">
        <v>0</v>
      </c>
      <c r="AJ190" s="78">
        <v>0</v>
      </c>
      <c r="AK190" s="78">
        <v>1434087.7316854254</v>
      </c>
      <c r="AL190" s="78">
        <v>0</v>
      </c>
      <c r="AM190" s="78">
        <v>0</v>
      </c>
      <c r="AN190" s="78">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2798</v>
      </c>
      <c r="B191" s="77">
        <v>183</v>
      </c>
      <c r="C191" s="77">
        <v>16</v>
      </c>
      <c r="D191" s="77">
        <v>3</v>
      </c>
      <c r="E191" s="77">
        <v>2022</v>
      </c>
      <c r="F191" s="77" t="s">
        <v>162</v>
      </c>
      <c r="G191" s="1017" t="s">
        <v>2715</v>
      </c>
      <c r="H191" s="77" t="s">
        <v>2716</v>
      </c>
      <c r="I191" s="1018"/>
      <c r="J191" s="80"/>
      <c r="K191" s="78"/>
      <c r="L191" s="78"/>
      <c r="M191" s="78"/>
      <c r="N191" s="78"/>
      <c r="O191" s="78"/>
      <c r="P191" s="78"/>
      <c r="Q191" s="78"/>
      <c r="R191" s="78"/>
      <c r="S191" s="78"/>
      <c r="T191" s="78"/>
      <c r="U191" s="78"/>
      <c r="V191" s="78"/>
      <c r="W191" s="78"/>
      <c r="X191" s="78"/>
      <c r="Y191" s="78"/>
      <c r="Z191" s="78"/>
      <c r="AA191" s="78"/>
      <c r="AB191" s="78"/>
      <c r="AC191" s="79"/>
      <c r="AD191" s="78">
        <v>775869675.46328485</v>
      </c>
      <c r="AE191" s="78">
        <v>3719120.6856914866</v>
      </c>
      <c r="AF191" s="78">
        <v>11461356.666182512</v>
      </c>
      <c r="AG191" s="78">
        <v>178786270.30929577</v>
      </c>
      <c r="AH191" s="78">
        <v>181640658.18010619</v>
      </c>
      <c r="AI191" s="78">
        <v>0</v>
      </c>
      <c r="AJ191" s="78">
        <v>0</v>
      </c>
      <c r="AK191" s="78">
        <v>11255767.998879449</v>
      </c>
      <c r="AL191" s="78">
        <v>0</v>
      </c>
      <c r="AM191" s="78">
        <v>0</v>
      </c>
      <c r="AN191" s="78">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2799</v>
      </c>
      <c r="B192" s="77">
        <v>184</v>
      </c>
      <c r="C192" s="77">
        <v>16</v>
      </c>
      <c r="D192" s="77">
        <v>4</v>
      </c>
      <c r="E192" s="77">
        <v>2022</v>
      </c>
      <c r="F192" s="77" t="s">
        <v>162</v>
      </c>
      <c r="G192" s="1017" t="s">
        <v>2718</v>
      </c>
      <c r="H192" s="77" t="s">
        <v>2719</v>
      </c>
      <c r="I192" s="1018"/>
      <c r="J192" s="80"/>
      <c r="K192" s="78"/>
      <c r="L192" s="78"/>
      <c r="M192" s="78"/>
      <c r="N192" s="78"/>
      <c r="O192" s="78"/>
      <c r="P192" s="78"/>
      <c r="Q192" s="78"/>
      <c r="R192" s="78"/>
      <c r="S192" s="78"/>
      <c r="T192" s="78"/>
      <c r="U192" s="78"/>
      <c r="V192" s="78"/>
      <c r="W192" s="78"/>
      <c r="X192" s="78"/>
      <c r="Y192" s="78"/>
      <c r="Z192" s="78"/>
      <c r="AA192" s="78"/>
      <c r="AB192" s="78"/>
      <c r="AC192" s="79"/>
      <c r="AD192" s="78">
        <v>258800839.20027027</v>
      </c>
      <c r="AE192" s="78">
        <v>6470224.5349198058</v>
      </c>
      <c r="AF192" s="78">
        <v>1554217.3504211335</v>
      </c>
      <c r="AG192" s="78">
        <v>280882121.94169813</v>
      </c>
      <c r="AH192" s="78">
        <v>251740094.90230432</v>
      </c>
      <c r="AI192" s="78">
        <v>0</v>
      </c>
      <c r="AJ192" s="78">
        <v>0</v>
      </c>
      <c r="AK192" s="78">
        <v>15723830.639954463</v>
      </c>
      <c r="AL192" s="78">
        <v>0</v>
      </c>
      <c r="AM192" s="78">
        <v>0</v>
      </c>
      <c r="AN192" s="78">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2800</v>
      </c>
      <c r="B193" s="77">
        <v>185</v>
      </c>
      <c r="C193" s="77">
        <v>16</v>
      </c>
      <c r="D193" s="77">
        <v>5</v>
      </c>
      <c r="E193" s="77">
        <v>2022</v>
      </c>
      <c r="F193" s="77" t="s">
        <v>162</v>
      </c>
      <c r="G193" s="1017" t="s">
        <v>2721</v>
      </c>
      <c r="H193" s="77" t="s">
        <v>2722</v>
      </c>
      <c r="I193" s="1018"/>
      <c r="J193" s="80"/>
      <c r="K193" s="78"/>
      <c r="L193" s="78"/>
      <c r="M193" s="78"/>
      <c r="N193" s="78"/>
      <c r="O193" s="78"/>
      <c r="P193" s="78"/>
      <c r="Q193" s="78"/>
      <c r="R193" s="78"/>
      <c r="S193" s="78"/>
      <c r="T193" s="78"/>
      <c r="U193" s="78"/>
      <c r="V193" s="78"/>
      <c r="W193" s="78"/>
      <c r="X193" s="78"/>
      <c r="Y193" s="78"/>
      <c r="Z193" s="78"/>
      <c r="AA193" s="78"/>
      <c r="AB193" s="78"/>
      <c r="AC193" s="79"/>
      <c r="AD193" s="78">
        <v>1429757658.3685932</v>
      </c>
      <c r="AE193" s="78">
        <v>2040579.4912643556</v>
      </c>
      <c r="AF193" s="78">
        <v>4925673.4490269758</v>
      </c>
      <c r="AG193" s="78">
        <v>73359265.204055324</v>
      </c>
      <c r="AH193" s="78">
        <v>84967109.195915282</v>
      </c>
      <c r="AI193" s="78">
        <v>0</v>
      </c>
      <c r="AJ193" s="78">
        <v>0</v>
      </c>
      <c r="AK193" s="78">
        <v>5784515.407555555</v>
      </c>
      <c r="AL193" s="78">
        <v>0</v>
      </c>
      <c r="AM193" s="78">
        <v>0</v>
      </c>
      <c r="AN193" s="78">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2801</v>
      </c>
      <c r="B194" s="77">
        <v>186</v>
      </c>
      <c r="C194" s="77">
        <v>16</v>
      </c>
      <c r="D194" s="77">
        <v>6</v>
      </c>
      <c r="E194" s="77">
        <v>2022</v>
      </c>
      <c r="F194" s="77" t="s">
        <v>162</v>
      </c>
      <c r="G194" s="1017" t="s">
        <v>2724</v>
      </c>
      <c r="H194" s="77" t="s">
        <v>2725</v>
      </c>
      <c r="I194" s="1018"/>
      <c r="J194" s="80"/>
      <c r="K194" s="78"/>
      <c r="L194" s="78"/>
      <c r="M194" s="78"/>
      <c r="N194" s="78"/>
      <c r="O194" s="78"/>
      <c r="P194" s="78"/>
      <c r="Q194" s="78"/>
      <c r="R194" s="78"/>
      <c r="S194" s="78"/>
      <c r="T194" s="78"/>
      <c r="U194" s="78"/>
      <c r="V194" s="78"/>
      <c r="W194" s="78"/>
      <c r="X194" s="78"/>
      <c r="Y194" s="78"/>
      <c r="Z194" s="78"/>
      <c r="AA194" s="78"/>
      <c r="AB194" s="78"/>
      <c r="AC194" s="79"/>
      <c r="AD194" s="78">
        <v>6006992.4550132472</v>
      </c>
      <c r="AE194" s="78">
        <v>578874.06820497371</v>
      </c>
      <c r="AF194" s="78">
        <v>1179611.1172427065</v>
      </c>
      <c r="AG194" s="78">
        <v>16877433.769037738</v>
      </c>
      <c r="AH194" s="78">
        <v>18275876.462708764</v>
      </c>
      <c r="AI194" s="78">
        <v>0</v>
      </c>
      <c r="AJ194" s="78">
        <v>0</v>
      </c>
      <c r="AK194" s="78">
        <v>1109849.0954291583</v>
      </c>
      <c r="AL194" s="78">
        <v>0</v>
      </c>
      <c r="AM194" s="78">
        <v>0</v>
      </c>
      <c r="AN194" s="78">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2802</v>
      </c>
      <c r="B195" s="77">
        <v>187</v>
      </c>
      <c r="C195" s="77">
        <v>16</v>
      </c>
      <c r="D195" s="77">
        <v>7</v>
      </c>
      <c r="E195" s="77">
        <v>2022</v>
      </c>
      <c r="F195" s="77" t="s">
        <v>162</v>
      </c>
      <c r="G195" s="1017" t="s">
        <v>2727</v>
      </c>
      <c r="H195" s="77" t="s">
        <v>2728</v>
      </c>
      <c r="I195" s="1018"/>
      <c r="J195" s="80"/>
      <c r="K195" s="78"/>
      <c r="L195" s="78"/>
      <c r="M195" s="78"/>
      <c r="N195" s="78"/>
      <c r="O195" s="78"/>
      <c r="P195" s="78"/>
      <c r="Q195" s="78"/>
      <c r="R195" s="78"/>
      <c r="S195" s="78"/>
      <c r="T195" s="78"/>
      <c r="U195" s="78"/>
      <c r="V195" s="78"/>
      <c r="W195" s="78"/>
      <c r="X195" s="78"/>
      <c r="Y195" s="78"/>
      <c r="Z195" s="78"/>
      <c r="AA195" s="78"/>
      <c r="AB195" s="78"/>
      <c r="AC195" s="79"/>
      <c r="AD195" s="78">
        <v>18888595.194297794</v>
      </c>
      <c r="AE195" s="78">
        <v>1084178.8568387467</v>
      </c>
      <c r="AF195" s="78">
        <v>2399073.9614192876</v>
      </c>
      <c r="AG195" s="78">
        <v>39031759.453458674</v>
      </c>
      <c r="AH195" s="78">
        <v>40368582.162101172</v>
      </c>
      <c r="AI195" s="78">
        <v>0</v>
      </c>
      <c r="AJ195" s="78">
        <v>0</v>
      </c>
      <c r="AK195" s="78">
        <v>2107228.317429719</v>
      </c>
      <c r="AL195" s="78">
        <v>0</v>
      </c>
      <c r="AM195" s="78">
        <v>0</v>
      </c>
      <c r="AN195" s="78">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2803</v>
      </c>
      <c r="B196" s="77">
        <v>188</v>
      </c>
      <c r="C196" s="77">
        <v>16</v>
      </c>
      <c r="D196" s="77">
        <v>8</v>
      </c>
      <c r="E196" s="77">
        <v>2022</v>
      </c>
      <c r="F196" s="77" t="s">
        <v>162</v>
      </c>
      <c r="G196" s="1017" t="s">
        <v>2730</v>
      </c>
      <c r="H196" s="77" t="s">
        <v>2731</v>
      </c>
      <c r="I196" s="1018"/>
      <c r="J196" s="80"/>
      <c r="K196" s="78"/>
      <c r="L196" s="78"/>
      <c r="M196" s="78"/>
      <c r="N196" s="78"/>
      <c r="O196" s="78"/>
      <c r="P196" s="78"/>
      <c r="Q196" s="78"/>
      <c r="R196" s="78"/>
      <c r="S196" s="78"/>
      <c r="T196" s="78"/>
      <c r="U196" s="78"/>
      <c r="V196" s="78"/>
      <c r="W196" s="78"/>
      <c r="X196" s="78"/>
      <c r="Y196" s="78"/>
      <c r="Z196" s="78"/>
      <c r="AA196" s="78"/>
      <c r="AB196" s="78"/>
      <c r="AC196" s="79"/>
      <c r="AD196" s="78">
        <v>932377664.79841924</v>
      </c>
      <c r="AE196" s="78">
        <v>1597227.780164225</v>
      </c>
      <c r="AF196" s="78">
        <v>805004.88406427926</v>
      </c>
      <c r="AG196" s="78">
        <v>81899579.190795675</v>
      </c>
      <c r="AH196" s="78">
        <v>99578829.591407746</v>
      </c>
      <c r="AI196" s="78">
        <v>0</v>
      </c>
      <c r="AJ196" s="78">
        <v>0</v>
      </c>
      <c r="AK196" s="78">
        <v>6392188.4550354416</v>
      </c>
      <c r="AL196" s="78">
        <v>0</v>
      </c>
      <c r="AM196" s="78">
        <v>0</v>
      </c>
      <c r="AN196" s="78">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2804</v>
      </c>
      <c r="B197" s="77">
        <v>189</v>
      </c>
      <c r="C197" s="77">
        <v>16</v>
      </c>
      <c r="D197" s="77">
        <v>9</v>
      </c>
      <c r="E197" s="77">
        <v>2022</v>
      </c>
      <c r="F197" s="77" t="s">
        <v>162</v>
      </c>
      <c r="G197" s="1017" t="s">
        <v>2733</v>
      </c>
      <c r="H197" s="77" t="s">
        <v>2734</v>
      </c>
      <c r="I197" s="1018"/>
      <c r="J197" s="80"/>
      <c r="K197" s="78"/>
      <c r="L197" s="78"/>
      <c r="M197" s="78"/>
      <c r="N197" s="78"/>
      <c r="O197" s="78"/>
      <c r="P197" s="78"/>
      <c r="Q197" s="78"/>
      <c r="R197" s="78"/>
      <c r="S197" s="78"/>
      <c r="T197" s="78"/>
      <c r="U197" s="78"/>
      <c r="V197" s="78"/>
      <c r="W197" s="78"/>
      <c r="X197" s="78"/>
      <c r="Y197" s="78"/>
      <c r="Z197" s="78"/>
      <c r="AA197" s="78"/>
      <c r="AB197" s="78"/>
      <c r="AC197" s="79"/>
      <c r="AD197" s="78">
        <v>62340722.572039552</v>
      </c>
      <c r="AE197" s="78">
        <v>1035778.0150155884</v>
      </c>
      <c r="AF197" s="78">
        <v>87673.799254525467</v>
      </c>
      <c r="AG197" s="78">
        <v>36741206.603374019</v>
      </c>
      <c r="AH197" s="78">
        <v>31967067.454059873</v>
      </c>
      <c r="AI197" s="78">
        <v>0</v>
      </c>
      <c r="AJ197" s="78">
        <v>0</v>
      </c>
      <c r="AK197" s="78">
        <v>2005992.5186145401</v>
      </c>
      <c r="AL197" s="78">
        <v>0</v>
      </c>
      <c r="AM197" s="78">
        <v>0</v>
      </c>
      <c r="AN197" s="78">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2805</v>
      </c>
      <c r="B198" s="77">
        <v>190</v>
      </c>
      <c r="C198" s="77">
        <v>16</v>
      </c>
      <c r="D198" s="77">
        <v>10</v>
      </c>
      <c r="E198" s="77">
        <v>2022</v>
      </c>
      <c r="F198" s="77" t="s">
        <v>162</v>
      </c>
      <c r="G198" s="1017" t="s">
        <v>2736</v>
      </c>
      <c r="H198" s="77" t="s">
        <v>2737</v>
      </c>
      <c r="I198" s="1018"/>
      <c r="J198" s="80"/>
      <c r="K198" s="78"/>
      <c r="L198" s="78"/>
      <c r="M198" s="78"/>
      <c r="N198" s="78"/>
      <c r="O198" s="78"/>
      <c r="P198" s="78"/>
      <c r="Q198" s="78"/>
      <c r="R198" s="78"/>
      <c r="S198" s="78"/>
      <c r="T198" s="78"/>
      <c r="U198" s="78"/>
      <c r="V198" s="78"/>
      <c r="W198" s="78"/>
      <c r="X198" s="78"/>
      <c r="Y198" s="78"/>
      <c r="Z198" s="78"/>
      <c r="AA198" s="78"/>
      <c r="AB198" s="78"/>
      <c r="AC198" s="79"/>
      <c r="AD198" s="78">
        <v>44819246.681456998</v>
      </c>
      <c r="AE198" s="78">
        <v>340741.92643503466</v>
      </c>
      <c r="AF198" s="78">
        <v>1004263.5187336555</v>
      </c>
      <c r="AG198" s="78">
        <v>10399848.827400491</v>
      </c>
      <c r="AH198" s="78">
        <v>11315776.089932697</v>
      </c>
      <c r="AI198" s="78">
        <v>0</v>
      </c>
      <c r="AJ198" s="78">
        <v>0</v>
      </c>
      <c r="AK198" s="78">
        <v>773989.00267625065</v>
      </c>
      <c r="AL198" s="78">
        <v>0</v>
      </c>
      <c r="AM198" s="78">
        <v>0</v>
      </c>
      <c r="AN198" s="78">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2806</v>
      </c>
      <c r="B199" s="77">
        <v>191</v>
      </c>
      <c r="C199" s="77">
        <v>16</v>
      </c>
      <c r="D199" s="77">
        <v>11</v>
      </c>
      <c r="E199" s="77">
        <v>2022</v>
      </c>
      <c r="F199" s="77" t="s">
        <v>162</v>
      </c>
      <c r="G199" s="1017" t="s">
        <v>2739</v>
      </c>
      <c r="H199" s="77" t="s">
        <v>2740</v>
      </c>
      <c r="I199" s="1018"/>
      <c r="J199" s="80"/>
      <c r="K199" s="78"/>
      <c r="L199" s="78"/>
      <c r="M199" s="78"/>
      <c r="N199" s="78"/>
      <c r="O199" s="78"/>
      <c r="P199" s="78"/>
      <c r="Q199" s="78"/>
      <c r="R199" s="78"/>
      <c r="S199" s="78"/>
      <c r="T199" s="78"/>
      <c r="U199" s="78"/>
      <c r="V199" s="78"/>
      <c r="W199" s="78"/>
      <c r="X199" s="78"/>
      <c r="Y199" s="78"/>
      <c r="Z199" s="78"/>
      <c r="AA199" s="78"/>
      <c r="AB199" s="78"/>
      <c r="AC199" s="79"/>
      <c r="AD199" s="78">
        <v>34894601.042298265</v>
      </c>
      <c r="AE199" s="78">
        <v>782157.6038622387</v>
      </c>
      <c r="AF199" s="78">
        <v>573864.86784780305</v>
      </c>
      <c r="AG199" s="78">
        <v>11760634.257155083</v>
      </c>
      <c r="AH199" s="78">
        <v>23363485.315841202</v>
      </c>
      <c r="AI199" s="78">
        <v>0</v>
      </c>
      <c r="AJ199" s="78">
        <v>0</v>
      </c>
      <c r="AK199" s="78">
        <v>1347572.4444326579</v>
      </c>
      <c r="AL199" s="78">
        <v>0</v>
      </c>
      <c r="AM199" s="78">
        <v>0</v>
      </c>
      <c r="AN199" s="78">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2807</v>
      </c>
      <c r="B200" s="77">
        <v>192</v>
      </c>
      <c r="C200" s="77">
        <v>16</v>
      </c>
      <c r="D200" s="77">
        <v>12</v>
      </c>
      <c r="E200" s="77">
        <v>2022</v>
      </c>
      <c r="F200" s="77" t="s">
        <v>162</v>
      </c>
      <c r="G200" s="1017" t="s">
        <v>2742</v>
      </c>
      <c r="H200" s="77" t="s">
        <v>2743</v>
      </c>
      <c r="I200" s="1018"/>
      <c r="J200" s="80"/>
      <c r="K200" s="78"/>
      <c r="L200" s="78"/>
      <c r="M200" s="78"/>
      <c r="N200" s="78"/>
      <c r="O200" s="78"/>
      <c r="P200" s="78"/>
      <c r="Q200" s="78"/>
      <c r="R200" s="78"/>
      <c r="S200" s="78"/>
      <c r="T200" s="78"/>
      <c r="U200" s="78"/>
      <c r="V200" s="78"/>
      <c r="W200" s="78"/>
      <c r="X200" s="78"/>
      <c r="Y200" s="78"/>
      <c r="Z200" s="78"/>
      <c r="AA200" s="78"/>
      <c r="AB200" s="78"/>
      <c r="AC200" s="79"/>
      <c r="AD200" s="78">
        <v>16286564.932772251</v>
      </c>
      <c r="AE200" s="78">
        <v>1037714.0486885146</v>
      </c>
      <c r="AF200" s="78">
        <v>1665802.1858359838</v>
      </c>
      <c r="AG200" s="78">
        <v>25583997.55941328</v>
      </c>
      <c r="AH200" s="78">
        <v>34966646.195359498</v>
      </c>
      <c r="AI200" s="78">
        <v>0</v>
      </c>
      <c r="AJ200" s="78">
        <v>0</v>
      </c>
      <c r="AK200" s="78">
        <v>1869634.0957206262</v>
      </c>
      <c r="AL200" s="78">
        <v>0</v>
      </c>
      <c r="AM200" s="78">
        <v>0</v>
      </c>
      <c r="AN200" s="78">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2808</v>
      </c>
      <c r="B201" s="77">
        <v>193</v>
      </c>
      <c r="C201" s="77">
        <v>16</v>
      </c>
      <c r="D201" s="77">
        <v>13</v>
      </c>
      <c r="E201" s="77">
        <v>2022</v>
      </c>
      <c r="F201" s="77" t="s">
        <v>162</v>
      </c>
      <c r="G201" s="1017" t="s">
        <v>2745</v>
      </c>
      <c r="H201" s="77" t="s">
        <v>2746</v>
      </c>
      <c r="I201" s="1018"/>
      <c r="J201" s="80"/>
      <c r="K201" s="78"/>
      <c r="L201" s="78"/>
      <c r="M201" s="78"/>
      <c r="N201" s="78"/>
      <c r="O201" s="78"/>
      <c r="P201" s="78"/>
      <c r="Q201" s="78"/>
      <c r="R201" s="78"/>
      <c r="S201" s="78"/>
      <c r="T201" s="78"/>
      <c r="U201" s="78"/>
      <c r="V201" s="78"/>
      <c r="W201" s="78"/>
      <c r="X201" s="78"/>
      <c r="Y201" s="78"/>
      <c r="Z201" s="78"/>
      <c r="AA201" s="78"/>
      <c r="AB201" s="78"/>
      <c r="AC201" s="79"/>
      <c r="AD201" s="78">
        <v>5951514.1643458661</v>
      </c>
      <c r="AE201" s="78">
        <v>859598.95077929203</v>
      </c>
      <c r="AF201" s="78">
        <v>1458573.2057798328</v>
      </c>
      <c r="AG201" s="78">
        <v>36562641.999469571</v>
      </c>
      <c r="AH201" s="78">
        <v>38338927.085652925</v>
      </c>
      <c r="AI201" s="78">
        <v>0</v>
      </c>
      <c r="AJ201" s="78">
        <v>0</v>
      </c>
      <c r="AK201" s="78">
        <v>2032205.3593791849</v>
      </c>
      <c r="AL201" s="78">
        <v>0</v>
      </c>
      <c r="AM201" s="78">
        <v>0</v>
      </c>
      <c r="AN201" s="78">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2809</v>
      </c>
      <c r="B202" s="77">
        <v>194</v>
      </c>
      <c r="C202" s="77">
        <v>16</v>
      </c>
      <c r="D202" s="77">
        <v>14</v>
      </c>
      <c r="E202" s="77">
        <v>2022</v>
      </c>
      <c r="F202" s="77" t="s">
        <v>162</v>
      </c>
      <c r="G202" s="1017" t="s">
        <v>2748</v>
      </c>
      <c r="H202" s="77" t="s">
        <v>2749</v>
      </c>
      <c r="I202" s="1018"/>
      <c r="J202" s="80"/>
      <c r="K202" s="78"/>
      <c r="L202" s="78"/>
      <c r="M202" s="78"/>
      <c r="N202" s="78"/>
      <c r="O202" s="78"/>
      <c r="P202" s="78"/>
      <c r="Q202" s="78"/>
      <c r="R202" s="78"/>
      <c r="S202" s="78"/>
      <c r="T202" s="78"/>
      <c r="U202" s="78"/>
      <c r="V202" s="78"/>
      <c r="W202" s="78"/>
      <c r="X202" s="78"/>
      <c r="Y202" s="78"/>
      <c r="Z202" s="78"/>
      <c r="AA202" s="78"/>
      <c r="AB202" s="78"/>
      <c r="AC202" s="79"/>
      <c r="AD202" s="78">
        <v>396784582.54100925</v>
      </c>
      <c r="AE202" s="78">
        <v>6851623.1684862934</v>
      </c>
      <c r="AF202" s="78">
        <v>1307136.6434311068</v>
      </c>
      <c r="AG202" s="78">
        <v>278837865.09699887</v>
      </c>
      <c r="AH202" s="78">
        <v>273446627.29069108</v>
      </c>
      <c r="AI202" s="78">
        <v>0</v>
      </c>
      <c r="AJ202" s="78">
        <v>0</v>
      </c>
      <c r="AK202" s="78">
        <v>18021392.58934027</v>
      </c>
      <c r="AL202" s="78">
        <v>0</v>
      </c>
      <c r="AM202" s="78">
        <v>0</v>
      </c>
      <c r="AN202" s="78">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2810</v>
      </c>
      <c r="B203" s="77">
        <v>195</v>
      </c>
      <c r="C203" s="77">
        <v>16</v>
      </c>
      <c r="D203" s="77">
        <v>15</v>
      </c>
      <c r="E203" s="77">
        <v>2022</v>
      </c>
      <c r="F203" s="77" t="s">
        <v>162</v>
      </c>
      <c r="G203" s="1017" t="s">
        <v>2751</v>
      </c>
      <c r="H203" s="77" t="s">
        <v>2752</v>
      </c>
      <c r="I203" s="1018"/>
      <c r="J203" s="80"/>
      <c r="K203" s="78"/>
      <c r="L203" s="78"/>
      <c r="M203" s="78"/>
      <c r="N203" s="78"/>
      <c r="O203" s="78"/>
      <c r="P203" s="78"/>
      <c r="Q203" s="78"/>
      <c r="R203" s="78"/>
      <c r="S203" s="78"/>
      <c r="T203" s="78"/>
      <c r="U203" s="78"/>
      <c r="V203" s="78"/>
      <c r="W203" s="78"/>
      <c r="X203" s="78"/>
      <c r="Y203" s="78"/>
      <c r="Z203" s="78"/>
      <c r="AA203" s="78"/>
      <c r="AB203" s="78"/>
      <c r="AC203" s="79"/>
      <c r="AD203" s="78">
        <v>163236754.35173029</v>
      </c>
      <c r="AE203" s="78">
        <v>2100596.5351250716</v>
      </c>
      <c r="AF203" s="78">
        <v>980352.48257333029</v>
      </c>
      <c r="AG203" s="78">
        <v>64326359.206544057</v>
      </c>
      <c r="AH203" s="78">
        <v>76673363.783968583</v>
      </c>
      <c r="AI203" s="78">
        <v>0</v>
      </c>
      <c r="AJ203" s="78">
        <v>0</v>
      </c>
      <c r="AK203" s="78">
        <v>5330762.0950089516</v>
      </c>
      <c r="AL203" s="78">
        <v>0</v>
      </c>
      <c r="AM203" s="78">
        <v>0</v>
      </c>
      <c r="AN203" s="78">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2811</v>
      </c>
      <c r="B204" s="77">
        <v>196</v>
      </c>
      <c r="C204" s="77">
        <v>16</v>
      </c>
      <c r="D204" s="77">
        <v>16</v>
      </c>
      <c r="E204" s="77">
        <v>2022</v>
      </c>
      <c r="F204" s="77" t="s">
        <v>162</v>
      </c>
      <c r="G204" s="1017" t="s">
        <v>2754</v>
      </c>
      <c r="H204" s="77" t="s">
        <v>2755</v>
      </c>
      <c r="I204" s="1018"/>
      <c r="J204" s="80"/>
      <c r="K204" s="78"/>
      <c r="L204" s="78"/>
      <c r="M204" s="78"/>
      <c r="N204" s="78"/>
      <c r="O204" s="78"/>
      <c r="P204" s="78"/>
      <c r="Q204" s="78"/>
      <c r="R204" s="78"/>
      <c r="S204" s="78"/>
      <c r="T204" s="78"/>
      <c r="U204" s="78"/>
      <c r="V204" s="78"/>
      <c r="W204" s="78"/>
      <c r="X204" s="78"/>
      <c r="Y204" s="78"/>
      <c r="Z204" s="78"/>
      <c r="AA204" s="78"/>
      <c r="AB204" s="78"/>
      <c r="AC204" s="79"/>
      <c r="AD204" s="78">
        <v>15649808.37758169</v>
      </c>
      <c r="AE204" s="78">
        <v>2412297.9564662115</v>
      </c>
      <c r="AF204" s="78">
        <v>2765709.8492109398</v>
      </c>
      <c r="AG204" s="78">
        <v>94928637.875685826</v>
      </c>
      <c r="AH204" s="78">
        <v>101244763.29353672</v>
      </c>
      <c r="AI204" s="78">
        <v>0</v>
      </c>
      <c r="AJ204" s="78">
        <v>0</v>
      </c>
      <c r="AK204" s="78">
        <v>5960386.7825380471</v>
      </c>
      <c r="AL204" s="78">
        <v>0</v>
      </c>
      <c r="AM204" s="78">
        <v>0</v>
      </c>
      <c r="AN204" s="78">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2812</v>
      </c>
      <c r="B205" s="77">
        <v>197</v>
      </c>
      <c r="C205" s="77">
        <v>16</v>
      </c>
      <c r="D205" s="77">
        <v>17</v>
      </c>
      <c r="E205" s="77">
        <v>2022</v>
      </c>
      <c r="F205" s="77" t="s">
        <v>162</v>
      </c>
      <c r="G205" s="1017" t="s">
        <v>2757</v>
      </c>
      <c r="H205" s="77" t="s">
        <v>2758</v>
      </c>
      <c r="I205" s="1018"/>
      <c r="J205" s="80"/>
      <c r="K205" s="78"/>
      <c r="L205" s="78"/>
      <c r="M205" s="78"/>
      <c r="N205" s="78"/>
      <c r="O205" s="78"/>
      <c r="P205" s="78"/>
      <c r="Q205" s="78"/>
      <c r="R205" s="78"/>
      <c r="S205" s="78"/>
      <c r="T205" s="78"/>
      <c r="U205" s="78"/>
      <c r="V205" s="78"/>
      <c r="W205" s="78"/>
      <c r="X205" s="78"/>
      <c r="Y205" s="78"/>
      <c r="Z205" s="78"/>
      <c r="AA205" s="78"/>
      <c r="AB205" s="78"/>
      <c r="AC205" s="79"/>
      <c r="AD205" s="78">
        <v>1269158646.1909776</v>
      </c>
      <c r="AE205" s="78">
        <v>7788663.4661826389</v>
      </c>
      <c r="AF205" s="78">
        <v>5284338.9914318528</v>
      </c>
      <c r="AG205" s="78">
        <v>371783820.12933189</v>
      </c>
      <c r="AH205" s="78">
        <v>396788586.67095751</v>
      </c>
      <c r="AI205" s="78">
        <v>0</v>
      </c>
      <c r="AJ205" s="78">
        <v>0</v>
      </c>
      <c r="AK205" s="78">
        <v>25368477.386516329</v>
      </c>
      <c r="AL205" s="78">
        <v>0</v>
      </c>
      <c r="AM205" s="78">
        <v>0</v>
      </c>
      <c r="AN205" s="78">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2813</v>
      </c>
      <c r="B206" s="77">
        <v>198</v>
      </c>
      <c r="C206" s="77">
        <v>16</v>
      </c>
      <c r="D206" s="77">
        <v>18</v>
      </c>
      <c r="E206" s="77">
        <v>2022</v>
      </c>
      <c r="F206" s="77" t="s">
        <v>162</v>
      </c>
      <c r="G206" s="1017" t="s">
        <v>2760</v>
      </c>
      <c r="H206" s="77" t="s">
        <v>2761</v>
      </c>
      <c r="I206" s="1018"/>
      <c r="J206" s="80"/>
      <c r="K206" s="78"/>
      <c r="L206" s="78"/>
      <c r="M206" s="78"/>
      <c r="N206" s="78"/>
      <c r="O206" s="78"/>
      <c r="P206" s="78"/>
      <c r="Q206" s="78"/>
      <c r="R206" s="78"/>
      <c r="S206" s="78"/>
      <c r="T206" s="78"/>
      <c r="U206" s="78"/>
      <c r="V206" s="78"/>
      <c r="W206" s="78"/>
      <c r="X206" s="78"/>
      <c r="Y206" s="78"/>
      <c r="Z206" s="78"/>
      <c r="AA206" s="78"/>
      <c r="AB206" s="78"/>
      <c r="AC206" s="79"/>
      <c r="AD206" s="78">
        <v>12726728.827208573</v>
      </c>
      <c r="AE206" s="78">
        <v>673739.71817836398</v>
      </c>
      <c r="AF206" s="78">
        <v>765153.15713040414</v>
      </c>
      <c r="AG206" s="78">
        <v>11889939.659982443</v>
      </c>
      <c r="AH206" s="78">
        <v>17279010.47383374</v>
      </c>
      <c r="AI206" s="78">
        <v>0</v>
      </c>
      <c r="AJ206" s="78">
        <v>0</v>
      </c>
      <c r="AK206" s="78">
        <v>985628.63820951304</v>
      </c>
      <c r="AL206" s="78">
        <v>0</v>
      </c>
      <c r="AM206" s="78">
        <v>0</v>
      </c>
      <c r="AN206" s="78">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2814</v>
      </c>
      <c r="B207" s="77">
        <v>199</v>
      </c>
      <c r="C207" s="77">
        <v>16</v>
      </c>
      <c r="D207" s="77">
        <v>19</v>
      </c>
      <c r="E207" s="77">
        <v>2022</v>
      </c>
      <c r="F207" s="77" t="s">
        <v>162</v>
      </c>
      <c r="G207" s="1017" t="s">
        <v>2763</v>
      </c>
      <c r="H207" s="77" t="s">
        <v>2764</v>
      </c>
      <c r="I207" s="1018"/>
      <c r="J207" s="80"/>
      <c r="K207" s="78"/>
      <c r="L207" s="78"/>
      <c r="M207" s="78"/>
      <c r="N207" s="78"/>
      <c r="O207" s="78"/>
      <c r="P207" s="78"/>
      <c r="Q207" s="78"/>
      <c r="R207" s="78"/>
      <c r="S207" s="78"/>
      <c r="T207" s="78"/>
      <c r="U207" s="78"/>
      <c r="V207" s="78"/>
      <c r="W207" s="78"/>
      <c r="X207" s="78"/>
      <c r="Y207" s="78"/>
      <c r="Z207" s="78"/>
      <c r="AA207" s="78"/>
      <c r="AB207" s="78"/>
      <c r="AC207" s="79"/>
      <c r="AD207" s="78">
        <v>107678718.11557075</v>
      </c>
      <c r="AE207" s="78">
        <v>662123.51614080602</v>
      </c>
      <c r="AF207" s="78">
        <v>1705653.9127698592</v>
      </c>
      <c r="AG207" s="78">
        <v>22443723.490748838</v>
      </c>
      <c r="AH207" s="78">
        <v>25914025.323413335</v>
      </c>
      <c r="AI207" s="78">
        <v>0</v>
      </c>
      <c r="AJ207" s="78">
        <v>0</v>
      </c>
      <c r="AK207" s="78">
        <v>1807782.1216996179</v>
      </c>
      <c r="AL207" s="78">
        <v>0</v>
      </c>
      <c r="AM207" s="78">
        <v>0</v>
      </c>
      <c r="AN207" s="78">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2815</v>
      </c>
      <c r="B208" s="77">
        <v>200</v>
      </c>
      <c r="C208" s="77">
        <v>16</v>
      </c>
      <c r="D208" s="77">
        <v>20</v>
      </c>
      <c r="E208" s="77">
        <v>2022</v>
      </c>
      <c r="F208" s="77" t="s">
        <v>162</v>
      </c>
      <c r="G208" s="1017" t="s">
        <v>2766</v>
      </c>
      <c r="H208" s="77" t="s">
        <v>2767</v>
      </c>
      <c r="I208" s="1018"/>
      <c r="J208" s="80"/>
      <c r="K208" s="78"/>
      <c r="L208" s="78"/>
      <c r="M208" s="78"/>
      <c r="N208" s="78"/>
      <c r="O208" s="78"/>
      <c r="P208" s="78"/>
      <c r="Q208" s="78"/>
      <c r="R208" s="78"/>
      <c r="S208" s="78"/>
      <c r="T208" s="78"/>
      <c r="U208" s="78"/>
      <c r="V208" s="78"/>
      <c r="W208" s="78"/>
      <c r="X208" s="78"/>
      <c r="Y208" s="78"/>
      <c r="Z208" s="78"/>
      <c r="AA208" s="78"/>
      <c r="AB208" s="78"/>
      <c r="AC208" s="79"/>
      <c r="AD208" s="78">
        <v>136022952.63821438</v>
      </c>
      <c r="AE208" s="78">
        <v>696972.12225348002</v>
      </c>
      <c r="AF208" s="78">
        <v>797034.53867750429</v>
      </c>
      <c r="AG208" s="78">
        <v>22973259.902327545</v>
      </c>
      <c r="AH208" s="78">
        <v>26331631.345779896</v>
      </c>
      <c r="AI208" s="78">
        <v>0</v>
      </c>
      <c r="AJ208" s="78">
        <v>0</v>
      </c>
      <c r="AK208" s="78">
        <v>1957828.037800686</v>
      </c>
      <c r="AL208" s="78">
        <v>0</v>
      </c>
      <c r="AM208" s="78">
        <v>0</v>
      </c>
      <c r="AN208" s="78">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2816</v>
      </c>
      <c r="B209" s="77">
        <v>201</v>
      </c>
      <c r="C209" s="77">
        <v>16</v>
      </c>
      <c r="D209" s="77">
        <v>21</v>
      </c>
      <c r="E209" s="77">
        <v>2022</v>
      </c>
      <c r="F209" s="77" t="s">
        <v>162</v>
      </c>
      <c r="G209" s="1017" t="s">
        <v>2769</v>
      </c>
      <c r="H209" s="77" t="s">
        <v>2770</v>
      </c>
      <c r="I209" s="1018"/>
      <c r="J209" s="80"/>
      <c r="K209" s="78"/>
      <c r="L209" s="78"/>
      <c r="M209" s="78"/>
      <c r="N209" s="78"/>
      <c r="O209" s="78"/>
      <c r="P209" s="78"/>
      <c r="Q209" s="78"/>
      <c r="R209" s="78"/>
      <c r="S209" s="78"/>
      <c r="T209" s="78"/>
      <c r="U209" s="78"/>
      <c r="V209" s="78"/>
      <c r="W209" s="78"/>
      <c r="X209" s="78"/>
      <c r="Y209" s="78"/>
      <c r="Z209" s="78"/>
      <c r="AA209" s="78"/>
      <c r="AB209" s="78"/>
      <c r="AC209" s="79"/>
      <c r="AD209" s="78">
        <v>857820908.96098709</v>
      </c>
      <c r="AE209" s="78">
        <v>13778751.650216714</v>
      </c>
      <c r="AF209" s="78">
        <v>9548473.773356501</v>
      </c>
      <c r="AG209" s="78">
        <v>686648633.41408706</v>
      </c>
      <c r="AH209" s="78">
        <v>574329521.21213174</v>
      </c>
      <c r="AI209" s="78">
        <v>0</v>
      </c>
      <c r="AJ209" s="78">
        <v>0</v>
      </c>
      <c r="AK209" s="78">
        <v>35205911.183628023</v>
      </c>
      <c r="AL209" s="78">
        <v>0</v>
      </c>
      <c r="AM209" s="78">
        <v>0</v>
      </c>
      <c r="AN209" s="78">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2817</v>
      </c>
      <c r="B210" s="77">
        <v>202</v>
      </c>
      <c r="C210" s="77">
        <v>16</v>
      </c>
      <c r="D210" s="77">
        <v>22</v>
      </c>
      <c r="E210" s="77">
        <v>2022</v>
      </c>
      <c r="F210" s="77" t="s">
        <v>162</v>
      </c>
      <c r="G210" s="1017" t="s">
        <v>2772</v>
      </c>
      <c r="H210" s="77" t="s">
        <v>2773</v>
      </c>
      <c r="I210" s="1018"/>
      <c r="J210" s="80"/>
      <c r="K210" s="78"/>
      <c r="L210" s="78"/>
      <c r="M210" s="78"/>
      <c r="N210" s="78"/>
      <c r="O210" s="78"/>
      <c r="P210" s="78"/>
      <c r="Q210" s="78"/>
      <c r="R210" s="78"/>
      <c r="S210" s="78"/>
      <c r="T210" s="78"/>
      <c r="U210" s="78"/>
      <c r="V210" s="78"/>
      <c r="W210" s="78"/>
      <c r="X210" s="78"/>
      <c r="Y210" s="78"/>
      <c r="Z210" s="78"/>
      <c r="AA210" s="78"/>
      <c r="AB210" s="78"/>
      <c r="AC210" s="79"/>
      <c r="AD210" s="78">
        <v>182136140.96837404</v>
      </c>
      <c r="AE210" s="78">
        <v>731820.72836615401</v>
      </c>
      <c r="AF210" s="78">
        <v>669509.0124891036</v>
      </c>
      <c r="AG210" s="78">
        <v>41876478.315660581</v>
      </c>
      <c r="AH210" s="78">
        <v>45658258.445410982</v>
      </c>
      <c r="AI210" s="78">
        <v>0</v>
      </c>
      <c r="AJ210" s="78">
        <v>0</v>
      </c>
      <c r="AK210" s="78">
        <v>3348787.2531541353</v>
      </c>
      <c r="AL210" s="78">
        <v>0</v>
      </c>
      <c r="AM210" s="78">
        <v>0</v>
      </c>
      <c r="AN210" s="78">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2818</v>
      </c>
      <c r="B211" s="77">
        <v>203</v>
      </c>
      <c r="C211" s="77">
        <v>16</v>
      </c>
      <c r="D211" s="77">
        <v>23</v>
      </c>
      <c r="E211" s="77">
        <v>2022</v>
      </c>
      <c r="F211" s="77" t="s">
        <v>162</v>
      </c>
      <c r="G211" s="1017" t="s">
        <v>2775</v>
      </c>
      <c r="H211" s="77" t="s">
        <v>2776</v>
      </c>
      <c r="I211" s="1018"/>
      <c r="J211" s="80"/>
      <c r="K211" s="78"/>
      <c r="L211" s="78"/>
      <c r="M211" s="78"/>
      <c r="N211" s="78"/>
      <c r="O211" s="78"/>
      <c r="P211" s="78"/>
      <c r="Q211" s="78"/>
      <c r="R211" s="78"/>
      <c r="S211" s="78"/>
      <c r="T211" s="78"/>
      <c r="U211" s="78"/>
      <c r="V211" s="78"/>
      <c r="W211" s="78"/>
      <c r="X211" s="78"/>
      <c r="Y211" s="78"/>
      <c r="Z211" s="78"/>
      <c r="AA211" s="78"/>
      <c r="AB211" s="78"/>
      <c r="AC211" s="79"/>
      <c r="AD211" s="78">
        <v>12451109.099928467</v>
      </c>
      <c r="AE211" s="78">
        <v>718268.49265566969</v>
      </c>
      <c r="AF211" s="78">
        <v>781093.84790395421</v>
      </c>
      <c r="AG211" s="78">
        <v>49991931.693111055</v>
      </c>
      <c r="AH211" s="78">
        <v>36978339.722458638</v>
      </c>
      <c r="AI211" s="78">
        <v>0</v>
      </c>
      <c r="AJ211" s="78">
        <v>0</v>
      </c>
      <c r="AK211" s="78">
        <v>2222926.3732184945</v>
      </c>
      <c r="AL211" s="78">
        <v>0</v>
      </c>
      <c r="AM211" s="78">
        <v>0</v>
      </c>
      <c r="AN211" s="78">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2819</v>
      </c>
      <c r="B212" s="77">
        <v>204</v>
      </c>
      <c r="C212" s="77">
        <v>16</v>
      </c>
      <c r="D212" s="77">
        <v>24</v>
      </c>
      <c r="E212" s="77">
        <v>2022</v>
      </c>
      <c r="F212" s="77" t="s">
        <v>162</v>
      </c>
      <c r="G212" s="1017" t="s">
        <v>2778</v>
      </c>
      <c r="H212" s="77" t="s">
        <v>2779</v>
      </c>
      <c r="I212" s="1018"/>
      <c r="J212" s="80"/>
      <c r="K212" s="78"/>
      <c r="L212" s="78"/>
      <c r="M212" s="78"/>
      <c r="N212" s="78"/>
      <c r="O212" s="78"/>
      <c r="P212" s="78"/>
      <c r="Q212" s="78"/>
      <c r="R212" s="78"/>
      <c r="S212" s="78"/>
      <c r="T212" s="78"/>
      <c r="U212" s="78"/>
      <c r="V212" s="78"/>
      <c r="W212" s="78"/>
      <c r="X212" s="78"/>
      <c r="Y212" s="78"/>
      <c r="Z212" s="78"/>
      <c r="AA212" s="78"/>
      <c r="AB212" s="78"/>
      <c r="AC212" s="79"/>
      <c r="AD212" s="78">
        <v>221623458.61490306</v>
      </c>
      <c r="AE212" s="78">
        <v>2007666.9188246075</v>
      </c>
      <c r="AF212" s="78">
        <v>1458573.2057798328</v>
      </c>
      <c r="AG212" s="78">
        <v>125216889.13796113</v>
      </c>
      <c r="AH212" s="78">
        <v>156507960.25337869</v>
      </c>
      <c r="AI212" s="78">
        <v>0</v>
      </c>
      <c r="AJ212" s="78">
        <v>0</v>
      </c>
      <c r="AK212" s="78">
        <v>9838208.5608781353</v>
      </c>
      <c r="AL212" s="78">
        <v>0</v>
      </c>
      <c r="AM212" s="78">
        <v>0</v>
      </c>
      <c r="AN212" s="78">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2820</v>
      </c>
      <c r="B213" s="77">
        <v>205</v>
      </c>
      <c r="C213" s="77">
        <v>16</v>
      </c>
      <c r="D213" s="77">
        <v>25</v>
      </c>
      <c r="E213" s="77">
        <v>2022</v>
      </c>
      <c r="F213" s="77" t="s">
        <v>162</v>
      </c>
      <c r="G213" s="1017" t="s">
        <v>2781</v>
      </c>
      <c r="H213" s="77" t="s">
        <v>2782</v>
      </c>
      <c r="I213" s="1018"/>
      <c r="J213" s="80"/>
      <c r="K213" s="78"/>
      <c r="L213" s="78"/>
      <c r="M213" s="78"/>
      <c r="N213" s="78"/>
      <c r="O213" s="78"/>
      <c r="P213" s="78"/>
      <c r="Q213" s="78"/>
      <c r="R213" s="78"/>
      <c r="S213" s="78"/>
      <c r="T213" s="78"/>
      <c r="U213" s="78"/>
      <c r="V213" s="78"/>
      <c r="W213" s="78"/>
      <c r="X213" s="78"/>
      <c r="Y213" s="78"/>
      <c r="Z213" s="78"/>
      <c r="AA213" s="78"/>
      <c r="AB213" s="78"/>
      <c r="AC213" s="79"/>
      <c r="AD213" s="78">
        <v>414488089.86176056</v>
      </c>
      <c r="AE213" s="78">
        <v>8232015.1772827683</v>
      </c>
      <c r="AF213" s="78">
        <v>7675442.6074643666</v>
      </c>
      <c r="AG213" s="78">
        <v>340467283.04457229</v>
      </c>
      <c r="AH213" s="78">
        <v>333680683.03289634</v>
      </c>
      <c r="AI213" s="78">
        <v>0</v>
      </c>
      <c r="AJ213" s="78">
        <v>0</v>
      </c>
      <c r="AK213" s="78">
        <v>20531239.810731374</v>
      </c>
      <c r="AL213" s="78">
        <v>0</v>
      </c>
      <c r="AM213" s="78">
        <v>0</v>
      </c>
      <c r="AN213" s="78">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2821</v>
      </c>
      <c r="B214" s="77">
        <v>206</v>
      </c>
      <c r="C214" s="77">
        <v>16</v>
      </c>
      <c r="D214" s="77">
        <v>26</v>
      </c>
      <c r="E214" s="77">
        <v>2022</v>
      </c>
      <c r="F214" s="77" t="s">
        <v>162</v>
      </c>
      <c r="G214" s="1017" t="s">
        <v>2784</v>
      </c>
      <c r="H214" s="77" t="s">
        <v>2785</v>
      </c>
      <c r="I214" s="1018"/>
      <c r="J214" s="80"/>
      <c r="K214" s="78"/>
      <c r="L214" s="78"/>
      <c r="M214" s="78"/>
      <c r="N214" s="78"/>
      <c r="O214" s="78"/>
      <c r="P214" s="78"/>
      <c r="Q214" s="78"/>
      <c r="R214" s="78"/>
      <c r="S214" s="78"/>
      <c r="T214" s="78"/>
      <c r="U214" s="78"/>
      <c r="V214" s="78"/>
      <c r="W214" s="78"/>
      <c r="X214" s="78"/>
      <c r="Y214" s="78"/>
      <c r="Z214" s="78"/>
      <c r="AA214" s="78"/>
      <c r="AB214" s="78"/>
      <c r="AC214" s="79"/>
      <c r="AD214" s="78">
        <v>2776947.9431329542</v>
      </c>
      <c r="AE214" s="78">
        <v>797645.87324564927</v>
      </c>
      <c r="AF214" s="78">
        <v>3594625.7694355445</v>
      </c>
      <c r="AG214" s="78">
        <v>17253035.177250545</v>
      </c>
      <c r="AH214" s="78">
        <v>25330274.969567597</v>
      </c>
      <c r="AI214" s="78">
        <v>0</v>
      </c>
      <c r="AJ214" s="78">
        <v>0</v>
      </c>
      <c r="AK214" s="78">
        <v>1448937.3705422436</v>
      </c>
      <c r="AL214" s="78">
        <v>0</v>
      </c>
      <c r="AM214" s="78">
        <v>0</v>
      </c>
      <c r="AN214" s="78">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2822</v>
      </c>
      <c r="B215" s="77">
        <v>207</v>
      </c>
      <c r="C215" s="77">
        <v>16</v>
      </c>
      <c r="D215" s="77">
        <v>27</v>
      </c>
      <c r="E215" s="77">
        <v>2022</v>
      </c>
      <c r="F215" s="77" t="s">
        <v>162</v>
      </c>
      <c r="G215" s="1017" t="s">
        <v>2787</v>
      </c>
      <c r="H215" s="77" t="s">
        <v>2788</v>
      </c>
      <c r="I215" s="1018"/>
      <c r="J215" s="80"/>
      <c r="K215" s="78"/>
      <c r="L215" s="78"/>
      <c r="M215" s="78"/>
      <c r="N215" s="78"/>
      <c r="O215" s="78"/>
      <c r="P215" s="78"/>
      <c r="Q215" s="78"/>
      <c r="R215" s="78"/>
      <c r="S215" s="78"/>
      <c r="T215" s="78"/>
      <c r="U215" s="78"/>
      <c r="V215" s="78"/>
      <c r="W215" s="78"/>
      <c r="X215" s="78"/>
      <c r="Y215" s="78"/>
      <c r="Z215" s="78"/>
      <c r="AA215" s="78"/>
      <c r="AB215" s="78"/>
      <c r="AC215" s="79"/>
      <c r="AD215" s="78">
        <v>6859550.6127885245</v>
      </c>
      <c r="AE215" s="78">
        <v>482072.38455865701</v>
      </c>
      <c r="AF215" s="78">
        <v>1450602.8603930578</v>
      </c>
      <c r="AG215" s="78">
        <v>15855305.346688135</v>
      </c>
      <c r="AH215" s="78">
        <v>18419568.857501559</v>
      </c>
      <c r="AI215" s="78">
        <v>0</v>
      </c>
      <c r="AJ215" s="78">
        <v>0</v>
      </c>
      <c r="AK215" s="78">
        <v>1044123.3025759364</v>
      </c>
      <c r="AL215" s="78">
        <v>0</v>
      </c>
      <c r="AM215" s="78">
        <v>0</v>
      </c>
      <c r="AN215" s="78">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2823</v>
      </c>
      <c r="B216" s="77">
        <v>208</v>
      </c>
      <c r="C216" s="77">
        <v>16</v>
      </c>
      <c r="D216" s="77">
        <v>28</v>
      </c>
      <c r="E216" s="77">
        <v>2022</v>
      </c>
      <c r="F216" s="77" t="s">
        <v>162</v>
      </c>
      <c r="G216" s="1017" t="s">
        <v>2790</v>
      </c>
      <c r="H216" s="77" t="s">
        <v>2705</v>
      </c>
      <c r="I216" s="1018"/>
      <c r="J216" s="80"/>
      <c r="K216" s="78"/>
      <c r="L216" s="78"/>
      <c r="M216" s="78"/>
      <c r="N216" s="78"/>
      <c r="O216" s="78"/>
      <c r="P216" s="78"/>
      <c r="Q216" s="78"/>
      <c r="R216" s="78"/>
      <c r="S216" s="78"/>
      <c r="T216" s="78"/>
      <c r="U216" s="78"/>
      <c r="V216" s="78"/>
      <c r="W216" s="78"/>
      <c r="X216" s="78"/>
      <c r="Y216" s="78"/>
      <c r="Z216" s="78"/>
      <c r="AA216" s="78"/>
      <c r="AB216" s="78"/>
      <c r="AC216" s="79"/>
      <c r="AD216" s="78">
        <v>27903432.658957075</v>
      </c>
      <c r="AE216" s="78">
        <v>1091922.9915304519</v>
      </c>
      <c r="AF216" s="78">
        <v>1131789.0449220559</v>
      </c>
      <c r="AG216" s="78">
        <v>39468934.863017842</v>
      </c>
      <c r="AH216" s="78">
        <v>42461102.661271267</v>
      </c>
      <c r="AI216" s="78">
        <v>0</v>
      </c>
      <c r="AJ216" s="78">
        <v>0</v>
      </c>
      <c r="AK216" s="78">
        <v>2958306.3148670178</v>
      </c>
      <c r="AL216" s="78">
        <v>0</v>
      </c>
      <c r="AM216" s="78">
        <v>0</v>
      </c>
      <c r="AN216" s="78">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2824</v>
      </c>
      <c r="B217" s="77">
        <v>209</v>
      </c>
      <c r="C217" s="77">
        <v>16</v>
      </c>
      <c r="D217" s="77">
        <v>29</v>
      </c>
      <c r="E217" s="77">
        <v>2022</v>
      </c>
      <c r="F217" s="77" t="s">
        <v>162</v>
      </c>
      <c r="G217" s="1017" t="s">
        <v>2792</v>
      </c>
      <c r="H217" s="77" t="s">
        <v>2793</v>
      </c>
      <c r="I217" s="1018"/>
      <c r="J217" s="80"/>
      <c r="K217" s="78"/>
      <c r="L217" s="78"/>
      <c r="M217" s="78"/>
      <c r="N217" s="78"/>
      <c r="O217" s="78"/>
      <c r="P217" s="78"/>
      <c r="Q217" s="78"/>
      <c r="R217" s="78"/>
      <c r="S217" s="78"/>
      <c r="T217" s="78"/>
      <c r="U217" s="78"/>
      <c r="V217" s="78"/>
      <c r="W217" s="78"/>
      <c r="X217" s="78"/>
      <c r="Y217" s="78"/>
      <c r="Z217" s="78"/>
      <c r="AA217" s="78"/>
      <c r="AB217" s="78"/>
      <c r="AC217" s="79"/>
      <c r="AD217" s="78">
        <v>3134915126.2834663</v>
      </c>
      <c r="AE217" s="78">
        <v>22188881.92540871</v>
      </c>
      <c r="AF217" s="78">
        <v>3762003.0225578202</v>
      </c>
      <c r="AG217" s="78">
        <v>741098522.80467463</v>
      </c>
      <c r="AH217" s="78">
        <v>648878931.78556931</v>
      </c>
      <c r="AI217" s="78">
        <v>0</v>
      </c>
      <c r="AJ217" s="78">
        <v>0</v>
      </c>
      <c r="AK217" s="78">
        <v>39993176.496477425</v>
      </c>
      <c r="AL217" s="78">
        <v>0</v>
      </c>
      <c r="AM217" s="78">
        <v>0</v>
      </c>
      <c r="AN217" s="78">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2825</v>
      </c>
      <c r="B218" s="77">
        <v>210</v>
      </c>
      <c r="C218" s="77">
        <v>16</v>
      </c>
      <c r="D218" s="77">
        <v>30</v>
      </c>
      <c r="E218" s="77">
        <v>2022</v>
      </c>
      <c r="F218" s="77" t="s">
        <v>162</v>
      </c>
      <c r="G218" s="1017" t="s">
        <v>2795</v>
      </c>
      <c r="H218" s="77" t="s">
        <v>2796</v>
      </c>
      <c r="I218" s="1018"/>
      <c r="J218" s="80"/>
      <c r="K218" s="78"/>
      <c r="L218" s="78"/>
      <c r="M218" s="78"/>
      <c r="N218" s="78"/>
      <c r="O218" s="78"/>
      <c r="P218" s="78"/>
      <c r="Q218" s="78"/>
      <c r="R218" s="78"/>
      <c r="S218" s="78"/>
      <c r="T218" s="78"/>
      <c r="U218" s="78"/>
      <c r="V218" s="78"/>
      <c r="W218" s="78"/>
      <c r="X218" s="78"/>
      <c r="Y218" s="78"/>
      <c r="Z218" s="78"/>
      <c r="AA218" s="78"/>
      <c r="AB218" s="78"/>
      <c r="AC218" s="79"/>
      <c r="AD218" s="78">
        <v>3336697.0516326339</v>
      </c>
      <c r="AE218" s="78">
        <v>489816.51925036235</v>
      </c>
      <c r="AF218" s="78">
        <v>1028174.5548939805</v>
      </c>
      <c r="AG218" s="78">
        <v>8743508.1911833584</v>
      </c>
      <c r="AH218" s="78">
        <v>13960614.231587602</v>
      </c>
      <c r="AI218" s="78">
        <v>0</v>
      </c>
      <c r="AJ218" s="78">
        <v>0</v>
      </c>
      <c r="AK218" s="78">
        <v>1007967.6601419441</v>
      </c>
      <c r="AL218" s="78">
        <v>0</v>
      </c>
      <c r="AM218" s="78">
        <v>0</v>
      </c>
      <c r="AN218" s="78">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1603</v>
      </c>
      <c r="H6" s="84" t="s">
        <v>1604</v>
      </c>
      <c r="I6" s="84" t="s">
        <v>1603</v>
      </c>
      <c r="J6" s="84" t="s">
        <v>1604</v>
      </c>
      <c r="K6" s="1005" t="s">
        <v>2576</v>
      </c>
      <c r="L6" s="1006">
        <v>24</v>
      </c>
      <c r="M6" s="1002"/>
      <c r="N6" s="998">
        <v>1</v>
      </c>
      <c r="O6" s="84" t="s">
        <v>1559</v>
      </c>
      <c r="P6" s="84" t="s">
        <v>1560</v>
      </c>
      <c r="Q6" s="84" t="s">
        <v>1528</v>
      </c>
      <c r="R6" s="17"/>
      <c r="S6" s="84">
        <v>1</v>
      </c>
      <c r="T6" s="84" t="s">
        <v>1603</v>
      </c>
      <c r="U6" s="84" t="s">
        <v>1604</v>
      </c>
      <c r="V6" s="84" t="s">
        <v>1528</v>
      </c>
      <c r="W6" s="17"/>
      <c r="X6" s="84">
        <v>1</v>
      </c>
      <c r="Y6" s="704" t="s">
        <v>1559</v>
      </c>
      <c r="Z6" s="84" t="s">
        <v>1560</v>
      </c>
      <c r="AA6" s="84" t="s">
        <v>1528</v>
      </c>
      <c r="AB6" s="17"/>
      <c r="AC6" s="84">
        <v>1</v>
      </c>
      <c r="AD6" s="84" t="s">
        <v>1603</v>
      </c>
      <c r="AE6" s="84" t="s">
        <v>1604</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2713</v>
      </c>
      <c r="AE7" s="84" t="s">
        <v>2704</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2715</v>
      </c>
      <c r="AE8" s="84" t="s">
        <v>2716</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2718</v>
      </c>
      <c r="AE9" s="84" t="s">
        <v>2719</v>
      </c>
      <c r="AF9" s="84" t="s">
        <v>1522</v>
      </c>
    </row>
    <row r="10" spans="1:32" ht="12">
      <c r="A10" s="17"/>
      <c r="B10" s="17"/>
      <c r="C10" s="17"/>
      <c r="D10" s="17"/>
      <c r="F10" s="82" t="s">
        <v>1522</v>
      </c>
      <c r="G10" s="83" t="s">
        <v>1603</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2721</v>
      </c>
      <c r="AE10" s="84" t="s">
        <v>2722</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2724</v>
      </c>
      <c r="AE11" s="84" t="s">
        <v>2725</v>
      </c>
      <c r="AF11" s="84" t="s">
        <v>1522</v>
      </c>
    </row>
    <row r="12" spans="1:32" ht="12">
      <c r="A12" s="17"/>
      <c r="B12" s="17"/>
      <c r="C12" s="17"/>
      <c r="D12" s="17"/>
      <c r="F12" s="82" t="s">
        <v>1525</v>
      </c>
      <c r="G12" s="83" t="s">
        <v>1603</v>
      </c>
      <c r="H12" s="84" t="s">
        <v>1604</v>
      </c>
      <c r="I12" s="84" t="s">
        <v>1603</v>
      </c>
      <c r="J12" s="84" t="s">
        <v>1604</v>
      </c>
      <c r="K12" s="1003" t="s">
        <v>2576</v>
      </c>
      <c r="L12" s="1004">
        <v>24</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2727</v>
      </c>
      <c r="AE12" s="84" t="s">
        <v>2728</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2730</v>
      </c>
      <c r="AE13" s="84" t="s">
        <v>2731</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2733</v>
      </c>
      <c r="AE14" s="84" t="s">
        <v>2734</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2736</v>
      </c>
      <c r="AE15" s="84" t="s">
        <v>2737</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2739</v>
      </c>
      <c r="AE16" s="84" t="s">
        <v>2740</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2742</v>
      </c>
      <c r="AE17" s="84" t="s">
        <v>2743</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2745</v>
      </c>
      <c r="AE18" s="84" t="s">
        <v>2746</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2748</v>
      </c>
      <c r="AE19" s="84" t="s">
        <v>2749</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2751</v>
      </c>
      <c r="AE20" s="84" t="s">
        <v>2752</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2754</v>
      </c>
      <c r="AE21" s="84" t="s">
        <v>2755</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2757</v>
      </c>
      <c r="AE22" s="84" t="s">
        <v>2758</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2760</v>
      </c>
      <c r="AE23" s="84" t="s">
        <v>2761</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2763</v>
      </c>
      <c r="AE24" s="84" t="s">
        <v>2764</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2766</v>
      </c>
      <c r="AE25" s="84" t="s">
        <v>2767</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2769</v>
      </c>
      <c r="AE26" s="84" t="s">
        <v>2770</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2772</v>
      </c>
      <c r="AE27" s="84" t="s">
        <v>2773</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2775</v>
      </c>
      <c r="AE28" s="84" t="s">
        <v>2776</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2778</v>
      </c>
      <c r="AE29" s="84" t="s">
        <v>2779</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2781</v>
      </c>
      <c r="AE30" s="84" t="s">
        <v>2782</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2784</v>
      </c>
      <c r="AE31" s="84" t="s">
        <v>2785</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2787</v>
      </c>
      <c r="AE32" s="84" t="s">
        <v>2788</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2790</v>
      </c>
      <c r="AE33" s="84" t="s">
        <v>2705</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t="s">
        <v>2792</v>
      </c>
      <c r="AE34" s="84" t="s">
        <v>2793</v>
      </c>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t="s">
        <v>2795</v>
      </c>
      <c r="AE35" s="84" t="s">
        <v>2796</v>
      </c>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24</v>
      </c>
      <c r="I4" s="77" t="str">
        <f>HLOOKUP(I3,比較地域マスタ!$E$5:$L$6,2,0)</f>
        <v>三重県</v>
      </c>
      <c r="J4" s="77" t="str">
        <f>HLOOKUP(J3,比較地域マスタ!$E$5:$L$6,2,0)</f>
        <v>三重県</v>
      </c>
      <c r="K4" s="77" t="str">
        <f>HLOOKUP(K3,比較地域マスタ!$E$5:$L$6,2,0)</f>
        <v>24</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2025-03-04T09:02:03Z</dcterms:created>
  <dcterms:modified xsi:type="dcterms:W3CDTF">2025-03-04T09:02:03Z</dcterms:modified>
  <cp:category/>
  <cp:contentStatus/>
</cp:coreProperties>
</file>