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CCA8912-488E-43A9-B6F1-308F0A54F37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<sst xmlns="http://schemas.openxmlformats.org/spreadsheetml/2006/main" count="16730" uniqueCount="2436">
  <si>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</si>
  <si>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</si>
  <si>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</si>
  <si>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</si>
  <si>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</si>
  <si>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</si>
  <si>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</si>
  <si>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</si>
  <si>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</si>
  <si>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</si>
  <si>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</si>
  <si>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</si>
  <si>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</si>
  <si>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</si>
  <si>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</si>
  <si>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</si>
  <si>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</si>
  <si>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</si>
  <si>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</si>
  <si>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</si>
  <si>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</si>
  <si>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</si>
  <si>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</si>
  <si>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</si>
  <si>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</si>
  <si>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</si>
  <si>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</si>
  <si>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</si>
  <si>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</si>
  <si>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</si>
  <si>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</si>
  <si>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</si>
  <si>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</si>
  <si>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</si>
  <si>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</si>
  <si>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</si>
  <si>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</si>
  <si>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</si>
  <si>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</si>
  <si>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</si>
  <si>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</si>
  <si>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</si>
  <si>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</si>
  <si>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</si>
  <si>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</si>
  <si>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</si>
  <si>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</si>
  <si>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</si>
  <si>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</si>
  <si>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</si>
  <si>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</si>
  <si>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</si>
  <si>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</si>
  <si>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</si>
  <si>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</si>
  <si>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</si>
  <si>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</si>
  <si>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</si>
  <si>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</si>
  <si>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</si>
  <si>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</si>
  <si>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</si>
  <si>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</si>
  <si>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</si>
  <si>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</si>
  <si>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</si>
  <si>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</si>
  <si>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</si>
  <si>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</si>
  <si>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</si>
  <si>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</si>
  <si>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</si>
  <si>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</si>
  <si>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</si>
  <si>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</si>
  <si>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</si>
  <si>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</si>
  <si>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</si>
  <si>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</si>
  <si>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</si>
  <si>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</si>
  <si>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</si>
  <si>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</si>
  <si>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</si>
  <si>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</si>
  <si>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</si>
  <si>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</si>
  <si>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</si>
  <si>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</si>
  <si>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</si>
  <si>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</si>
  <si>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</si>
  <si>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</si>
  <si>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</si>
  <si>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</si>
  <si>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</si>
  <si>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</si>
  <si>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</si>
  <si>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</si>
  <si>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</si>
  <si>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</si>
  <si>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</si>
  <si>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</si>
  <si>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</si>
  <si>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</si>
  <si>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</si>
  <si>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</si>
  <si>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</si>
  <si>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</si>
  <si>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</si>
  <si>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</si>
  <si>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</si>
  <si>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</si>
  <si>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</si>
  <si>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</si>
  <si>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</si>
  <si>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</si>
  <si>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</si>
  <si>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</si>
  <si>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</si>
  <si>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</si>
  <si>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</si>
  <si>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</si>
  <si>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</si>
  <si>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</si>
  <si>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</si>
  <si>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</si>
  <si>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</si>
  <si>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</si>
  <si>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</si>
  <si>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</si>
  <si>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</si>
  <si>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</si>
  <si>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</si>
  <si>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</si>
  <si>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</si>
  <si>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</si>
  <si>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</si>
  <si>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</si>
  <si>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</si>
  <si>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</si>
  <si>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</si>
  <si>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</si>
  <si>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</si>
  <si>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</si>
  <si>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</si>
  <si>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</si>
  <si>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</si>
  <si>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</si>
  <si>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</si>
  <si>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</si>
  <si>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</si>
  <si>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</si>
  <si>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</si>
  <si>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</si>
  <si>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</si>
  <si>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</si>
  <si>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</si>
  <si>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</si>
  <si>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</si>
  <si>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</si>
  <si>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</si>
  <si>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</si>
  <si>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</si>
  <si>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</si>
  <si>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</si>
  <si>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</si>
  <si>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</si>
  <si>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</si>
  <si>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</si>
  <si>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</si>
  <si>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</si>
  <si>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</si>
  <si>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</si>
  <si>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</si>
  <si>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</si>
  <si>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</si>
  <si>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</si>
  <si>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</si>
  <si>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</si>
  <si>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</si>
  <si>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</si>
  <si>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</si>
  <si>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</si>
  <si>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</si>
  <si>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</si>
  <si>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</si>
  <si>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</si>
  <si>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</si>
  <si>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</si>
  <si>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</si>
  <si>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</si>
  <si>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</si>
  <si>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</si>
  <si>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</si>
  <si>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</si>
  <si>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</si>
  <si>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</si>
  <si>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</si>
  <si>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</si>
  <si>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</si>
  <si>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</si>
  <si>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</si>
  <si>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</si>
  <si>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</si>
  <si>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</si>
  <si>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</si>
  <si>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</si>
  <si>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</si>
  <si>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</si>
  <si>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</si>
  <si>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</si>
  <si>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</si>
  <si>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</si>
  <si>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</si>
  <si>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</si>
  <si>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</si>
  <si>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</si>
  <si>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</si>
  <si>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</si>
  <si>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</si>
  <si>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</si>
  <si>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</si>
  <si>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</si>
  <si>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</si>
  <si>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</si>
  <si>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</si>
  <si>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</si>
  <si>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</si>
  <si>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</si>
  <si>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</si>
  <si>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</si>
  <si>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</si>
  <si>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</si>
  <si>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</si>
  <si>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</si>
  <si>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</si>
  <si>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</si>
  <si>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</si>
  <si>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</si>
  <si>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</si>
  <si>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</si>
  <si>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</si>
  <si>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</si>
  <si>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</si>
  <si>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</si>
  <si>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</si>
  <si>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</si>
  <si>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</si>
  <si>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</si>
  <si>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</si>
  <si>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</si>
  <si>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</si>
  <si>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</si>
  <si>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</si>
  <si>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</si>
  <si>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</si>
  <si>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</si>
  <si>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</si>
  <si>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</si>
  <si>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</si>
  <si>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</si>
  <si>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</si>
  <si>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</si>
  <si>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</si>
  <si>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</si>
  <si>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</si>
  <si>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</si>
  <si>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</si>
  <si>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</si>
  <si>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</si>
  <si>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</si>
  <si>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</si>
  <si>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</si>
  <si>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</si>
  <si>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</si>
  <si>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</si>
  <si>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</si>
  <si>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</si>
  <si>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</si>
  <si>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</si>
  <si>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</si>
  <si>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</si>
  <si>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</si>
  <si>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</si>
  <si>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</si>
  <si>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</si>
  <si>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</si>
  <si>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</si>
  <si>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</si>
  <si>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</si>
  <si>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</si>
  <si>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</si>
  <si>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</si>
  <si>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</si>
  <si>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</si>
  <si>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</si>
  <si>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</si>
  <si>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</si>
  <si>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</si>
  <si>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</si>
  <si>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</si>
  <si>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</si>
  <si>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</si>
  <si>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</si>
  <si>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</si>
  <si>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</si>
  <si>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</si>
  <si>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</si>
  <si>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</si>
  <si>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</si>
  <si>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</si>
  <si>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</si>
  <si>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</si>
  <si>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</si>
  <si>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</si>
  <si>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</si>
  <si>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</si>
  <si>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</si>
  <si>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</si>
  <si>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</si>
  <si>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</si>
  <si>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</si>
  <si>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</si>
  <si>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</si>
  <si>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</si>
  <si>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</si>
  <si>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</si>
  <si>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</si>
  <si>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</si>
  <si>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</si>
  <si>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</si>
  <si>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</si>
  <si>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</si>
  <si>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</si>
  <si>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</si>
  <si>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</si>
  <si>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</si>
  <si>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</si>
  <si>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</si>
  <si>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</si>
  <si>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</si>
  <si>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</si>
  <si>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</si>
  <si>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</si>
  <si>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</si>
  <si>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</si>
  <si>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</si>
  <si>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</si>
  <si>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</si>
  <si>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</si>
  <si>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</si>
  <si>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</si>
  <si>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</si>
  <si>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</si>
  <si>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</si>
  <si>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</si>
  <si>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</si>
  <si>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</si>
  <si>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</si>
  <si>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</si>
  <si>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</si>
  <si>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</si>
  <si>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</si>
  <si>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</si>
  <si>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</si>
  <si>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</si>
  <si>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</si>
  <si>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</si>
  <si>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</si>
  <si>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</si>
  <si>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</si>
  <si>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</si>
  <si>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</si>
  <si>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</si>
  <si>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</si>
  <si>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</si>
  <si>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</si>
  <si>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</si>
  <si>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</si>
  <si>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</si>
  <si>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</si>
  <si>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</si>
  <si>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</si>
  <si>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</si>
  <si>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</si>
  <si>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</si>
  <si>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</si>
  <si>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</si>
  <si>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</si>
  <si>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</si>
  <si>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</si>
  <si>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</si>
  <si>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</si>
  <si>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</si>
  <si>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</si>
  <si>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</si>
  <si>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</si>
  <si>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</si>
  <si>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</si>
  <si>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</si>
  <si>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</si>
  <si>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</si>
  <si>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</si>
  <si>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</si>
  <si>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</si>
  <si>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</si>
  <si>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</si>
  <si>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</si>
  <si>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</si>
  <si>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</si>
  <si>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</si>
  <si>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</si>
  <si>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</si>
  <si>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</si>
  <si>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</si>
  <si>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</si>
  <si>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</si>
  <si>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</si>
  <si>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</si>
  <si>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</si>
  <si>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</si>
  <si>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</si>
  <si>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</si>
  <si>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</si>
  <si>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</si>
  <si>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</si>
  <si>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</si>
  <si>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</si>
  <si>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</si>
  <si>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</si>
  <si>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</si>
  <si>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</si>
  <si>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</si>
  <si>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</si>
  <si>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</si>
  <si>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</si>
  <si>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</si>
  <si>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</si>
  <si>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</si>
  <si>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</si>
  <si>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</si>
  <si>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</si>
  <si>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</si>
  <si>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</si>
  <si>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</si>
  <si>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</si>
  <si>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</si>
  <si>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</si>
  <si>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</si>
  <si>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</si>
  <si>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</si>
  <si>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</si>
  <si>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</si>
  <si>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</si>
  <si>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</si>
  <si>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</si>
  <si>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</si>
  <si>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</si>
  <si>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</si>
  <si>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</si>
  <si>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</si>
  <si>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</si>
  <si>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</si>
  <si>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</si>
  <si>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</si>
  <si>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</si>
  <si>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</si>
  <si>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</si>
  <si>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</si>
  <si>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</si>
  <si>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</si>
  <si>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</si>
  <si>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</si>
  <si>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</si>
  <si>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</si>
  <si>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</si>
  <si>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</si>
  <si>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</si>
  <si>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</si>
  <si>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</si>
  <si>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</si>
  <si>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</si>
  <si>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</si>
  <si>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</si>
  <si>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</si>
  <si>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</si>
  <si>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</si>
  <si>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</si>
  <si>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</si>
  <si>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</si>
  <si>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</si>
  <si>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</si>
  <si>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</si>
  <si>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</si>
  <si>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</si>
  <si>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</si>
  <si>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</si>
  <si>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</si>
  <si>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</si>
  <si>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</si>
  <si>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</si>
  <si>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</si>
  <si>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</si>
  <si>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</si>
  <si>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</si>
  <si>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</si>
  <si>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</si>
  <si>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</si>
  <si>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</si>
  <si>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</si>
  <si>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</si>
  <si>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</si>
  <si>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</si>
  <si>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</si>
  <si>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</si>
  <si>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</si>
  <si>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</si>
  <si>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</si>
  <si>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</si>
  <si>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</si>
  <si>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</si>
  <si>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</si>
  <si>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</si>
  <si>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</si>
  <si>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</si>
  <si>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</si>
  <si>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</si>
  <si>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</si>
  <si>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</si>
  <si>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</si>
  <si>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</si>
  <si>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</si>
  <si>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</si>
  <si>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</si>
  <si>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</si>
  <si>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</si>
  <si>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</si>
  <si>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</si>
  <si>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</si>
  <si>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</si>
  <si>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</si>
  <si>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</si>
  <si>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</si>
  <si>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</si>
  <si>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</si>
  <si>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</si>
  <si>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</si>
  <si>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</si>
  <si>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</si>
  <si>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</si>
  <si>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</si>
  <si>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</si>
  <si>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</si>
  <si>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</si>
  <si>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</si>
  <si>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</si>
  <si>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</si>
  <si>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</si>
  <si>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</si>
  <si>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</si>
  <si>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</si>
  <si>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</si>
  <si>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</si>
  <si>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</si>
  <si>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</si>
  <si>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</si>
  <si>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</si>
  <si>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</si>
  <si>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</si>
  <si>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</si>
  <si>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</si>
  <si>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</si>
  <si>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</si>
  <si>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</si>
  <si>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</si>
  <si>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</si>
  <si>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</si>
  <si>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</si>
  <si>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</si>
  <si>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</si>
  <si>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</si>
  <si>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</si>
  <si>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</si>
  <si>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</si>
  <si>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</si>
  <si>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</si>
  <si>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</si>
  <si>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</si>
  <si>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</si>
  <si>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</si>
  <si>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</si>
  <si>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</si>
  <si>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</si>
  <si>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</si>
  <si>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</si>
  <si>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</si>
  <si>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</si>
  <si>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</si>
  <si>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</si>
  <si>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</si>
  <si>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</si>
  <si>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</si>
  <si>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</si>
  <si>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</si>
  <si>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</si>
  <si>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</si>
  <si>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</si>
  <si>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</si>
  <si>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</si>
  <si>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</si>
  <si>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</si>
  <si>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</si>
  <si>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</si>
  <si>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</si>
  <si>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</si>
  <si>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</si>
  <si>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</si>
  <si>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</si>
  <si>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</si>
  <si>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</si>
  <si>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</si>
  <si>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</si>
  <si>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</si>
  <si>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</si>
  <si>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</si>
  <si>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</si>
  <si>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</si>
  <si>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</si>
  <si>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</si>
  <si>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</si>
  <si>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</si>
  <si>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</si>
  <si>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</si>
  <si>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</si>
  <si>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</si>
  <si>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</si>
  <si>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</si>
  <si>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</si>
  <si>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</si>
  <si>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</si>
  <si>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</si>
  <si>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</si>
  <si>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</si>
  <si>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</si>
  <si>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</si>
  <si>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</si>
  <si>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</si>
  <si>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</si>
  <si>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</si>
  <si>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</si>
  <si>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</si>
  <si>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</si>
  <si>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</si>
  <si>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</si>
  <si>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</si>
  <si>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</si>
  <si>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</si>
  <si>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</si>
  <si>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</si>
  <si>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</si>
  <si>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</si>
  <si>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</si>
  <si>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</si>
  <si>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</si>
  <si>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</si>
  <si>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</si>
  <si>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</si>
  <si>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</si>
  <si>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</si>
  <si>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</si>
  <si>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</si>
  <si>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</si>
  <si>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</si>
  <si>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</si>
  <si>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</si>
  <si>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</si>
  <si>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</si>
  <si>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</si>
  <si>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</si>
  <si>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</si>
  <si>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</si>
  <si>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</si>
  <si>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</si>
  <si>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</si>
  <si>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</si>
  <si>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</si>
  <si>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</si>
  <si>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</si>
  <si>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</si>
  <si>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</si>
  <si>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</si>
  <si>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</si>
  <si>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</si>
  <si>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</si>
  <si>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</si>
  <si>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</si>
  <si>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</si>
  <si>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</si>
  <si>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</si>
  <si>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</si>
  <si>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</si>
  <si>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</si>
  <si>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</si>
  <si>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</si>
  <si>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</si>
  <si>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</si>
  <si>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</si>
  <si>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</si>
  <si>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</si>
  <si>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</si>
  <si>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</si>
  <si>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</si>
  <si>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</si>
  <si>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</si>
  <si>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</si>
  <si>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</si>
  <si>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</si>
  <si>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</si>
  <si>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</si>
  <si>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</si>
  <si>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</si>
  <si>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</si>
  <si>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</si>
  <si>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</si>
  <si>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</si>
  <si>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</si>
  <si>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</si>
  <si>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</si>
  <si>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</si>
  <si>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</si>
  <si>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</si>
  <si>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</si>
  <si>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</si>
  <si>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</si>
  <si>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</si>
  <si>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</si>
  <si>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</si>
  <si>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</si>
  <si>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</si>
  <si>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</si>
  <si>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</si>
  <si>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</si>
  <si>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</si>
  <si>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</si>
  <si>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</si>
  <si>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</si>
  <si>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</si>
  <si>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</si>
  <si>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</si>
  <si>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</si>
  <si>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</si>
  <si>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</si>
  <si>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</si>
  <si>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</si>
  <si>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</si>
  <si>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</si>
  <si>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</si>
  <si>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</si>
  <si>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</si>
  <si>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</si>
  <si>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</si>
  <si>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</si>
  <si>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</si>
  <si>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</si>
  <si>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</si>
  <si>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</si>
  <si>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</si>
  <si>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</si>
  <si>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</si>
  <si>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</si>
  <si>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</si>
  <si>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</si>
  <si>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</si>
  <si>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</si>
  <si>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</si>
  <si>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</si>
  <si>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</si>
  <si>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</si>
  <si>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</si>
  <si>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</si>
  <si>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</si>
  <si>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</si>
  <si>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</si>
  <si>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</si>
  <si>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</si>
  <si>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</si>
  <si>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</si>
  <si>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</si>
  <si>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</si>
  <si>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</si>
  <si>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</si>
  <si>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</si>
  <si>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</si>
  <si>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</si>
  <si>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</si>
  <si>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</si>
  <si>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</si>
  <si>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</si>
  <si>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</si>
  <si>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</si>
  <si>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</si>
  <si>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</si>
  <si>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</si>
  <si>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</si>
  <si>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</si>
  <si>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</si>
  <si>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</si>
  <si>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</si>
  <si>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</si>
  <si>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</si>
  <si>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</si>
  <si>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</si>
  <si>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</si>
  <si>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</si>
  <si>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</si>
  <si>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</si>
  <si>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</si>
  <si>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</si>
  <si>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</si>
  <si>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</si>
  <si>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</si>
  <si>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</si>
  <si>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</si>
  <si>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</si>
  <si>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</si>
  <si>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</si>
  <si>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</si>
  <si>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</si>
  <si>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</si>
  <si>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</si>
  <si>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</si>
  <si>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</si>
  <si>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</si>
  <si>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</si>
  <si>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</si>
  <si>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</si>
  <si>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</si>
  <si>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</si>
  <si>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</si>
  <si>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</si>
  <si>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</si>
  <si>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</si>
  <si>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</si>
  <si>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</si>
  <si>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</si>
  <si>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</si>
  <si>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</si>
  <si>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</si>
  <si>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</si>
  <si>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</si>
  <si>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</si>
  <si>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</si>
  <si>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</si>
  <si>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</si>
  <si>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</si>
  <si>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</si>
  <si>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</si>
  <si>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</si>
  <si>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</si>
  <si>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</si>
  <si>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</si>
  <si>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</si>
  <si>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</si>
  <si>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</si>
  <si>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</si>
  <si>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</si>
  <si>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</si>
  <si>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</si>
  <si>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</si>
  <si>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</si>
  <si>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</si>
  <si>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</si>
  <si>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</si>
  <si>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</si>
  <si>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</si>
  <si>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</si>
  <si>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</si>
  <si>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</si>
  <si>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</si>
  <si>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</si>
  <si>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</si>
  <si>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</si>
  <si>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</si>
  <si>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</si>
  <si>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</si>
  <si>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</si>
  <si>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</si>
  <si>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</si>
  <si>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</si>
  <si>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</si>
  <si>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</si>
  <si>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</si>
  <si>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</si>
  <si>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</si>
  <si>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</si>
  <si>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</si>
  <si>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</si>
  <si>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</si>
  <si>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</si>
  <si>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</si>
  <si>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</si>
  <si>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</si>
  <si>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</si>
  <si>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</si>
  <si>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</si>
  <si>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</si>
  <si>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</si>
  <si>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</si>
  <si>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</si>
  <si>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</si>
  <si>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</si>
  <si>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</si>
  <si>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</si>
  <si>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</si>
  <si>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</si>
  <si>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</si>
  <si>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</si>
  <si>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</si>
  <si>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</si>
  <si>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</si>
  <si>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</si>
  <si>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</si>
  <si>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</si>
  <si>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</si>
  <si>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</si>
  <si>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</si>
  <si>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</si>
  <si>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</si>
  <si>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</si>
  <si>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</si>
  <si>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</si>
  <si>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</si>
  <si>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</si>
  <si>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</si>
  <si>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</si>
  <si>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</si>
  <si>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</si>
  <si>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</si>
  <si>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</si>
  <si>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</si>
  <si>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</si>
  <si>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</si>
  <si>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</si>
  <si>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</si>
  <si>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</si>
  <si>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</si>
  <si>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</si>
  <si>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</si>
  <si>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</si>
  <si>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</si>
  <si>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</si>
  <si>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</si>
  <si>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</si>
  <si>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</si>
  <si>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</si>
  <si>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</si>
  <si>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</si>
  <si>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</si>
  <si>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</si>
  <si>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</si>
  <si>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</si>
  <si>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</si>
  <si>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</si>
  <si>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</si>
  <si>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</si>
  <si>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</si>
  <si>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</si>
  <si>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</si>
  <si>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</si>
  <si>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</si>
  <si>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</si>
  <si>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</si>
  <si>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</si>
  <si>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</si>
  <si>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</si>
  <si>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</si>
  <si>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</si>
  <si>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</si>
  <si>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</si>
  <si>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</si>
  <si>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</si>
  <si>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</si>
  <si>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</si>
  <si>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</si>
  <si>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</si>
  <si>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</si>
  <si>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</si>
  <si>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</si>
  <si>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</si>
  <si>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</si>
  <si>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</si>
  <si>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</si>
  <si>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</si>
  <si>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</si>
  <si>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</si>
  <si>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</si>
  <si>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</si>
  <si>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</si>
  <si>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</si>
  <si>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</si>
  <si>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</si>
  <si>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</si>
  <si>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</si>
  <si>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</si>
  <si>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</si>
  <si>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</si>
  <si>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</si>
  <si>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</si>
  <si>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</si>
  <si>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</si>
  <si>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</si>
  <si>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</si>
  <si>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</si>
  <si>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</si>
  <si>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</si>
  <si>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</si>
  <si>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</si>
  <si>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</si>
  <si>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</si>
  <si>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</si>
  <si>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</si>
  <si>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</si>
  <si>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</si>
  <si>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</si>
  <si>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</si>
  <si>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</si>
  <si>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</si>
  <si>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</si>
  <si>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</si>
  <si>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</si>
  <si>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</si>
  <si>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</si>
  <si>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</si>
  <si>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</si>
  <si>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</si>
  <si>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</si>
  <si>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</si>
  <si>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</si>
  <si>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</si>
  <si>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</si>
  <si>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</si>
  <si>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</si>
  <si>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</si>
  <si>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</si>
  <si>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</si>
  <si>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</si>
  <si>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</si>
  <si>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</si>
  <si>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</si>
  <si>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</si>
  <si>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</si>
  <si>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</si>
  <si>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</si>
  <si>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</si>
  <si>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</si>
  <si>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</si>
  <si>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</si>
  <si>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</si>
  <si>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</si>
  <si>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</si>
  <si>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</si>
  <si>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</si>
  <si>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</si>
  <si>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</si>
  <si>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</si>
  <si>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</si>
  <si>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</si>
  <si>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</si>
  <si>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</si>
  <si>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</si>
  <si>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</si>
  <si>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</si>
  <si>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</si>
  <si>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</si>
  <si>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</si>
  <si>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</si>
  <si>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</si>
  <si>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</si>
  <si>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</si>
  <si>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</si>
  <si>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</si>
  <si>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</si>
  <si>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</si>
  <si>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</si>
  <si>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</si>
  <si>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</si>
  <si>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</si>
  <si>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</si>
  <si>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</si>
  <si>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</si>
  <si>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</si>
  <si>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</si>
  <si>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</si>
  <si>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</si>
  <si>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</si>
  <si>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</si>
  <si>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</si>
  <si>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</si>
  <si>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</si>
  <si>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</si>
  <si>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</si>
  <si>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</si>
  <si>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</si>
  <si>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</si>
  <si>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</si>
  <si>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</si>
  <si>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</si>
  <si>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</si>
  <si>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</si>
  <si>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</si>
  <si>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</si>
  <si>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</si>
  <si>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</si>
  <si>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</si>
  <si>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</si>
  <si>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</si>
  <si>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</si>
  <si>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</si>
  <si>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</si>
  <si>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</si>
  <si>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</si>
  <si>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</si>
  <si>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</si>
  <si>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</si>
  <si>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</si>
  <si>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</si>
  <si>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</si>
  <si>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</si>
  <si>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</si>
  <si>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</si>
  <si>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</si>
  <si>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</si>
  <si>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</si>
  <si>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</si>
  <si>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</si>
  <si>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</si>
  <si>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</si>
  <si>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</si>
  <si>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</si>
  <si>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</si>
  <si>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</si>
  <si>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</si>
  <si>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</si>
  <si>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</si>
  <si>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</si>
  <si>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</si>
  <si>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</si>
  <si>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</si>
  <si>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</si>
  <si>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</si>
  <si>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</si>
  <si>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</si>
  <si>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</si>
  <si>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</si>
  <si>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</si>
  <si>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</si>
  <si>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</si>
  <si>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</si>
  <si>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</si>
  <si>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</si>
  <si>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</si>
  <si>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</si>
  <si>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</si>
  <si>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</si>
  <si>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</si>
  <si>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</si>
  <si>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</si>
  <si>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</si>
  <si>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</si>
  <si>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</si>
  <si>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</si>
  <si>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</si>
  <si>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</si>
  <si>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</si>
  <si>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</si>
  <si>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</si>
  <si>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</si>
  <si>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</si>
  <si>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</si>
  <si>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</si>
  <si>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</si>
  <si>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</si>
  <si>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</si>
  <si>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</si>
  <si>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</si>
  <si>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</si>
  <si>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</si>
  <si>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</si>
  <si>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</si>
  <si>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</si>
  <si>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</si>
  <si>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</si>
  <si>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</si>
  <si>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</si>
  <si>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</si>
  <si>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</si>
  <si>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</si>
  <si>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</si>
  <si>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</si>
  <si>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</si>
  <si>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</si>
  <si>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</si>
  <si>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</si>
  <si>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</si>
  <si>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</si>
  <si>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</si>
  <si>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</si>
  <si>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</si>
  <si>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</si>
  <si>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</si>
  <si>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</si>
  <si>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</si>
  <si>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</si>
  <si>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</si>
  <si>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</si>
  <si>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</si>
  <si>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</si>
  <si>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</si>
  <si>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</si>
  <si>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</si>
  <si>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</si>
  <si>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</si>
  <si>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</si>
  <si>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</si>
  <si>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</si>
  <si>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</si>
  <si>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</si>
  <si>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</si>
  <si>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</si>
  <si>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</si>
  <si>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</si>
  <si>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</si>
  <si>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</si>
  <si>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</si>
  <si>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</si>
  <si>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</si>
  <si>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</si>
  <si>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</si>
  <si>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</si>
  <si>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</si>
  <si>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</si>
  <si>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</si>
  <si>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</si>
  <si>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</si>
  <si>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</si>
  <si>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</si>
  <si>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</si>
  <si>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</si>
  <si>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</si>
  <si>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</si>
  <si>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</si>
  <si>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</si>
  <si>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</si>
  <si>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</si>
  <si>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</si>
  <si>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</si>
  <si>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</si>
  <si>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</si>
  <si>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</si>
  <si>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</si>
  <si>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</si>
  <si>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</si>
  <si>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</si>
  <si>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</si>
  <si>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</si>
  <si>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</si>
  <si>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</si>
  <si>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</si>
  <si>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</si>
  <si>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</si>
  <si>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</si>
  <si>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</si>
  <si>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</si>
  <si>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</si>
  <si>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</si>
  <si>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</si>
  <si>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</si>
  <si>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</si>
  <si>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</si>
  <si>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</si>
  <si>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</si>
  <si>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</si>
  <si>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</si>
  <si>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</si>
  <si>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</si>
  <si>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</si>
  <si>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</si>
  <si>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</si>
  <si>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</si>
  <si>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</si>
  <si>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</si>
  <si>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</si>
  <si>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</si>
  <si>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</si>
  <si>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</si>
  <si>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</si>
  <si>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</si>
  <si>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</si>
  <si>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</si>
  <si>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</si>
  <si>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</si>
  <si>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</si>
  <si>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</si>
  <si>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</si>
  <si>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</si>
  <si>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</si>
  <si>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</si>
  <si>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</si>
  <si>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</si>
  <si>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</si>
  <si>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</si>
  <si>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</si>
  <si>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</si>
  <si>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</si>
  <si>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</si>
  <si>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</si>
  <si>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</si>
  <si>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</si>
  <si>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</si>
  <si>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</si>
  <si>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</si>
  <si>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</si>
  <si>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</si>
  <si>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</si>
  <si>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</si>
  <si>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</si>
  <si>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</si>
  <si>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</si>
  <si>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</si>
  <si>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</si>
  <si>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</si>
  <si>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</si>
  <si>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</si>
  <si>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</si>
  <si>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</si>
  <si>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</si>
  <si>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</si>
  <si>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</si>
  <si>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</si>
  <si>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</si>
  <si>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</si>
  <si>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</si>
  <si>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</si>
  <si>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</si>
  <si>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</si>
  <si>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</si>
  <si>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</si>
  <si>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</si>
  <si>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</si>
  <si>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</si>
  <si>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</si>
  <si>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</si>
  <si>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</si>
  <si>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</si>
  <si>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</si>
  <si>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</si>
  <si>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</si>
  <si>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</si>
  <si>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</si>
  <si>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</si>
  <si>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</si>
  <si>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</si>
  <si>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</si>
  <si>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</si>
  <si>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</si>
  <si>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</si>
  <si>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</si>
  <si>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</si>
  <si>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</si>
  <si>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</si>
  <si>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</si>
  <si>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</si>
  <si>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</si>
  <si>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</si>
  <si>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</si>
  <si>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</si>
  <si>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</si>
  <si>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</si>
  <si>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</si>
  <si>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</si>
  <si>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</si>
  <si>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</si>
  <si>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</si>
  <si>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</si>
  <si>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</si>
  <si>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</si>
  <si>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</si>
  <si>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</si>
  <si>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</si>
  <si>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</si>
  <si>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</si>
  <si>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</si>
  <si>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</si>
  <si>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</si>
  <si>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</si>
  <si>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</si>
  <si>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</si>
  <si>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</si>
  <si>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</si>
  <si>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</si>
  <si>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</si>
  <si>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</si>
  <si>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</si>
  <si>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</si>
  <si>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</si>
  <si>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</si>
  <si>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</si>
  <si>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</si>
  <si>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</si>
  <si>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</si>
  <si>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</si>
  <si>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</si>
  <si>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</si>
  <si>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</si>
  <si>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</si>
  <si>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</si>
  <si>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</si>
  <si>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</si>
  <si>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</si>
  <si>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</si>
  <si>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</si>
  <si>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</si>
  <si>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</si>
  <si>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</si>
  <si>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</si>
  <si>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</si>
  <si>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</si>
  <si>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</si>
  <si>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</si>
  <si>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</si>
  <si>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</si>
  <si>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</si>
  <si>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</si>
  <si>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</si>
  <si>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</si>
  <si>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</si>
  <si>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</si>
  <si>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</si>
  <si>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</si>
  <si>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</si>
  <si>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</si>
  <si>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</si>
  <si>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</si>
  <si>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</si>
  <si>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</si>
  <si>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</si>
  <si>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</si>
  <si>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</si>
  <si>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</si>
  <si>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</si>
  <si>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</si>
  <si>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</si>
  <si>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</si>
  <si>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</si>
  <si>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</si>
  <si>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</si>
  <si>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</si>
  <si>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</si>
  <si>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</si>
  <si>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</si>
  <si>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</si>
  <si>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</si>
  <si>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</si>
  <si>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</si>
  <si>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</si>
  <si>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</si>
  <si>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</si>
  <si>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</si>
  <si>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</si>
  <si>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</si>
  <si>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</si>
  <si>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</si>
  <si>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</si>
  <si>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</si>
  <si>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</si>
  <si>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</si>
  <si>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</si>
  <si>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</si>
  <si>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</si>
  <si>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</si>
  <si>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</si>
  <si>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</si>
  <si>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</si>
  <si>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</si>
  <si>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</si>
  <si>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</si>
  <si>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</si>
  <si>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</si>
  <si>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</si>
  <si>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</si>
  <si>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</si>
  <si>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</si>
  <si>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</si>
  <si>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</si>
  <si>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</si>
  <si>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</si>
  <si>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</si>
  <si>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</si>
  <si>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</si>
  <si>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</si>
  <si>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</si>
  <si>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</si>
  <si>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</si>
  <si>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</si>
  <si>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</si>
  <si>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</si>
  <si>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</si>
  <si>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</si>
  <si>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</si>
  <si>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</si>
  <si>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</si>
  <si>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</si>
  <si>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</si>
  <si>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</si>
  <si>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</si>
  <si>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</si>
  <si>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</si>
  <si>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</si>
  <si>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</si>
  <si>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</si>
  <si>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</si>
  <si>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</si>
  <si>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</si>
  <si>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</si>
  <si>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</si>
  <si>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</si>
  <si>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</si>
  <si>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</si>
  <si>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</si>
  <si>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</si>
  <si>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</si>
  <si>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</si>
  <si>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</si>
  <si>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</si>
  <si>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</si>
  <si>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</si>
  <si>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</si>
  <si>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</si>
  <si>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</si>
  <si>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</si>
  <si>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</si>
  <si>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</si>
  <si>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</si>
  <si>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</si>
  <si>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</si>
  <si>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</si>
  <si>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</si>
  <si>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</si>
  <si>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</si>
  <si>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</si>
  <si>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</si>
  <si>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</si>
  <si>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</si>
  <si>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</si>
  <si>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</si>
  <si>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</si>
  <si>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</si>
  <si>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</si>
  <si>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</si>
  <si>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</si>
  <si>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</si>
  <si>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</si>
  <si>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</si>
  <si>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</si>
  <si>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</si>
  <si>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</si>
  <si>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</si>
  <si>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</si>
  <si>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</si>
  <si>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</si>
  <si>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</si>
  <si>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</si>
  <si>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</si>
  <si>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</si>
  <si>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</si>
  <si>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</si>
  <si>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</si>
  <si>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</si>
  <si>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</si>
  <si>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</si>
  <si>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</si>
  <si>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</si>
  <si>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</si>
  <si>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</si>
  <si>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</si>
  <si>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</si>
  <si>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</si>
  <si>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</si>
  <si>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</si>
  <si>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</si>
  <si>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</si>
  <si>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</si>
  <si>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</si>
  <si>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</si>
  <si>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</si>
  <si>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</si>
  <si>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</si>
  <si>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</si>
  <si>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</si>
  <si>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</si>
  <si>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</si>
  <si>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</si>
  <si>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</si>
  <si>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</si>
  <si>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</si>
  <si>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</si>
  <si>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</si>
  <si>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</si>
  <si>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</si>
  <si>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</si>
  <si>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</si>
  <si>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</si>
  <si>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</si>
  <si>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</si>
  <si>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</si>
  <si>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</si>
  <si>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</si>
  <si>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</si>
  <si>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</si>
  <si>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</si>
  <si>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</si>
  <si>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</si>
  <si>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</si>
  <si>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</si>
  <si>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</si>
  <si>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</si>
  <si>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</si>
  <si>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</si>
  <si>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</si>
  <si>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</si>
  <si>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</si>
  <si>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</si>
  <si>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</si>
  <si>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</si>
  <si>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</si>
  <si>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</si>
  <si>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</si>
  <si>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</si>
  <si>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</si>
  <si>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</si>
  <si>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</si>
  <si>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</si>
  <si>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</si>
  <si>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</si>
  <si>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</si>
  <si>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</si>
  <si>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</si>
  <si>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</si>
  <si>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</si>
  <si>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</si>
  <si>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</si>
  <si>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</si>
  <si>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</si>
  <si>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</si>
  <si>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</si>
  <si>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</si>
  <si>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</si>
  <si>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</si>
  <si>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</si>
  <si>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</si>
  <si>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</si>
  <si>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</si>
  <si>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</si>
  <si>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</si>
  <si>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</si>
  <si>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</si>
  <si>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</si>
  <si>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</si>
  <si>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</si>
  <si>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</si>
  <si>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</si>
  <si>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</si>
  <si>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</si>
  <si>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</si>
  <si>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</si>
  <si>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</si>
  <si>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</si>
  <si>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</si>
  <si>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</si>
  <si>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</si>
  <si>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</si>
  <si>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</si>
  <si>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</si>
  <si>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</si>
  <si>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</si>
  <si>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</si>
  <si>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</si>
  <si>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</si>
  <si>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</si>
  <si>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</si>
  <si>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</si>
  <si>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</si>
  <si>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</si>
  <si>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</si>
  <si>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</si>
  <si>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</si>
  <si>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</si>
  <si>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</si>
  <si>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</si>
  <si>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</si>
  <si>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</si>
  <si>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</si>
  <si>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</si>
  <si>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</si>
  <si>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</si>
  <si>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</si>
  <si>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</si>
  <si>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</si>
  <si>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</si>
  <si>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</si>
  <si>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</si>
  <si>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</si>
  <si>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</si>
  <si>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</si>
  <si>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</si>
  <si>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</si>
  <si>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</si>
  <si>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</si>
  <si>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</si>
  <si>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</si>
  <si>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</si>
  <si>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</si>
  <si>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</si>
  <si>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</si>
  <si>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</si>
  <si>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</si>
  <si>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</si>
  <si>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</si>
  <si>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</si>
  <si>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</si>
  <si>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</si>
  <si>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</si>
  <si>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</si>
  <si>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</si>
  <si>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</si>
  <si>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</si>
  <si>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</si>
  <si>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</si>
  <si>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</si>
  <si>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</si>
  <si>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</si>
  <si>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</si>
  <si>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</si>
  <si>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</si>
  <si>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</si>
  <si>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</si>
  <si>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</si>
  <si>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</si>
  <si>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</si>
  <si>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</si>
  <si>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</si>
  <si>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</si>
  <si>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</si>
  <si>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</si>
  <si>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</si>
  <si>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</si>
  <si>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</si>
  <si>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</si>
  <si>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</si>
  <si>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</si>
  <si>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</si>
  <si>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</si>
  <si>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</si>
  <si>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</si>
  <si>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</si>
  <si>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</si>
  <si>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</si>
  <si>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</si>
  <si>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</si>
  <si>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</si>
  <si>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</si>
  <si>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</si>
  <si>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</si>
  <si>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</si>
  <si>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</si>
  <si>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</si>
  <si>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</si>
  <si>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</si>
  <si>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</si>
  <si>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</si>
  <si>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</si>
  <si>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</si>
  <si>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</si>
  <si>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</si>
  <si>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</si>
  <si>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</si>
  <si>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</si>
  <si>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</si>
  <si>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</si>
  <si>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</si>
  <si>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</si>
  <si>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</si>
  <si>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</si>
  <si>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</si>
  <si>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</si>
  <si>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</si>
  <si>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</si>
  <si>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</si>
  <si>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</si>
  <si>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</si>
  <si>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</si>
  <si>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</si>
  <si>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</si>
  <si>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</si>
  <si>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</si>
  <si>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</si>
  <si>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</si>
  <si>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</si>
  <si>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</si>
  <si>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</si>
  <si>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</si>
  <si>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</si>
  <si>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</si>
  <si>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</si>
  <si>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</si>
  <si>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</si>
  <si>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</si>
  <si>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</si>
  <si>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</si>
  <si>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</si>
  <si>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</si>
  <si>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</si>
  <si>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</si>
  <si>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</si>
  <si>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</si>
  <si>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</si>
  <si>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</si>
  <si>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</si>
  <si>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</si>
  <si>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</si>
  <si>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</si>
  <si>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</si>
  <si>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</si>
  <si>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</si>
  <si>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</si>
  <si>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</si>
  <si>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</si>
  <si>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</si>
  <si>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</si>
  <si>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</si>
  <si>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</si>
  <si>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</si>
  <si>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</si>
  <si>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</si>
  <si>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</si>
  <si>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</si>
  <si>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</si>
  <si>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</si>
  <si>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</si>
  <si>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</si>
  <si>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</si>
  <si>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</si>
  <si>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</si>
  <si>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</si>
  <si>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</si>
  <si>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</si>
  <si>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</si>
  <si>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</si>
  <si>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</si>
  <si>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</si>
  <si>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</si>
  <si>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</si>
  <si>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</si>
  <si>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</si>
  <si>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</si>
  <si>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</si>
  <si>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</si>
  <si>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</si>
  <si>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</si>
  <si>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</si>
  <si>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</si>
  <si>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</si>
  <si>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</si>
  <si>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</si>
  <si>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</si>
  <si>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</si>
  <si>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</si>
  <si>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</si>
  <si>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</si>
  <si>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</si>
  <si>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</si>
  <si>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</si>
  <si>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</si>
  <si>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</si>
  <si>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</si>
  <si>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</si>
  <si>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</si>
  <si>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</si>
  <si>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</si>
  <si>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</si>
  <si>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</si>
  <si>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</si>
  <si>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</si>
  <si>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</si>
  <si>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</si>
  <si>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</si>
  <si>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</si>
  <si>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</si>
  <si>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</si>
  <si>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</si>
  <si>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</si>
  <si>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</si>
  <si>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</si>
  <si>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</si>
  <si>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</si>
  <si>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</si>
  <si>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</si>
  <si>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</si>
  <si>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</si>
  <si>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</si>
  <si>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</si>
  <si>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</si>
  <si>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</si>
  <si>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</si>
  <si>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</si>
  <si>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</si>
  <si>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</si>
  <si>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</si>
  <si>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</si>
  <si>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</si>
  <si>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</si>
  <si>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</si>
  <si>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</si>
  <si>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</si>
  <si>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</si>
  <si>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</si>
  <si>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</si>
  <si>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</si>
  <si>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</si>
  <si>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</si>
  <si>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</si>
  <si>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</si>
  <si>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</si>
  <si>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</si>
  <si>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</si>
  <si>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</si>
  <si>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</si>
  <si>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</si>
  <si>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</si>
  <si>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</si>
  <si>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</si>
  <si>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</si>
  <si>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</si>
  <si>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</si>
  <si>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</si>
  <si>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</si>
  <si>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</si>
  <si>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</si>
  <si>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</si>
  <si>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</si>
  <si>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</si>
  <si>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</si>
  <si>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</si>
  <si>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</si>
  <si>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</si>
  <si>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</si>
  <si>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</si>
  <si>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</si>
  <si>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</si>
  <si>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</si>
  <si>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</si>
  <si>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</si>
  <si>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</si>
  <si>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</si>
  <si>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</si>
  <si>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</si>
  <si>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</si>
  <si>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</si>
  <si>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</si>
  <si>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</si>
  <si>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</si>
  <si>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</si>
  <si>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</si>
  <si>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</si>
  <si>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</si>
  <si>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</si>
  <si>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</si>
  <si>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</si>
  <si>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</si>
  <si>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</si>
  <si>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</si>
  <si>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</si>
  <si>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</si>
  <si>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</si>
  <si>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</si>
  <si>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</si>
  <si>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</si>
  <si>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</si>
  <si>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</si>
  <si>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</si>
  <si>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</si>
  <si>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</si>
  <si>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</si>
  <si>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</si>
  <si>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</si>
  <si>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</si>
  <si>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</si>
  <si>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</si>
  <si>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</si>
  <si>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</si>
  <si>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</si>
  <si>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</si>
  <si>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</si>
  <si>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</si>
  <si>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</si>
  <si>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</si>
  <si>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</si>
  <si>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</si>
  <si>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</si>
  <si>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</si>
  <si>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</si>
  <si>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</si>
  <si>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</si>
  <si>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</si>
  <si>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</si>
  <si>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</si>
  <si>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</si>
  <si>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</si>
  <si>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</si>
  <si>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</si>
  <si>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</si>
  <si>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</si>
  <si>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</si>
  <si>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</si>
  <si>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</si>
  <si>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</si>
  <si>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</si>
  <si>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</si>
  <si>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</si>
  <si>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</si>
  <si>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</si>
  <si>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</si>
  <si>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</si>
  <si>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</si>
  <si>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</si>
  <si>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</si>
  <si>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</si>
  <si>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</si>
  <si>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</si>
  <si>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</si>
  <si>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</si>
  <si>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</si>
  <si>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</si>
  <si>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</si>
  <si>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</si>
  <si>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</si>
  <si>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</si>
  <si>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</si>
  <si>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</si>
  <si>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</si>
  <si>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</si>
  <si>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</si>
  <si>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</si>
  <si>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</si>
  <si>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</si>
  <si>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</si>
  <si>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</si>
  <si>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</si>
  <si>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</si>
  <si>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</si>
  <si>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</si>
  <si>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</si>
  <si>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</si>
  <si>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</si>
  <si>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</si>
  <si>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</si>
  <si>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</si>
  <si>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</si>
  <si>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</si>
  <si>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</si>
  <si>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</si>
  <si>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</si>
  <si>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</si>
  <si>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</si>
  <si>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</si>
  <si>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</si>
  <si>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</si>
  <si>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</si>
  <si>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</si>
  <si>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</si>
  <si>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</si>
  <si>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</si>
  <si>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</si>
  <si>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</si>
  <si>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</si>
  <si>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</si>
  <si>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</si>
  <si>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</si>
  <si>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</si>
  <si>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</si>
  <si>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</si>
  <si>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</si>
  <si>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</si>
  <si>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</si>
  <si>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</si>
  <si>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</si>
  <si>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</si>
  <si>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</si>
  <si>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</si>
  <si>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</si>
  <si>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</si>
  <si>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</si>
  <si>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</si>
  <si>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</si>
  <si>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</si>
  <si>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</si>
  <si>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</si>
  <si>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</si>
  <si>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</si>
  <si>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</si>
  <si>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</si>
  <si>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</si>
  <si>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</si>
  <si>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</si>
  <si>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</si>
  <si>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</si>
  <si>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</si>
  <si>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</si>
  <si>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</si>
  <si>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</si>
  <si>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</si>
  <si>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</si>
  <si>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</si>
  <si>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</si>
  <si>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</si>
  <si>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</si>
  <si>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</si>
  <si>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</si>
  <si>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</si>
  <si>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</si>
  <si>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</si>
  <si>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</si>
  <si>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</si>
  <si>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</si>
  <si>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</si>
  <si>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</si>
  <si>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</si>
  <si>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</si>
  <si>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</si>
  <si>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</si>
  <si>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</si>
  <si>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</si>
  <si>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</si>
  <si>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</si>
  <si>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</si>
  <si>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</si>
  <si>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</si>
  <si>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</si>
  <si>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</si>
  <si>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</si>
  <si>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</si>
  <si>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</si>
  <si>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</si>
  <si>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</si>
  <si>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</si>
  <si>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</si>
  <si>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</si>
  <si>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</si>
  <si>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</si>
  <si>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</si>
  <si>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</si>
  <si>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</si>
  <si>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</si>
  <si>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</si>
  <si>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</si>
  <si>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</si>
  <si>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</si>
  <si>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</si>
  <si>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</si>
  <si>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</si>
  <si>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</si>
  <si>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</si>
  <si>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</si>
  <si>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</si>
  <si>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</si>
  <si>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</si>
  <si>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</si>
  <si>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</si>
  <si>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</si>
  <si>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</si>
  <si>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</si>
  <si>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</si>
  <si>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</si>
  <si>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</si>
  <si>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</si>
  <si>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</si>
  <si>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</si>
  <si>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</si>
  <si>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</si>
  <si>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</si>
  <si>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</si>
  <si>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</si>
  <si>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</si>
  <si>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</si>
  <si>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</si>
  <si>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</si>
  <si>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</si>
  <si>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</si>
  <si>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</si>
  <si>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</si>
  <si>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</si>
  <si>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</si>
  <si>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</si>
  <si>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</si>
  <si>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</si>
  <si>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</si>
  <si>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</si>
  <si>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</si>
  <si>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</si>
  <si>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</si>
  <si>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</si>
  <si>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</si>
  <si>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</si>
  <si>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</si>
  <si>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</si>
  <si>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</si>
  <si>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</si>
  <si>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</si>
  <si>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</si>
  <si>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</si>
  <si>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</si>
  <si>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</si>
  <si>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</si>
  <si>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</si>
  <si>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</si>
  <si>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</si>
  <si>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</si>
  <si>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</si>
  <si>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</si>
  <si>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</si>
  <si>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</si>
  <si>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</si>
  <si>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</si>
  <si>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</si>
  <si>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</si>
  <si>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</si>
  <si>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</si>
  <si>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</si>
  <si>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</si>
  <si>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</si>
  <si>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</si>
  <si>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</si>
  <si>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</si>
  <si>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</si>
  <si>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</si>
  <si>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</si>
  <si>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</si>
  <si>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</si>
  <si>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</si>
  <si>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</si>
  <si>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</si>
  <si>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</si>
  <si>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</si>
  <si>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</si>
  <si>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</si>
  <si>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</si>
  <si>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</si>
  <si>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</si>
  <si>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</si>
  <si>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</si>
  <si>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</si>
  <si>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</si>
  <si>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</si>
  <si>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</si>
  <si>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</si>
  <si>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</si>
  <si>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</si>
  <si>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</si>
  <si>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</si>
  <si>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</si>
  <si>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</si>
  <si>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</si>
  <si>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</si>
  <si>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</si>
  <si>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</si>
  <si>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</si>
  <si>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</si>
  <si>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</si>
  <si>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</si>
  <si>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</si>
  <si>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</si>
  <si>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</si>
  <si>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</si>
  <si>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</si>
  <si>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</si>
  <si>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</si>
  <si>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</si>
  <si>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</si>
  <si>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</si>
  <si>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</si>
  <si>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</si>
  <si>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</si>
  <si>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</si>
  <si>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</si>
  <si>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</si>
  <si>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</si>
  <si>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</si>
  <si>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</si>
  <si>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</si>
  <si>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</si>
  <si>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</si>
  <si>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</si>
  <si>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</si>
  <si>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</si>
  <si>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</si>
  <si>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</si>
  <si>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</si>
  <si>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</si>
  <si>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</si>
  <si>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</si>
  <si>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</si>
  <si>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</si>
  <si>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</si>
  <si>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</si>
  <si>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</si>
  <si>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</si>
  <si>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</si>
  <si>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</si>
  <si>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</si>
  <si>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</si>
  <si>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</si>
  <si>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</si>
  <si>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</si>
  <si>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</si>
  <si>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</si>
  <si>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</si>
  <si>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</si>
  <si>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</si>
  <si>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</si>
  <si>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</si>
  <si>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</si>
  <si>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</si>
  <si>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</si>
  <si>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</si>
  <si>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</si>
  <si>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</si>
  <si>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</si>
  <si>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</si>
  <si>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</si>
  <si>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</si>
  <si>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</si>
  <si>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</si>
  <si>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</si>
  <si>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</si>
  <si>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</si>
  <si>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</si>
  <si>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</si>
  <si>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</si>
  <si>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</si>
  <si>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</si>
  <si>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</si>
  <si>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</si>
  <si>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</si>
  <si>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</si>
  <si>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</si>
  <si>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</si>
  <si>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</si>
  <si>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</si>
  <si>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</si>
  <si>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</si>
  <si>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</si>
  <si>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</si>
  <si>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</si>
  <si>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</si>
  <si>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</si>
  <si>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</si>
  <si>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</si>
  <si>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</si>
  <si>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</si>
  <si>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</si>
  <si>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</si>
  <si>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</si>
  <si>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</si>
  <si>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</si>
  <si>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</si>
  <si>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</si>
  <si>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</si>
  <si>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</si>
  <si>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</si>
  <si>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</si>
  <si>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</si>
  <si>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</si>
  <si>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</si>
  <si>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</si>
  <si>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</si>
  <si>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</si>
  <si>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</si>
  <si>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</si>
  <si>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</si>
  <si>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</si>
  <si>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</si>
  <si>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</si>
  <si>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</si>
  <si>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</si>
  <si>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</si>
  <si>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</si>
  <si>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</si>
  <si>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</si>
  <si>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</si>
  <si>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</si>
  <si>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</si>
  <si>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</si>
  <si>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</si>
  <si>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</si>
  <si>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</si>
  <si>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</si>
  <si>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</si>
  <si>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</si>
  <si>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</si>
  <si>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</si>
  <si>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</si>
  <si>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</si>
  <si>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</si>
  <si>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</si>
  <si>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</si>
  <si>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</si>
  <si>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</si>
  <si>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</si>
  <si>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</si>
  <si>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</si>
  <si>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</si>
  <si>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</si>
  <si>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</si>
  <si>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</si>
  <si>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</si>
  <si>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</si>
  <si>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</si>
  <si>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</si>
  <si>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</si>
  <si>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24201_令和7年度</t>
  </si>
  <si>
    <t>24201_令和8年度</t>
  </si>
  <si>
    <t>24201_令和9年度</t>
  </si>
  <si>
    <t>24201_令和10年度</t>
  </si>
  <si>
    <t>24201_令和11年度</t>
  </si>
  <si>
    <t>24201_令和12年度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</si>
</sst>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22.972578672320001</c:v>
                </c:pt>
                <c:pt idx="1">
                  <c:v>22.009995150140011</c:v>
                </c:pt>
                <c:pt idx="2">
                  <c:v>21.28365527819</c:v>
                </c:pt>
                <c:pt idx="3">
                  <c:v>23.322209426499999</c:v>
                </c:pt>
                <c:pt idx="4">
                  <c:v>25.275655974526401</c:v>
                </c:pt>
                <c:pt idx="5">
                  <c:v>30.454753507927801</c:v>
                </c:pt>
                <c:pt idx="6">
                  <c:v>23.765732909990209</c:v>
                </c:pt>
                <c:pt idx="7">
                  <c:v>31.670398686864999</c:v>
                </c:pt>
                <c:pt idx="8">
                  <c:v>34.1598972232904</c:v>
                </c:pt>
                <c:pt idx="9">
                  <c:v>32.246484775139997</c:v>
                </c:pt>
                <c:pt idx="10">
                  <c:v>37.427154332413295</c:v>
                </c:pt>
                <c:pt idx="11">
                  <c:v>31.999983016040002</c:v>
                </c:pt>
                <c:pt idx="12">
                  <c:v>30.61355733604</c:v>
                </c:pt>
                <c:pt idx="13">
                  <c:v>42.572135023025403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606.84762176359834</c:v>
                </c:pt>
                <c:pt idx="1">
                  <c:v>608.65858071372475</c:v>
                </c:pt>
                <c:pt idx="2">
                  <c:v>597.01906944550751</c:v>
                </c:pt>
                <c:pt idx="3">
                  <c:v>597.52801126219958</c:v>
                </c:pt>
                <c:pt idx="4">
                  <c:v>584.47373470723437</c:v>
                </c:pt>
                <c:pt idx="5">
                  <c:v>565.77589376015135</c:v>
                </c:pt>
                <c:pt idx="6">
                  <c:v>561.73009045917877</c:v>
                </c:pt>
                <c:pt idx="7">
                  <c:v>554.94408447899627</c:v>
                </c:pt>
                <c:pt idx="8">
                  <c:v>546.86468042184242</c:v>
                </c:pt>
                <c:pt idx="9">
                  <c:v>536.90532787925429</c:v>
                </c:pt>
                <c:pt idx="10">
                  <c:v>525.78918663878142</c:v>
                </c:pt>
                <c:pt idx="11">
                  <c:v>477.09133077107452</c:v>
                </c:pt>
                <c:pt idx="12">
                  <c:v>474.6965893287703</c:v>
                </c:pt>
                <c:pt idx="13">
                  <c:v>486.85708738400808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424.38287820167068</c:v>
                </c:pt>
                <c:pt idx="1">
                  <c:v>484.96565531481201</c:v>
                </c:pt>
                <c:pt idx="2">
                  <c:v>503.58295131983027</c:v>
                </c:pt>
                <c:pt idx="3">
                  <c:v>490.92227857462291</c:v>
                </c:pt>
                <c:pt idx="4">
                  <c:v>505.69607959475343</c:v>
                </c:pt>
                <c:pt idx="5">
                  <c:v>455.6748341008103</c:v>
                </c:pt>
                <c:pt idx="6">
                  <c:v>428.66277758003991</c:v>
                </c:pt>
                <c:pt idx="7">
                  <c:v>437.88708656689596</c:v>
                </c:pt>
                <c:pt idx="8">
                  <c:v>428.5628336501299</c:v>
                </c:pt>
                <c:pt idx="9">
                  <c:v>388.27793545714746</c:v>
                </c:pt>
                <c:pt idx="10">
                  <c:v>362.83443895825604</c:v>
                </c:pt>
                <c:pt idx="11">
                  <c:v>361.0345016898525</c:v>
                </c:pt>
                <c:pt idx="12">
                  <c:v>374.76082003671479</c:v>
                </c:pt>
                <c:pt idx="13">
                  <c:v>350.04503634276097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535.79799031003461</c:v>
                </c:pt>
                <c:pt idx="1">
                  <c:v>553.07396897787908</c:v>
                </c:pt>
                <c:pt idx="2">
                  <c:v>644.13503694968551</c:v>
                </c:pt>
                <c:pt idx="3">
                  <c:v>608.26836420828647</c:v>
                </c:pt>
                <c:pt idx="4">
                  <c:v>612.4724435628209</c:v>
                </c:pt>
                <c:pt idx="5">
                  <c:v>618.38438932580357</c:v>
                </c:pt>
                <c:pt idx="6">
                  <c:v>505.45535389177718</c:v>
                </c:pt>
                <c:pt idx="7">
                  <c:v>489.7272343891587</c:v>
                </c:pt>
                <c:pt idx="8">
                  <c:v>462.68284371288235</c:v>
                </c:pt>
                <c:pt idx="9">
                  <c:v>478.84625056478143</c:v>
                </c:pt>
                <c:pt idx="10">
                  <c:v>426.94722025327928</c:v>
                </c:pt>
                <c:pt idx="11">
                  <c:v>390.97320933950675</c:v>
                </c:pt>
                <c:pt idx="12">
                  <c:v>448.66058831315246</c:v>
                </c:pt>
                <c:pt idx="13">
                  <c:v>413.70155345438985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1176.5087816735909</c:v>
                </c:pt>
                <c:pt idx="1">
                  <c:v>1017.2789707257302</c:v>
                </c:pt>
                <c:pt idx="2">
                  <c:v>1159.2467106544825</c:v>
                </c:pt>
                <c:pt idx="3">
                  <c:v>1069.37128036118</c:v>
                </c:pt>
                <c:pt idx="4">
                  <c:v>1034.5908819234128</c:v>
                </c:pt>
                <c:pt idx="5">
                  <c:v>959.85156553686534</c:v>
                </c:pt>
                <c:pt idx="6">
                  <c:v>945.74088707171995</c:v>
                </c:pt>
                <c:pt idx="7">
                  <c:v>993.55640438559783</c:v>
                </c:pt>
                <c:pt idx="8">
                  <c:v>1030.0373053024477</c:v>
                </c:pt>
                <c:pt idx="9">
                  <c:v>1074.7121933618816</c:v>
                </c:pt>
                <c:pt idx="10">
                  <c:v>1013.9959121945258</c:v>
                </c:pt>
                <c:pt idx="11">
                  <c:v>953.04481676623959</c:v>
                </c:pt>
                <c:pt idx="12">
                  <c:v>1045.8599552478133</c:v>
                </c:pt>
                <c:pt idx="13">
                  <c:v>1025.1605056201652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1101.772086166296</c:v>
                </c:pt>
                <c:pt idx="2">
                  <c:v>30.082381343750811</c:v>
                </c:pt>
                <c:pt idx="3">
                  <c:v>110.7485109409638</c:v>
                </c:pt>
                <c:pt idx="4">
                  <c:v>459.2745520426177</c:v>
                </c:pt>
                <c:pt idx="5">
                  <c:v>459.25309010681372</c:v>
                </c:pt>
                <c:pt idx="7">
                  <c:v>620.12535202170852</c:v>
                </c:pt>
                <c:pt idx="8">
                  <c:v>16.682590385084001</c:v>
                </c:pt>
                <c:pt idx="9">
                  <c:v>6.3929226526686964</c:v>
                </c:pt>
                <c:pt idx="10">
                  <c:v>23.984300902887931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1242.6029784510106</c:v>
                </c:pt>
                <c:pt idx="4" formatCode="#,##0">
                  <c:v>459.2745520426177</c:v>
                </c:pt>
                <c:pt idx="5" formatCode="#,##0">
                  <c:v>459.25309010681372</c:v>
                </c:pt>
                <c:pt idx="6" formatCode="#,##0">
                  <c:v>643.20086505946131</c:v>
                </c:pt>
                <c:pt idx="10" formatCode="#,##0">
                  <c:v>23.984300902887931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943.37885581921262</c:v>
                </c:pt>
                <c:pt idx="2">
                  <c:v>22.25641334286307</c:v>
                </c:pt>
                <c:pt idx="3">
                  <c:v>68.955612761336965</c:v>
                </c:pt>
                <c:pt idx="4">
                  <c:v>612.4724435628209</c:v>
                </c:pt>
                <c:pt idx="5">
                  <c:v>505.69607959475343</c:v>
                </c:pt>
                <c:pt idx="7">
                  <c:v>558.88344749673695</c:v>
                </c:pt>
                <c:pt idx="8">
                  <c:v>22.096734832974299</c:v>
                </c:pt>
                <c:pt idx="9">
                  <c:v>3.4935523775230428</c:v>
                </c:pt>
                <c:pt idx="10">
                  <c:v>25.275655974526401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1034.5908819234128</c:v>
                </c:pt>
                <c:pt idx="4" formatCode="#,##0">
                  <c:v>612.4724435628209</c:v>
                </c:pt>
                <c:pt idx="5" formatCode="#,##0">
                  <c:v>505.69607959475343</c:v>
                </c:pt>
                <c:pt idx="6" formatCode="#,##0">
                  <c:v>584.47373470723437</c:v>
                </c:pt>
                <c:pt idx="10" formatCode="#,##0">
                  <c:v>25.275655974526401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964.1273212052771</c:v>
                </c:pt>
                <c:pt idx="2">
                  <c:v>17.241618060952582</c:v>
                </c:pt>
                <c:pt idx="3">
                  <c:v>43.791566353935501</c:v>
                </c:pt>
                <c:pt idx="4">
                  <c:v>413.70155345438985</c:v>
                </c:pt>
                <c:pt idx="5">
                  <c:v>350.04503634276097</c:v>
                </c:pt>
                <c:pt idx="7">
                  <c:v>467.54545354704078</c:v>
                </c:pt>
                <c:pt idx="8">
                  <c:v>16.05056821034399</c:v>
                </c:pt>
                <c:pt idx="9">
                  <c:v>3.261065626623286</c:v>
                </c:pt>
                <c:pt idx="10">
                  <c:v>42.572135023025403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1025.1605056201652</c:v>
                </c:pt>
                <c:pt idx="4">
                  <c:v>413.70155345438985</c:v>
                </c:pt>
                <c:pt idx="5">
                  <c:v>350.04503634276097</c:v>
                </c:pt>
                <c:pt idx="6">
                  <c:v>486.85708738400808</c:v>
                </c:pt>
                <c:pt idx="10">
                  <c:v>42.572135023025403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津市</c:v>
                </c:pt>
              </c:strCache>
            </c:strRef>
          </c:cat>
          <c:val>
            <c:numRef>
              <c:f>①CO2排出量の現状把握!$AX$43:$AX$45</c:f>
              <c:numCache>
                <c:formatCode>0%</c:formatCode>
                <c:ptCount val="3"/>
                <c:pt idx="0">
                  <c:v>0.42072759503743129</c:v>
                </c:pt>
                <c:pt idx="1">
                  <c:v>0.6065362442534229</c:v>
                </c:pt>
                <c:pt idx="2">
                  <c:v>0.44219662942701538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津市</c:v>
                </c:pt>
              </c:strCache>
            </c:strRef>
          </c:cat>
          <c:val>
            <c:numRef>
              <c:f>①CO2排出量の現状把握!$AY$43:$AY$45</c:f>
              <c:numCache>
                <c:formatCode>0%</c:formatCode>
                <c:ptCount val="3"/>
                <c:pt idx="0">
                  <c:v>0.19118662390594171</c:v>
                </c:pt>
                <c:pt idx="1">
                  <c:v>0.11044133137223008</c:v>
                </c:pt>
                <c:pt idx="2">
                  <c:v>0.17844760066677015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津市</c:v>
                </c:pt>
              </c:strCache>
            </c:strRef>
          </c:cat>
          <c:val>
            <c:numRef>
              <c:f>①CO2排出量の現状把握!$AZ$43:$AZ$45</c:f>
              <c:numCache>
                <c:formatCode>0%</c:formatCode>
                <c:ptCount val="3"/>
                <c:pt idx="0">
                  <c:v>0.18034974026133399</c:v>
                </c:pt>
                <c:pt idx="1">
                  <c:v>0.10899552461196407</c:v>
                </c:pt>
                <c:pt idx="2">
                  <c:v>0.15098975659893121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津市</c:v>
                </c:pt>
              </c:strCache>
            </c:strRef>
          </c:cat>
          <c:val>
            <c:numRef>
              <c:f>①CO2排出量の現状把握!$BA$43:$BA$45</c:f>
              <c:numCache>
                <c:formatCode>0%</c:formatCode>
                <c:ptCount val="3"/>
                <c:pt idx="0">
                  <c:v>0.19226168778726088</c:v>
                </c:pt>
                <c:pt idx="1">
                  <c:v>0.16432955213885278</c:v>
                </c:pt>
                <c:pt idx="2">
                  <c:v>0.2100027867574023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津市</c:v>
                </c:pt>
              </c:strCache>
            </c:strRef>
          </c:cat>
          <c:val>
            <c:numRef>
              <c:f>①CO2排出量の現状把握!$BB$43:$BB$45</c:f>
              <c:numCache>
                <c:formatCode>0%</c:formatCode>
                <c:ptCount val="3"/>
                <c:pt idx="0">
                  <c:v>1.5474353008032191E-2</c:v>
                </c:pt>
                <c:pt idx="1">
                  <c:v>9.6973476235299901E-3</c:v>
                </c:pt>
                <c:pt idx="2">
                  <c:v>1.8363226549880981E-2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110976</c:v>
                </c:pt>
                <c:pt idx="1">
                  <c:v>110976</c:v>
                </c:pt>
                <c:pt idx="2">
                  <c:v>110976</c:v>
                </c:pt>
                <c:pt idx="3">
                  <c:v>110976</c:v>
                </c:pt>
                <c:pt idx="4">
                  <c:v>110976</c:v>
                </c:pt>
                <c:pt idx="5">
                  <c:v>109771</c:v>
                </c:pt>
                <c:pt idx="6">
                  <c:v>109771</c:v>
                </c:pt>
                <c:pt idx="7">
                  <c:v>109771</c:v>
                </c:pt>
                <c:pt idx="8">
                  <c:v>109771</c:v>
                </c:pt>
                <c:pt idx="9">
                  <c:v>109771</c:v>
                </c:pt>
                <c:pt idx="10">
                  <c:v>109771</c:v>
                </c:pt>
                <c:pt idx="11">
                  <c:v>111516</c:v>
                </c:pt>
                <c:pt idx="12">
                  <c:v>111516</c:v>
                </c:pt>
                <c:pt idx="13">
                  <c:v>111516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22.972578672320001</c:v>
                </c:pt>
                <c:pt idx="1">
                  <c:v>22.009995150140011</c:v>
                </c:pt>
                <c:pt idx="2">
                  <c:v>21.28365527819</c:v>
                </c:pt>
                <c:pt idx="3">
                  <c:v>23.322209426499999</c:v>
                </c:pt>
                <c:pt idx="4">
                  <c:v>25.275655974526401</c:v>
                </c:pt>
                <c:pt idx="5">
                  <c:v>30.454753507927801</c:v>
                </c:pt>
                <c:pt idx="6">
                  <c:v>23.765732909990209</c:v>
                </c:pt>
                <c:pt idx="7">
                  <c:v>31.670398686864999</c:v>
                </c:pt>
                <c:pt idx="8">
                  <c:v>34.1598972232904</c:v>
                </c:pt>
                <c:pt idx="9">
                  <c:v>32.246484775139997</c:v>
                </c:pt>
                <c:pt idx="10">
                  <c:v>37.427154332413288</c:v>
                </c:pt>
                <c:pt idx="11">
                  <c:v>31.999983016040002</c:v>
                </c:pt>
                <c:pt idx="12">
                  <c:v>30.61355733604</c:v>
                </c:pt>
                <c:pt idx="13">
                  <c:v>42.572135023025403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728727</c:v>
                </c:pt>
                <c:pt idx="1">
                  <c:v>630743.5</c:v>
                </c:pt>
                <c:pt idx="2">
                  <c:v>607663.5</c:v>
                </c:pt>
                <c:pt idx="3">
                  <c:v>597020</c:v>
                </c:pt>
                <c:pt idx="4">
                  <c:v>579132.5</c:v>
                </c:pt>
                <c:pt idx="5">
                  <c:v>620276</c:v>
                </c:pt>
                <c:pt idx="6">
                  <c:v>638171.5</c:v>
                </c:pt>
                <c:pt idx="7">
                  <c:v>908557.20373138308</c:v>
                </c:pt>
                <c:pt idx="8">
                  <c:v>821837.49999999977</c:v>
                </c:pt>
                <c:pt idx="9">
                  <c:v>765333.5</c:v>
                </c:pt>
                <c:pt idx="10">
                  <c:v>764661.5</c:v>
                </c:pt>
                <c:pt idx="11">
                  <c:v>647760.49999999988</c:v>
                </c:pt>
                <c:pt idx="12">
                  <c:v>534936.5</c:v>
                </c:pt>
                <c:pt idx="13">
                  <c:v>567856.99999999988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281758</c:v>
                </c:pt>
                <c:pt idx="1">
                  <c:v>280887</c:v>
                </c:pt>
                <c:pt idx="2">
                  <c:v>279813</c:v>
                </c:pt>
                <c:pt idx="3">
                  <c:v>285614</c:v>
                </c:pt>
                <c:pt idx="4">
                  <c:v>285654</c:v>
                </c:pt>
                <c:pt idx="5">
                  <c:v>284620</c:v>
                </c:pt>
                <c:pt idx="6">
                  <c:v>283031</c:v>
                </c:pt>
                <c:pt idx="7">
                  <c:v>281745</c:v>
                </c:pt>
                <c:pt idx="8">
                  <c:v>281127</c:v>
                </c:pt>
                <c:pt idx="9">
                  <c:v>279802</c:v>
                </c:pt>
                <c:pt idx="10">
                  <c:v>278105</c:v>
                </c:pt>
                <c:pt idx="11">
                  <c:v>276072</c:v>
                </c:pt>
                <c:pt idx="12">
                  <c:v>274065</c:v>
                </c:pt>
                <c:pt idx="13">
                  <c:v>272645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173316</c:v>
                </c:pt>
                <c:pt idx="1">
                  <c:v>174512</c:v>
                </c:pt>
                <c:pt idx="2">
                  <c:v>176407</c:v>
                </c:pt>
                <c:pt idx="3">
                  <c:v>178201</c:v>
                </c:pt>
                <c:pt idx="4">
                  <c:v>180457</c:v>
                </c:pt>
                <c:pt idx="5">
                  <c:v>181440</c:v>
                </c:pt>
                <c:pt idx="6">
                  <c:v>182241</c:v>
                </c:pt>
                <c:pt idx="7">
                  <c:v>183255</c:v>
                </c:pt>
                <c:pt idx="8">
                  <c:v>184560</c:v>
                </c:pt>
                <c:pt idx="9">
                  <c:v>185082</c:v>
                </c:pt>
                <c:pt idx="10">
                  <c:v>185320</c:v>
                </c:pt>
                <c:pt idx="11">
                  <c:v>186051</c:v>
                </c:pt>
                <c:pt idx="12">
                  <c:v>186217</c:v>
                </c:pt>
                <c:pt idx="13">
                  <c:v>186815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49034</c:v>
                </c:pt>
                <c:pt idx="1">
                  <c:v>47951</c:v>
                </c:pt>
                <c:pt idx="2">
                  <c:v>47275</c:v>
                </c:pt>
                <c:pt idx="3">
                  <c:v>46522</c:v>
                </c:pt>
                <c:pt idx="4">
                  <c:v>45763</c:v>
                </c:pt>
                <c:pt idx="5">
                  <c:v>44933</c:v>
                </c:pt>
                <c:pt idx="6">
                  <c:v>44527</c:v>
                </c:pt>
                <c:pt idx="7">
                  <c:v>44896</c:v>
                </c:pt>
                <c:pt idx="8">
                  <c:v>44379</c:v>
                </c:pt>
                <c:pt idx="9">
                  <c:v>44147</c:v>
                </c:pt>
                <c:pt idx="10">
                  <c:v>43249</c:v>
                </c:pt>
                <c:pt idx="11">
                  <c:v>43433</c:v>
                </c:pt>
                <c:pt idx="12">
                  <c:v>43578</c:v>
                </c:pt>
                <c:pt idx="13">
                  <c:v>43765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115270</c:v>
                </c:pt>
                <c:pt idx="1">
                  <c:v>115958</c:v>
                </c:pt>
                <c:pt idx="2">
                  <c:v>116777</c:v>
                </c:pt>
                <c:pt idx="3">
                  <c:v>121248</c:v>
                </c:pt>
                <c:pt idx="4">
                  <c:v>121978</c:v>
                </c:pt>
                <c:pt idx="5">
                  <c:v>122854</c:v>
                </c:pt>
                <c:pt idx="6">
                  <c:v>123350</c:v>
                </c:pt>
                <c:pt idx="7">
                  <c:v>124065</c:v>
                </c:pt>
                <c:pt idx="8">
                  <c:v>125261</c:v>
                </c:pt>
                <c:pt idx="9">
                  <c:v>125832</c:v>
                </c:pt>
                <c:pt idx="10">
                  <c:v>126665</c:v>
                </c:pt>
                <c:pt idx="11">
                  <c:v>126863</c:v>
                </c:pt>
                <c:pt idx="12">
                  <c:v>126922</c:v>
                </c:pt>
                <c:pt idx="13">
                  <c:v>127902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1459</c:v>
                </c:pt>
                <c:pt idx="1">
                  <c:v>1459</c:v>
                </c:pt>
                <c:pt idx="2">
                  <c:v>1459</c:v>
                </c:pt>
                <c:pt idx="3">
                  <c:v>1459</c:v>
                </c:pt>
                <c:pt idx="4">
                  <c:v>1459</c:v>
                </c:pt>
                <c:pt idx="5">
                  <c:v>1246</c:v>
                </c:pt>
                <c:pt idx="6">
                  <c:v>1246</c:v>
                </c:pt>
                <c:pt idx="7">
                  <c:v>1246</c:v>
                </c:pt>
                <c:pt idx="8">
                  <c:v>1246</c:v>
                </c:pt>
                <c:pt idx="9">
                  <c:v>1246</c:v>
                </c:pt>
                <c:pt idx="10">
                  <c:v>1246</c:v>
                </c:pt>
                <c:pt idx="11">
                  <c:v>1198</c:v>
                </c:pt>
                <c:pt idx="12">
                  <c:v>1198</c:v>
                </c:pt>
                <c:pt idx="13">
                  <c:v>1198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9065</c:v>
                </c:pt>
                <c:pt idx="1">
                  <c:v>9065</c:v>
                </c:pt>
                <c:pt idx="2">
                  <c:v>9065</c:v>
                </c:pt>
                <c:pt idx="3">
                  <c:v>9065</c:v>
                </c:pt>
                <c:pt idx="4">
                  <c:v>9065</c:v>
                </c:pt>
                <c:pt idx="5">
                  <c:v>7299</c:v>
                </c:pt>
                <c:pt idx="6">
                  <c:v>7299</c:v>
                </c:pt>
                <c:pt idx="7">
                  <c:v>7299</c:v>
                </c:pt>
                <c:pt idx="8">
                  <c:v>7299</c:v>
                </c:pt>
                <c:pt idx="9">
                  <c:v>7299</c:v>
                </c:pt>
                <c:pt idx="10">
                  <c:v>7299</c:v>
                </c:pt>
                <c:pt idx="11">
                  <c:v>7117</c:v>
                </c:pt>
                <c:pt idx="12">
                  <c:v>7117</c:v>
                </c:pt>
                <c:pt idx="13">
                  <c:v>7117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8775.0568000000003</c:v>
                </c:pt>
                <c:pt idx="1">
                  <c:v>7544.0222999999996</c:v>
                </c:pt>
                <c:pt idx="2">
                  <c:v>8015.9539000000004</c:v>
                </c:pt>
                <c:pt idx="3">
                  <c:v>7721.9804999999997</c:v>
                </c:pt>
                <c:pt idx="4">
                  <c:v>7526.8328000000001</c:v>
                </c:pt>
                <c:pt idx="5">
                  <c:v>7361.1336000000001</c:v>
                </c:pt>
                <c:pt idx="6">
                  <c:v>7137.7947000000004</c:v>
                </c:pt>
                <c:pt idx="7">
                  <c:v>7283.8235000000004</c:v>
                </c:pt>
                <c:pt idx="8">
                  <c:v>8105.2426999999998</c:v>
                </c:pt>
                <c:pt idx="9">
                  <c:v>8901.4033999999992</c:v>
                </c:pt>
                <c:pt idx="10">
                  <c:v>8235.6540999999997</c:v>
                </c:pt>
                <c:pt idx="11">
                  <c:v>7893.7677999999996</c:v>
                </c:pt>
                <c:pt idx="12">
                  <c:v>8609.5377000000008</c:v>
                </c:pt>
                <c:pt idx="13">
                  <c:v>9586.6141000000007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8.1760000000000002</c:v>
                </c:pt>
                <c:pt idx="1">
                  <c:v>4.9969999999999999</c:v>
                </c:pt>
                <c:pt idx="2">
                  <c:v>5.3230000000000004</c:v>
                </c:pt>
                <c:pt idx="3">
                  <c:v>7.5910000000000002</c:v>
                </c:pt>
                <c:pt idx="4">
                  <c:v>0</c:v>
                </c:pt>
                <c:pt idx="5">
                  <c:v>0</c:v>
                </c:pt>
                <c:pt idx="6">
                  <c:v>5.2060000000000004</c:v>
                </c:pt>
                <c:pt idx="7">
                  <c:v>4.84</c:v>
                </c:pt>
                <c:pt idx="8">
                  <c:v>4.1310000000000002</c:v>
                </c:pt>
                <c:pt idx="9">
                  <c:v>0</c:v>
                </c:pt>
                <c:pt idx="10">
                  <c:v>4.2859999999999996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3.22</c:v>
                </c:pt>
                <c:pt idx="3">
                  <c:v>3.24</c:v>
                </c:pt>
                <c:pt idx="4">
                  <c:v>0</c:v>
                </c:pt>
                <c:pt idx="5">
                  <c:v>0</c:v>
                </c:pt>
                <c:pt idx="6">
                  <c:v>7.1879999999999997</c:v>
                </c:pt>
                <c:pt idx="7">
                  <c:v>4.5750000000000002</c:v>
                </c:pt>
                <c:pt idx="8">
                  <c:v>4.306</c:v>
                </c:pt>
                <c:pt idx="9">
                  <c:v>0</c:v>
                </c:pt>
                <c:pt idx="10">
                  <c:v>4.6239999999999997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25.053999999999998</c:v>
                </c:pt>
                <c:pt idx="1">
                  <c:v>26.655000000000001</c:v>
                </c:pt>
                <c:pt idx="2">
                  <c:v>31.434999999999999</c:v>
                </c:pt>
                <c:pt idx="3">
                  <c:v>34.588999999999999</c:v>
                </c:pt>
                <c:pt idx="4">
                  <c:v>31.353000000000002</c:v>
                </c:pt>
                <c:pt idx="5">
                  <c:v>39.521000000000001</c:v>
                </c:pt>
                <c:pt idx="6">
                  <c:v>11.845000000000001</c:v>
                </c:pt>
                <c:pt idx="7">
                  <c:v>13.458</c:v>
                </c:pt>
                <c:pt idx="8">
                  <c:v>13.781000000000001</c:v>
                </c:pt>
                <c:pt idx="9">
                  <c:v>19.574000000000002</c:v>
                </c:pt>
                <c:pt idx="10">
                  <c:v>14.39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290.98099999999999</c:v>
                </c:pt>
                <c:pt idx="1">
                  <c:v>354.68299999999999</c:v>
                </c:pt>
                <c:pt idx="2">
                  <c:v>372.62</c:v>
                </c:pt>
                <c:pt idx="3">
                  <c:v>336.279</c:v>
                </c:pt>
                <c:pt idx="4">
                  <c:v>324.06599999999997</c:v>
                </c:pt>
                <c:pt idx="5">
                  <c:v>320.452</c:v>
                </c:pt>
                <c:pt idx="6">
                  <c:v>312.32299999999998</c:v>
                </c:pt>
                <c:pt idx="7">
                  <c:v>322.24200000000002</c:v>
                </c:pt>
                <c:pt idx="8">
                  <c:v>291.07799999999997</c:v>
                </c:pt>
                <c:pt idx="9">
                  <c:v>226.923</c:v>
                </c:pt>
                <c:pt idx="10">
                  <c:v>257.58800000000002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77.980999999999995</c:v>
                </c:pt>
                <c:pt idx="1">
                  <c:v>84.027000000000001</c:v>
                </c:pt>
                <c:pt idx="2">
                  <c:v>87.254999999999995</c:v>
                </c:pt>
                <c:pt idx="3">
                  <c:v>83.806999999999988</c:v>
                </c:pt>
                <c:pt idx="4">
                  <c:v>75.501999999999995</c:v>
                </c:pt>
                <c:pt idx="5">
                  <c:v>80.421999999999997</c:v>
                </c:pt>
                <c:pt idx="6">
                  <c:v>51.832000000000001</c:v>
                </c:pt>
                <c:pt idx="7">
                  <c:v>53.863999999999997</c:v>
                </c:pt>
                <c:pt idx="8">
                  <c:v>49.830999999999996</c:v>
                </c:pt>
                <c:pt idx="9">
                  <c:v>56.957999999999998</c:v>
                </c:pt>
                <c:pt idx="10">
                  <c:v>49.182000000000002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11.847</c:v>
                </c:pt>
                <c:pt idx="1">
                  <c:v>8.8659999999999997</c:v>
                </c:pt>
                <c:pt idx="2">
                  <c:v>12.433</c:v>
                </c:pt>
                <c:pt idx="3">
                  <c:v>10.831</c:v>
                </c:pt>
                <c:pt idx="4">
                  <c:v>3.26</c:v>
                </c:pt>
                <c:pt idx="5">
                  <c:v>3.1379999999999999</c:v>
                </c:pt>
                <c:pt idx="6">
                  <c:v>15.621</c:v>
                </c:pt>
                <c:pt idx="7">
                  <c:v>12.506</c:v>
                </c:pt>
                <c:pt idx="8">
                  <c:v>11.403</c:v>
                </c:pt>
                <c:pt idx="9">
                  <c:v>2.8690000000000002</c:v>
                </c:pt>
                <c:pt idx="10">
                  <c:v>8.91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234.38300000000001</c:v>
                </c:pt>
                <c:pt idx="1">
                  <c:v>293.44200000000001</c:v>
                </c:pt>
                <c:pt idx="2">
                  <c:v>312.91000000000003</c:v>
                </c:pt>
                <c:pt idx="3">
                  <c:v>287.06099999999998</c:v>
                </c:pt>
                <c:pt idx="4">
                  <c:v>276.65699999999998</c:v>
                </c:pt>
                <c:pt idx="5">
                  <c:v>276.41300000000001</c:v>
                </c:pt>
                <c:pt idx="6">
                  <c:v>269.10899999999998</c:v>
                </c:pt>
                <c:pt idx="7">
                  <c:v>278.745</c:v>
                </c:pt>
                <c:pt idx="8">
                  <c:v>252.06200000000001</c:v>
                </c:pt>
                <c:pt idx="9">
                  <c:v>186.67</c:v>
                </c:pt>
                <c:pt idx="10">
                  <c:v>222.79599999999999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644.13503694968551</c:v>
                </c:pt>
                <c:pt idx="1">
                  <c:v>608.26836420828647</c:v>
                </c:pt>
                <c:pt idx="2">
                  <c:v>612.4724435628209</c:v>
                </c:pt>
                <c:pt idx="3">
                  <c:v>618.38438932580357</c:v>
                </c:pt>
                <c:pt idx="4">
                  <c:v>505.45535389177718</c:v>
                </c:pt>
                <c:pt idx="5">
                  <c:v>489.7272343891587</c:v>
                </c:pt>
                <c:pt idx="6">
                  <c:v>462.68284371288235</c:v>
                </c:pt>
                <c:pt idx="7">
                  <c:v>478.84625056478143</c:v>
                </c:pt>
                <c:pt idx="8">
                  <c:v>426.94722025327928</c:v>
                </c:pt>
                <c:pt idx="9">
                  <c:v>390.97320933950675</c:v>
                </c:pt>
                <c:pt idx="10">
                  <c:v>448.66058831315246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1159.2467106544825</c:v>
                </c:pt>
                <c:pt idx="1">
                  <c:v>1069.37128036118</c:v>
                </c:pt>
                <c:pt idx="2">
                  <c:v>1034.5908819234128</c:v>
                </c:pt>
                <c:pt idx="3">
                  <c:v>959.85156553686534</c:v>
                </c:pt>
                <c:pt idx="4">
                  <c:v>945.74088707171995</c:v>
                </c:pt>
                <c:pt idx="5">
                  <c:v>993.55640438559783</c:v>
                </c:pt>
                <c:pt idx="6">
                  <c:v>1030.0373053024477</c:v>
                </c:pt>
                <c:pt idx="7">
                  <c:v>1074.7121933618816</c:v>
                </c:pt>
                <c:pt idx="8">
                  <c:v>1013.9959121945258</c:v>
                </c:pt>
                <c:pt idx="9">
                  <c:v>953.04481676623959</c:v>
                </c:pt>
                <c:pt idx="10">
                  <c:v>1045.8599552478133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0.21240517461635458</c:v>
                </c:pt>
                <c:pt idx="1">
                  <c:v>0.28269695058380051</c:v>
                </c:pt>
                <c:pt idx="2">
                  <c:v>0.31446536566720296</c:v>
                </c:pt>
                <c:pt idx="3">
                  <c:v>0.31035215307835923</c:v>
                </c:pt>
                <c:pt idx="4">
                  <c:v>0.29597641788196533</c:v>
                </c:pt>
                <c:pt idx="5">
                  <c:v>0.28136399580944843</c:v>
                </c:pt>
                <c:pt idx="6">
                  <c:v>0.27642688137047161</c:v>
                </c:pt>
                <c:pt idx="7">
                  <c:v>0.27100371783157828</c:v>
                </c:pt>
                <c:pt idx="8">
                  <c:v>0.25982846363729395</c:v>
                </c:pt>
                <c:pt idx="9">
                  <c:v>0.19887732105098854</c:v>
                </c:pt>
                <c:pt idx="10">
                  <c:v>0.22154591428552972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0.12106312423134223</c:v>
                </c:pt>
                <c:pt idx="1">
                  <c:v>0.13814132863767847</c:v>
                </c:pt>
                <c:pt idx="2">
                  <c:v>0.14246355230682359</c:v>
                </c:pt>
                <c:pt idx="3">
                  <c:v>0.13552573681779218</c:v>
                </c:pt>
                <c:pt idx="4">
                  <c:v>0.14937422151861446</c:v>
                </c:pt>
                <c:pt idx="5">
                  <c:v>0.16421794491439934</c:v>
                </c:pt>
                <c:pt idx="6">
                  <c:v>0.11202490151583042</c:v>
                </c:pt>
                <c:pt idx="7">
                  <c:v>0.11248704555265789</c:v>
                </c:pt>
                <c:pt idx="8">
                  <c:v>0.11671466082022643</c:v>
                </c:pt>
                <c:pt idx="9">
                  <c:v>0.14568261619823614</c:v>
                </c:pt>
                <c:pt idx="10">
                  <c:v>0.10961961286796235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222.79599999999999</c:v>
                </c:pt>
                <c:pt idx="2">
                  <c:v>0</c:v>
                </c:pt>
                <c:pt idx="3">
                  <c:v>8.91</c:v>
                </c:pt>
                <c:pt idx="4">
                  <c:v>49.182000000000002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231.70599999999999</c:v>
                </c:pt>
                <c:pt idx="4" formatCode="#,##0">
                  <c:v>49.182000000000002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21：窯業・土石製品製造業(N=2)</c:v>
                </c:pt>
                <c:pt idx="4">
                  <c:v>22：鉄鋼業(N=1)</c:v>
                </c:pt>
                <c:pt idx="5">
                  <c:v>9：食料品製造業(N=5)</c:v>
                </c:pt>
                <c:pt idx="6">
                  <c:v>10：飲料・たばこ・飼料製造業(N=0)</c:v>
                </c:pt>
                <c:pt idx="7">
                  <c:v>11：繊維工業(N=0)</c:v>
                </c:pt>
                <c:pt idx="8">
                  <c:v>12：木材・木製品製造業(N=1)</c:v>
                </c:pt>
                <c:pt idx="9">
                  <c:v>13：家具・装備品製造業(N=0)</c:v>
                </c:pt>
                <c:pt idx="10">
                  <c:v>15：印刷・同関連業(N=0)</c:v>
                </c:pt>
                <c:pt idx="11">
                  <c:v>18：プラスチック製品製造業(N=4)</c:v>
                </c:pt>
                <c:pt idx="12">
                  <c:v>19：ゴム製品製造業(N=2)</c:v>
                </c:pt>
                <c:pt idx="13">
                  <c:v>20：なめし革・同製品・毛皮製造業(N=0)</c:v>
                </c:pt>
                <c:pt idx="14">
                  <c:v>23：非鉄金属製造業(N=0)</c:v>
                </c:pt>
                <c:pt idx="15">
                  <c:v>24：金属製品製造業(N=3)</c:v>
                </c:pt>
                <c:pt idx="16">
                  <c:v>25：はん用機械器具製造業(N=1)</c:v>
                </c:pt>
                <c:pt idx="17">
                  <c:v>26：生産用機械器具製造業(N=0)</c:v>
                </c:pt>
                <c:pt idx="18">
                  <c:v>27：業務用機械器具製造業(N=0)</c:v>
                </c:pt>
                <c:pt idx="19">
                  <c:v>28：電子部品等製造業(N=2)</c:v>
                </c:pt>
                <c:pt idx="20">
                  <c:v>29：電気機械器具製造業(N=1)</c:v>
                </c:pt>
                <c:pt idx="21">
                  <c:v>30：情報通信機械器具製造業(N=0)</c:v>
                </c:pt>
                <c:pt idx="22">
                  <c:v>31：輸送用機械器具製造業(N=6)</c:v>
                </c:pt>
                <c:pt idx="23">
                  <c:v>32：その他の製造業(N=0)</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13.474</c:v>
                </c:pt>
                <c:pt idx="2">
                  <c:v>0</c:v>
                </c:pt>
                <c:pt idx="3">
                  <c:v>23.783000000000001</c:v>
                </c:pt>
                <c:pt idx="4">
                  <c:v>2.9849999999999999</c:v>
                </c:pt>
                <c:pt idx="5">
                  <c:v>34.466000000000001</c:v>
                </c:pt>
                <c:pt idx="6">
                  <c:v>0</c:v>
                </c:pt>
                <c:pt idx="7">
                  <c:v>0</c:v>
                </c:pt>
                <c:pt idx="8">
                  <c:v>3.887</c:v>
                </c:pt>
                <c:pt idx="9">
                  <c:v>0</c:v>
                </c:pt>
                <c:pt idx="10">
                  <c:v>0</c:v>
                </c:pt>
                <c:pt idx="11">
                  <c:v>14.348000000000001</c:v>
                </c:pt>
                <c:pt idx="12">
                  <c:v>9.0510000000000002</c:v>
                </c:pt>
                <c:pt idx="13">
                  <c:v>0</c:v>
                </c:pt>
                <c:pt idx="14">
                  <c:v>0</c:v>
                </c:pt>
                <c:pt idx="15">
                  <c:v>13.023999999999999</c:v>
                </c:pt>
                <c:pt idx="16">
                  <c:v>18.655999999999999</c:v>
                </c:pt>
                <c:pt idx="17">
                  <c:v>0</c:v>
                </c:pt>
                <c:pt idx="18">
                  <c:v>0</c:v>
                </c:pt>
                <c:pt idx="19">
                  <c:v>30.803000000000001</c:v>
                </c:pt>
                <c:pt idx="20">
                  <c:v>6.641</c:v>
                </c:pt>
                <c:pt idx="21">
                  <c:v>0</c:v>
                </c:pt>
                <c:pt idx="22">
                  <c:v>51.677999999999997</c:v>
                </c:pt>
                <c:pt idx="23">
                  <c:v>0</c:v>
                </c:pt>
                <c:pt idx="24">
                  <c:v>0</c:v>
                </c:pt>
                <c:pt idx="25">
                  <c:v>1.748</c:v>
                </c:pt>
                <c:pt idx="26">
                  <c:v>0</c:v>
                </c:pt>
                <c:pt idx="27">
                  <c:v>3.6909999999999998</c:v>
                </c:pt>
                <c:pt idx="28">
                  <c:v>0</c:v>
                </c:pt>
                <c:pt idx="29">
                  <c:v>0</c:v>
                </c:pt>
                <c:pt idx="30">
                  <c:v>0</c:v>
                </c:pt>
                <c:pt idx="31">
                  <c:v>0</c:v>
                </c:pt>
                <c:pt idx="32">
                  <c:v>2.8319999999999999</c:v>
                </c:pt>
                <c:pt idx="33">
                  <c:v>20.632000000000001</c:v>
                </c:pt>
                <c:pt idx="34">
                  <c:v>6.0309999999999997</c:v>
                </c:pt>
                <c:pt idx="35">
                  <c:v>0</c:v>
                </c:pt>
                <c:pt idx="36">
                  <c:v>14.247999999999999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257.58800000000002</c:v>
                </c:pt>
                <c:pt idx="2" formatCode="#,##0_);[Red]\(#,##0\)">
                  <c:v>0</c:v>
                </c:pt>
                <c:pt idx="3" formatCode="#,##0_);[Red]\(#,##0\)">
                  <c:v>14.39</c:v>
                </c:pt>
                <c:pt idx="4" formatCode="#,##0_);[Red]\(#,##0\)">
                  <c:v>4.6239999999999997</c:v>
                </c:pt>
                <c:pt idx="5" formatCode="#,##0_);[Red]\(#,##0\)">
                  <c:v>4.2859999999999996</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257.58800000000002</c:v>
                </c:pt>
                <c:pt idx="1">
                  <c:v>14.39</c:v>
                </c:pt>
                <c:pt idx="4" formatCode="#,##0_);[Red]\(#,##0\)">
                  <c:v>4.6239999999999997</c:v>
                </c:pt>
                <c:pt idx="5" formatCode="#,##0_);[Red]\(#,##0\)">
                  <c:v>4.2859999999999996</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12：木材・木製品製造業(N=1)</c:v>
                </c:pt>
                <c:pt idx="4">
                  <c:v>13：家具・装備品製造業(N=0)</c:v>
                </c:pt>
                <c:pt idx="5">
                  <c:v>15：印刷・同関連業(N=0)</c:v>
                </c:pt>
                <c:pt idx="6">
                  <c:v>18：プラスチック製品製造業(N=4)</c:v>
                </c:pt>
                <c:pt idx="7">
                  <c:v>19：ゴム製品製造業(N=2)</c:v>
                </c:pt>
                <c:pt idx="8">
                  <c:v>20：なめし革・同製品・毛皮製造業(N=0)</c:v>
                </c:pt>
                <c:pt idx="9">
                  <c:v>23：非鉄金属製造業(N=0)</c:v>
                </c:pt>
                <c:pt idx="10">
                  <c:v>24：金属製品製造業(N=3)</c:v>
                </c:pt>
                <c:pt idx="11">
                  <c:v>25：はん用機械器具製造業(N=1)</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31：輸送用機械器具製造業(N=6)</c:v>
                </c:pt>
                <c:pt idx="18">
                  <c:v>32：その他の製造業(N=0)</c:v>
                </c:pt>
              </c:strCache>
            </c:strRef>
          </c:cat>
          <c:val>
            <c:numRef>
              <c:f>③特定事業所の現状把握!$BG$21:$BG$39</c:f>
              <c:numCache>
                <c:formatCode>[=0]#,##0;[&lt;1]0.00;#,##0</c:formatCode>
                <c:ptCount val="19"/>
                <c:pt idx="0">
                  <c:v>6.8932000000000002</c:v>
                </c:pt>
                <c:pt idx="1">
                  <c:v>0</c:v>
                </c:pt>
                <c:pt idx="2">
                  <c:v>0</c:v>
                </c:pt>
                <c:pt idx="3">
                  <c:v>3.887</c:v>
                </c:pt>
                <c:pt idx="4">
                  <c:v>0</c:v>
                </c:pt>
                <c:pt idx="5">
                  <c:v>0</c:v>
                </c:pt>
                <c:pt idx="6">
                  <c:v>3.5870000000000002</c:v>
                </c:pt>
                <c:pt idx="7">
                  <c:v>4.5255000000000001</c:v>
                </c:pt>
                <c:pt idx="8">
                  <c:v>0</c:v>
                </c:pt>
                <c:pt idx="9">
                  <c:v>0</c:v>
                </c:pt>
                <c:pt idx="10">
                  <c:v>4.341333333333333</c:v>
                </c:pt>
                <c:pt idx="11">
                  <c:v>18.655999999999999</c:v>
                </c:pt>
                <c:pt idx="12">
                  <c:v>0</c:v>
                </c:pt>
                <c:pt idx="13">
                  <c:v>0</c:v>
                </c:pt>
                <c:pt idx="14">
                  <c:v>15.4015</c:v>
                </c:pt>
                <c:pt idx="15">
                  <c:v>6.641</c:v>
                </c:pt>
                <c:pt idx="16">
                  <c:v>0</c:v>
                </c:pt>
                <c:pt idx="17">
                  <c:v>8.6129999999999995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12：木材・木製品製造業(N=1)</c:v>
                </c:pt>
                <c:pt idx="4">
                  <c:v>13：家具・装備品製造業(N=0)</c:v>
                </c:pt>
                <c:pt idx="5">
                  <c:v>15：印刷・同関連業(N=0)</c:v>
                </c:pt>
                <c:pt idx="6">
                  <c:v>18：プラスチック製品製造業(N=4)</c:v>
                </c:pt>
                <c:pt idx="7">
                  <c:v>19：ゴム製品製造業(N=2)</c:v>
                </c:pt>
                <c:pt idx="8">
                  <c:v>20：なめし革・同製品・毛皮製造業(N=0)</c:v>
                </c:pt>
                <c:pt idx="9">
                  <c:v>23：非鉄金属製造業(N=0)</c:v>
                </c:pt>
                <c:pt idx="10">
                  <c:v>24：金属製品製造業(N=3)</c:v>
                </c:pt>
                <c:pt idx="11">
                  <c:v>25：はん用機械器具製造業(N=1)</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31：輸送用機械器具製造業(N=6)</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1.748</c:v>
                </c:pt>
                <c:pt idx="2">
                  <c:v>0</c:v>
                </c:pt>
                <c:pt idx="3">
                  <c:v>3.6909999999999998</c:v>
                </c:pt>
                <c:pt idx="4">
                  <c:v>0</c:v>
                </c:pt>
                <c:pt idx="5">
                  <c:v>0</c:v>
                </c:pt>
                <c:pt idx="6">
                  <c:v>0</c:v>
                </c:pt>
                <c:pt idx="7">
                  <c:v>0</c:v>
                </c:pt>
                <c:pt idx="8">
                  <c:v>2.8319999999999999</c:v>
                </c:pt>
                <c:pt idx="9">
                  <c:v>20.632000000000001</c:v>
                </c:pt>
                <c:pt idx="10">
                  <c:v>6.0309999999999997</c:v>
                </c:pt>
                <c:pt idx="11">
                  <c:v>0</c:v>
                </c:pt>
                <c:pt idx="12">
                  <c:v>7.1239999999999997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0</c:v>
                </c:pt>
                <c:pt idx="1">
                  <c:v>4.4913333333333334</c:v>
                </c:pt>
                <c:pt idx="2">
                  <c:v>0</c:v>
                </c:pt>
                <c:pt idx="3">
                  <c:v>11.891500000000001</c:v>
                </c:pt>
                <c:pt idx="4">
                  <c:v>2.9849999999999999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535,370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53893.100000000937</c:v>
                </c:pt>
                <c:pt idx="1">
                  <c:v>438406.10000000254</c:v>
                </c:pt>
                <c:pt idx="2">
                  <c:v>19019.5</c:v>
                </c:pt>
                <c:pt idx="3">
                  <c:v>337.8</c:v>
                </c:pt>
                <c:pt idx="4">
                  <c:v>0</c:v>
                </c:pt>
                <c:pt idx="5">
                  <c:v>23713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853,860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64678.187172001126</c:v>
                </c:pt>
                <c:pt idx="1">
                  <c:v>579906.05283600325</c:v>
                </c:pt>
                <c:pt idx="2">
                  <c:v>41319.483359999998</c:v>
                </c:pt>
                <c:pt idx="3">
                  <c:v>1775.4768000000001</c:v>
                </c:pt>
                <c:pt idx="4">
                  <c:v>0</c:v>
                </c:pt>
                <c:pt idx="5">
                  <c:v>166180.704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158.24952003599998</c:v>
                </c:pt>
                <c:pt idx="1">
                  <c:v>93.559966560000007</c:v>
                </c:pt>
                <c:pt idx="2">
                  <c:v>0.15494587199999998</c:v>
                </c:pt>
                <c:pt idx="3">
                  <c:v>0</c:v>
                </c:pt>
                <c:pt idx="4">
                  <c:v>38.966641600000003</c:v>
                </c:pt>
                <c:pt idx="5">
                  <c:v>137.05947633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4,035,777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3188090</c:v>
                </c:pt>
                <c:pt idx="1">
                  <c:v>846900</c:v>
                </c:pt>
                <c:pt idx="2">
                  <c:v>787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1393</c:v>
                </c:pt>
                <c:pt idx="1">
                  <c:v>21493</c:v>
                </c:pt>
                <c:pt idx="2">
                  <c:v>21793</c:v>
                </c:pt>
                <c:pt idx="3">
                  <c:v>21793</c:v>
                </c:pt>
                <c:pt idx="4">
                  <c:v>21793</c:v>
                </c:pt>
                <c:pt idx="5">
                  <c:v>21793</c:v>
                </c:pt>
                <c:pt idx="6">
                  <c:v>21793</c:v>
                </c:pt>
                <c:pt idx="7">
                  <c:v>21793</c:v>
                </c:pt>
                <c:pt idx="8">
                  <c:v>23713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337.8</c:v>
                </c:pt>
                <c:pt idx="2">
                  <c:v>337.8</c:v>
                </c:pt>
                <c:pt idx="3">
                  <c:v>338</c:v>
                </c:pt>
                <c:pt idx="4">
                  <c:v>337.8</c:v>
                </c:pt>
                <c:pt idx="5">
                  <c:v>337.8</c:v>
                </c:pt>
                <c:pt idx="6">
                  <c:v>337.8</c:v>
                </c:pt>
                <c:pt idx="7">
                  <c:v>337.8</c:v>
                </c:pt>
                <c:pt idx="8">
                  <c:v>337.8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19000</c:v>
                </c:pt>
                <c:pt idx="1">
                  <c:v>19000</c:v>
                </c:pt>
                <c:pt idx="2">
                  <c:v>19019.5</c:v>
                </c:pt>
                <c:pt idx="3">
                  <c:v>19020</c:v>
                </c:pt>
                <c:pt idx="4">
                  <c:v>16019.5</c:v>
                </c:pt>
                <c:pt idx="5">
                  <c:v>16019.5</c:v>
                </c:pt>
                <c:pt idx="6">
                  <c:v>19019.5</c:v>
                </c:pt>
                <c:pt idx="7">
                  <c:v>19019.5</c:v>
                </c:pt>
                <c:pt idx="8">
                  <c:v>19019.5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116202.1</c:v>
                </c:pt>
                <c:pt idx="1">
                  <c:v>182038.6</c:v>
                </c:pt>
                <c:pt idx="2">
                  <c:v>229821.89999999991</c:v>
                </c:pt>
                <c:pt idx="3">
                  <c:v>261793.1</c:v>
                </c:pt>
                <c:pt idx="4">
                  <c:v>320951.19999999978</c:v>
                </c:pt>
                <c:pt idx="5">
                  <c:v>344585.00000000198</c:v>
                </c:pt>
                <c:pt idx="6">
                  <c:v>383925.40000000218</c:v>
                </c:pt>
                <c:pt idx="7">
                  <c:v>430917.70000000222</c:v>
                </c:pt>
                <c:pt idx="8">
                  <c:v>438406.10000000254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30331.599999999999</c:v>
                </c:pt>
                <c:pt idx="1">
                  <c:v>32518.2</c:v>
                </c:pt>
                <c:pt idx="2">
                  <c:v>34712.6</c:v>
                </c:pt>
                <c:pt idx="3">
                  <c:v>36970.699999999997</c:v>
                </c:pt>
                <c:pt idx="4">
                  <c:v>39694.999999999964</c:v>
                </c:pt>
                <c:pt idx="5">
                  <c:v>42612.500000000087</c:v>
                </c:pt>
                <c:pt idx="6">
                  <c:v>46914.500000000393</c:v>
                </c:pt>
                <c:pt idx="7">
                  <c:v>50383.400000000649</c:v>
                </c:pt>
                <c:pt idx="8">
                  <c:v>53893.100000000937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0.12127273892275485</c:v>
                </c:pt>
                <c:pt idx="1">
                  <c:v>0.22671557801835948</c:v>
                </c:pt>
                <c:pt idx="2">
                  <c:v>0.2538250150739581</c:v>
                </c:pt>
                <c:pt idx="3">
                  <c:v>0.2679699582867634</c:v>
                </c:pt>
                <c:pt idx="4">
                  <c:v>0.3101171522071644</c:v>
                </c:pt>
                <c:pt idx="5">
                  <c:v>0.31958425072291075</c:v>
                </c:pt>
                <c:pt idx="6">
                  <c:v>0.33203193173479323</c:v>
                </c:pt>
                <c:pt idx="7">
                  <c:v>0.37949520378480933</c:v>
                </c:pt>
                <c:pt idx="8">
                  <c:v>0.39215876387248855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7229</c:v>
                </c:pt>
                <c:pt idx="1">
                  <c:v>7676</c:v>
                </c:pt>
                <c:pt idx="2">
                  <c:v>8120</c:v>
                </c:pt>
                <c:pt idx="3">
                  <c:v>8582</c:v>
                </c:pt>
                <c:pt idx="4">
                  <c:v>9159</c:v>
                </c:pt>
                <c:pt idx="5">
                  <c:v>9676</c:v>
                </c:pt>
                <c:pt idx="6">
                  <c:v>10322</c:v>
                </c:pt>
                <c:pt idx="7">
                  <c:v>10907</c:v>
                </c:pt>
                <c:pt idx="8">
                  <c:v>11522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2177332.2001944068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853859.90416800429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6999012.0129999993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4395820.0009999992</c:v>
                </c:pt>
                <c:pt idx="1">
                  <c:v>2598887.96</c:v>
                </c:pt>
                <c:pt idx="2">
                  <c:v>4304.0519999999997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644584.24000800436</c:v>
                </c:pt>
                <c:pt idx="1">
                  <c:v>41319.483359999998</c:v>
                </c:pt>
                <c:pt idx="2">
                  <c:v>1775.4768000000001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1242.6029784510106</v>
      </c>
      <c r="BB5" s="29"/>
      <c r="BC5" s="17"/>
      <c r="BD5" s="1005">
        <f>SUM(BC6:BC8)</f>
        <v>1034.5908819234128</v>
      </c>
      <c r="BE5" s="29"/>
      <c r="BF5" s="17"/>
      <c r="BG5" s="1005">
        <f>AK35</f>
        <v>1025.1605056201652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1101.772086166296</v>
      </c>
      <c r="BA6" s="17"/>
      <c r="BB6" s="29"/>
      <c r="BC6" s="1005">
        <f>O32</f>
        <v>943.37885581921262</v>
      </c>
      <c r="BD6" s="17"/>
      <c r="BE6" s="29"/>
      <c r="BF6" s="1005">
        <f>AK36</f>
        <v>964.1273212052771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30.082381343750811</v>
      </c>
      <c r="BA7" s="17"/>
      <c r="BB7" s="29"/>
      <c r="BC7" s="1005">
        <f>O33</f>
        <v>22.25641334286307</v>
      </c>
      <c r="BD7" s="17"/>
      <c r="BE7" s="29"/>
      <c r="BF7" s="1005">
        <f t="shared" ref="BF7:BF8" si="0">AK37</f>
        <v>17.241618060952582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110.7485109409638</v>
      </c>
      <c r="BA8" s="17"/>
      <c r="BB8" s="29"/>
      <c r="BC8" s="1005">
        <f>O34</f>
        <v>68.955612761336965</v>
      </c>
      <c r="BD8" s="17"/>
      <c r="BE8" s="29"/>
      <c r="BF8" s="1005">
        <f t="shared" si="0"/>
        <v>43.791566353935501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2828.3157865627909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459.2745520426177</v>
      </c>
      <c r="BA9" s="1005">
        <f>AZ9</f>
        <v>459.2745520426177</v>
      </c>
      <c r="BB9" s="29"/>
      <c r="BC9" s="1005">
        <f>O35</f>
        <v>612.4724435628209</v>
      </c>
      <c r="BD9" s="1005">
        <f>BC9</f>
        <v>612.4724435628209</v>
      </c>
      <c r="BE9" s="29"/>
      <c r="BF9" s="1005">
        <f>AK39</f>
        <v>413.70155345438985</v>
      </c>
      <c r="BG9" s="1005">
        <f>AK39</f>
        <v>413.70155345438985</v>
      </c>
      <c r="BH9" s="29"/>
    </row>
    <row r="10" spans="1:62" ht="17.100000000000001" customHeight="1" thickBot="1">
      <c r="B10" s="323"/>
      <c r="C10" s="324"/>
      <c r="D10" s="326"/>
      <c r="E10" s="326"/>
      <c r="F10" s="326"/>
      <c r="G10" s="325"/>
      <c r="H10" s="325"/>
      <c r="I10" s="326"/>
      <c r="J10" s="327"/>
      <c r="K10" s="334"/>
      <c r="L10" s="246" t="s">
        <v>114</v>
      </c>
      <c r="M10" s="246"/>
      <c r="N10" s="563"/>
      <c r="O10" s="906">
        <f>SUM(O11:O13)</f>
        <v>1242.6029784510106</v>
      </c>
      <c r="P10" s="453">
        <f t="shared" ref="P10:P22" si="1">O10/$O$9</f>
        <v>0.43934379051821759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459.25309010681372</v>
      </c>
      <c r="BA10" s="1005">
        <f>AZ10</f>
        <v>459.25309010681372</v>
      </c>
      <c r="BB10" s="29"/>
      <c r="BC10" s="1005">
        <f>O36</f>
        <v>505.69607959475343</v>
      </c>
      <c r="BD10" s="1005">
        <f>BC10</f>
        <v>505.69607959475343</v>
      </c>
      <c r="BE10" s="29"/>
      <c r="BF10" s="1005">
        <f>AK40</f>
        <v>350.04503634276097</v>
      </c>
      <c r="BG10" s="1005">
        <f>AK40</f>
        <v>350.04503634276097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1101.772086166296</v>
      </c>
      <c r="P11" s="454">
        <f t="shared" si="1"/>
        <v>0.3895505909915607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643.20086505946131</v>
      </c>
      <c r="BB11" s="29"/>
      <c r="BC11" s="1005"/>
      <c r="BD11" s="1005">
        <f>SUM(BC12:BC14)</f>
        <v>584.47373470723437</v>
      </c>
      <c r="BE11" s="29"/>
      <c r="BF11" s="17"/>
      <c r="BG11" s="1005">
        <f>AK41</f>
        <v>486.85708738400808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30.082381343750811</v>
      </c>
      <c r="P12" s="454">
        <f t="shared" si="1"/>
        <v>1.0636146602395298E-2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620.12535202170852</v>
      </c>
      <c r="BA12" s="17"/>
      <c r="BB12" s="29"/>
      <c r="BC12" s="1005">
        <f>O38</f>
        <v>558.88344749673695</v>
      </c>
      <c r="BD12" s="17"/>
      <c r="BE12" s="29"/>
      <c r="BF12" s="1005">
        <f>AK42</f>
        <v>467.54545354704078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110.7485109409638</v>
      </c>
      <c r="P13" s="454">
        <f t="shared" si="1"/>
        <v>3.9157052924261609E-2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16.682590385084001</v>
      </c>
      <c r="BA13" s="17"/>
      <c r="BB13" s="29"/>
      <c r="BC13" s="1005">
        <f>O41</f>
        <v>22.096734832974299</v>
      </c>
      <c r="BD13" s="17"/>
      <c r="BE13" s="29"/>
      <c r="BF13" s="1005">
        <f>AK45</f>
        <v>16.05056821034399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459.2745520426177</v>
      </c>
      <c r="P14" s="453">
        <f t="shared" si="1"/>
        <v>0.1623844671887813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6.3929226526686964</v>
      </c>
      <c r="BA14" s="17"/>
      <c r="BB14" s="29"/>
      <c r="BC14" s="1005">
        <f>O42</f>
        <v>3.4935523775230428</v>
      </c>
      <c r="BD14" s="17"/>
      <c r="BE14" s="29"/>
      <c r="BF14" s="1005">
        <f t="shared" ref="BF14" si="2">AK46</f>
        <v>3.261065626623286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459.25309010681372</v>
      </c>
      <c r="P15" s="453">
        <f t="shared" si="1"/>
        <v>0.16237687894990574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23.984300902887931</v>
      </c>
      <c r="BA15" s="1005">
        <f>AZ15</f>
        <v>23.984300902887931</v>
      </c>
      <c r="BB15" s="29"/>
      <c r="BC15" s="1005">
        <f>O43</f>
        <v>25.275655974526401</v>
      </c>
      <c r="BD15" s="1005">
        <f>BC15</f>
        <v>25.275655974526401</v>
      </c>
      <c r="BE15" s="29"/>
      <c r="BF15" s="1005">
        <f>AK47</f>
        <v>42.572135023025403</v>
      </c>
      <c r="BG15" s="1005">
        <f>AK47</f>
        <v>42.572135023025403</v>
      </c>
      <c r="BH15" s="29"/>
    </row>
    <row r="16" spans="1:62" ht="17.100000000000001" customHeight="1" thickBot="1">
      <c r="B16" s="323"/>
      <c r="C16" s="324"/>
      <c r="D16" s="326"/>
      <c r="E16" s="326"/>
      <c r="F16" s="326"/>
      <c r="G16" s="325"/>
      <c r="H16" s="325"/>
      <c r="I16" s="326"/>
      <c r="J16" s="327"/>
      <c r="K16" s="335"/>
      <c r="L16" s="246" t="s">
        <v>128</v>
      </c>
      <c r="M16" s="344"/>
      <c r="N16" s="345"/>
      <c r="O16" s="906">
        <f>SUM(O18:O21)</f>
        <v>643.20086505946131</v>
      </c>
      <c r="P16" s="453">
        <f t="shared" si="1"/>
        <v>0.22741479862866851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620.12535202170852</v>
      </c>
      <c r="P17" s="454">
        <f t="shared" si="1"/>
        <v>0.21925605159363673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353.56092812432252</v>
      </c>
      <c r="P18" s="454">
        <f t="shared" si="1"/>
        <v>0.12500758571729351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266.56442389738601</v>
      </c>
      <c r="P19" s="454">
        <f t="shared" si="1"/>
        <v>9.424846587634321E-2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16.682590385084001</v>
      </c>
      <c r="P20" s="454">
        <f t="shared" si="1"/>
        <v>5.8984185798284213E-3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6.3929226526686964</v>
      </c>
      <c r="P21" s="454">
        <f t="shared" si="1"/>
        <v>2.2603284552033414E-3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23.984300902887931</v>
      </c>
      <c r="P22" s="612">
        <f t="shared" si="1"/>
        <v>8.480064714426987E-3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1176.5087816735909</v>
      </c>
      <c r="AZ22" s="1005">
        <f t="shared" si="3"/>
        <v>1017.2789707257302</v>
      </c>
      <c r="BA22" s="1005">
        <f t="shared" si="3"/>
        <v>1159.2467106544825</v>
      </c>
      <c r="BB22" s="1005">
        <f t="shared" si="3"/>
        <v>1069.37128036118</v>
      </c>
      <c r="BC22" s="1005">
        <f t="shared" si="3"/>
        <v>1034.5908819234128</v>
      </c>
      <c r="BD22" s="1005">
        <f t="shared" si="3"/>
        <v>959.85156553686534</v>
      </c>
      <c r="BE22" s="1005">
        <f t="shared" si="3"/>
        <v>945.74088707171995</v>
      </c>
      <c r="BF22" s="1005">
        <f t="shared" si="3"/>
        <v>993.55640438559783</v>
      </c>
      <c r="BG22" s="1005">
        <f t="shared" si="3"/>
        <v>1030.0373053024477</v>
      </c>
      <c r="BH22" s="1005">
        <f t="shared" si="3"/>
        <v>1074.7121933618816</v>
      </c>
      <c r="BI22" s="1005">
        <f t="shared" si="3"/>
        <v>1013.9959121945258</v>
      </c>
      <c r="BJ22" s="1005">
        <f t="shared" si="3"/>
        <v>953.04481676623959</v>
      </c>
      <c r="BK22" s="1005">
        <f t="shared" si="3"/>
        <v>1045.8599552478133</v>
      </c>
      <c r="BL22" s="1005">
        <f t="shared" si="3"/>
        <v>1025.1605056201652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535.79799031003461</v>
      </c>
      <c r="AZ23" s="1005">
        <f t="shared" ref="AZ23:BL23" si="4">Y39</f>
        <v>553.07396897787908</v>
      </c>
      <c r="BA23" s="1005">
        <f t="shared" si="4"/>
        <v>644.13503694968551</v>
      </c>
      <c r="BB23" s="1005">
        <f t="shared" si="4"/>
        <v>608.26836420828647</v>
      </c>
      <c r="BC23" s="1005">
        <f t="shared" si="4"/>
        <v>612.4724435628209</v>
      </c>
      <c r="BD23" s="1005">
        <f t="shared" si="4"/>
        <v>618.38438932580357</v>
      </c>
      <c r="BE23" s="1005">
        <f t="shared" si="4"/>
        <v>505.45535389177718</v>
      </c>
      <c r="BF23" s="1005">
        <f t="shared" si="4"/>
        <v>489.7272343891587</v>
      </c>
      <c r="BG23" s="1005">
        <f t="shared" si="4"/>
        <v>462.68284371288235</v>
      </c>
      <c r="BH23" s="1005">
        <f t="shared" si="4"/>
        <v>478.84625056478143</v>
      </c>
      <c r="BI23" s="1005">
        <f t="shared" si="4"/>
        <v>426.94722025327928</v>
      </c>
      <c r="BJ23" s="1005">
        <f t="shared" si="4"/>
        <v>390.97320933950675</v>
      </c>
      <c r="BK23" s="1005">
        <f t="shared" si="4"/>
        <v>448.66058831315246</v>
      </c>
      <c r="BL23" s="1005">
        <f t="shared" si="4"/>
        <v>413.70155345438985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424.38287820167068</v>
      </c>
      <c r="AZ24" s="1005">
        <f t="shared" ref="AZ24:BL24" si="5">Y40</f>
        <v>484.96565531481201</v>
      </c>
      <c r="BA24" s="1005">
        <f t="shared" si="5"/>
        <v>503.58295131983027</v>
      </c>
      <c r="BB24" s="1005">
        <f t="shared" si="5"/>
        <v>490.92227857462291</v>
      </c>
      <c r="BC24" s="1005">
        <f t="shared" si="5"/>
        <v>505.69607959475343</v>
      </c>
      <c r="BD24" s="1005">
        <f t="shared" si="5"/>
        <v>455.6748341008103</v>
      </c>
      <c r="BE24" s="1005">
        <f t="shared" si="5"/>
        <v>428.66277758003991</v>
      </c>
      <c r="BF24" s="1005">
        <f t="shared" si="5"/>
        <v>437.88708656689596</v>
      </c>
      <c r="BG24" s="1005">
        <f t="shared" si="5"/>
        <v>428.5628336501299</v>
      </c>
      <c r="BH24" s="1005">
        <f t="shared" si="5"/>
        <v>388.27793545714746</v>
      </c>
      <c r="BI24" s="1005">
        <f t="shared" si="5"/>
        <v>362.83443895825604</v>
      </c>
      <c r="BJ24" s="1005">
        <f t="shared" si="5"/>
        <v>361.0345016898525</v>
      </c>
      <c r="BK24" s="1005">
        <f t="shared" si="5"/>
        <v>374.76082003671479</v>
      </c>
      <c r="BL24" s="1005">
        <f t="shared" si="5"/>
        <v>350.04503634276097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606.84762176359834</v>
      </c>
      <c r="AZ25" s="1005">
        <f t="shared" ref="AZ25:BL25" si="6">Y41</f>
        <v>608.65858071372475</v>
      </c>
      <c r="BA25" s="1005">
        <f t="shared" si="6"/>
        <v>597.01906944550751</v>
      </c>
      <c r="BB25" s="1005">
        <f t="shared" si="6"/>
        <v>597.52801126219958</v>
      </c>
      <c r="BC25" s="1005">
        <f t="shared" si="6"/>
        <v>584.47373470723437</v>
      </c>
      <c r="BD25" s="1005">
        <f t="shared" si="6"/>
        <v>565.77589376015135</v>
      </c>
      <c r="BE25" s="1005">
        <f t="shared" si="6"/>
        <v>561.73009045917877</v>
      </c>
      <c r="BF25" s="1005">
        <f t="shared" si="6"/>
        <v>554.94408447899627</v>
      </c>
      <c r="BG25" s="1005">
        <f t="shared" si="6"/>
        <v>546.86468042184242</v>
      </c>
      <c r="BH25" s="1005">
        <f t="shared" si="6"/>
        <v>536.90532787925429</v>
      </c>
      <c r="BI25" s="1005">
        <f t="shared" si="6"/>
        <v>525.78918663878142</v>
      </c>
      <c r="BJ25" s="1005">
        <f t="shared" si="6"/>
        <v>477.09133077107452</v>
      </c>
      <c r="BK25" s="1005">
        <f t="shared" si="6"/>
        <v>474.6965893287703</v>
      </c>
      <c r="BL25" s="1005">
        <f t="shared" si="6"/>
        <v>486.85708738400808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22.972578672320001</v>
      </c>
      <c r="AZ26" s="1005">
        <f t="shared" si="7"/>
        <v>22.009995150140011</v>
      </c>
      <c r="BA26" s="1005">
        <f t="shared" si="7"/>
        <v>21.28365527819</v>
      </c>
      <c r="BB26" s="1005">
        <f t="shared" si="7"/>
        <v>23.322209426499999</v>
      </c>
      <c r="BC26" s="1005">
        <f t="shared" si="7"/>
        <v>25.275655974526401</v>
      </c>
      <c r="BD26" s="1005">
        <f t="shared" si="7"/>
        <v>30.454753507927801</v>
      </c>
      <c r="BE26" s="1005">
        <f t="shared" si="7"/>
        <v>23.765732909990209</v>
      </c>
      <c r="BF26" s="1005">
        <f t="shared" si="7"/>
        <v>31.670398686864999</v>
      </c>
      <c r="BG26" s="1005">
        <f t="shared" si="7"/>
        <v>34.1598972232904</v>
      </c>
      <c r="BH26" s="1005">
        <f t="shared" si="7"/>
        <v>32.246484775139997</v>
      </c>
      <c r="BI26" s="1005">
        <f t="shared" si="7"/>
        <v>37.427154332413295</v>
      </c>
      <c r="BJ26" s="1005">
        <f t="shared" si="7"/>
        <v>31.999983016040002</v>
      </c>
      <c r="BK26" s="1005">
        <f t="shared" si="7"/>
        <v>30.61355733604</v>
      </c>
      <c r="BL26" s="1005">
        <f t="shared" si="7"/>
        <v>42.572135023025403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2766.5098506212148</v>
      </c>
      <c r="AZ27" s="1005">
        <f t="shared" si="8"/>
        <v>2685.9871708822866</v>
      </c>
      <c r="BA27" s="1005">
        <f t="shared" si="8"/>
        <v>2925.267423647696</v>
      </c>
      <c r="BB27" s="1005">
        <f t="shared" si="8"/>
        <v>2789.4121438327888</v>
      </c>
      <c r="BC27" s="1005">
        <f t="shared" si="8"/>
        <v>2762.5087957627479</v>
      </c>
      <c r="BD27" s="1005">
        <f t="shared" si="8"/>
        <v>2630.1414362315586</v>
      </c>
      <c r="BE27" s="1005">
        <f t="shared" si="8"/>
        <v>2465.354841912706</v>
      </c>
      <c r="BF27" s="1005">
        <f t="shared" si="8"/>
        <v>2507.7852085075137</v>
      </c>
      <c r="BG27" s="1005">
        <f t="shared" si="8"/>
        <v>2502.3075603105931</v>
      </c>
      <c r="BH27" s="1005">
        <f t="shared" si="8"/>
        <v>2510.9881920382049</v>
      </c>
      <c r="BI27" s="1005">
        <f t="shared" si="8"/>
        <v>2366.993912377256</v>
      </c>
      <c r="BJ27" s="1005">
        <f t="shared" si="8"/>
        <v>2214.1438415827133</v>
      </c>
      <c r="BK27" s="1005">
        <f t="shared" si="8"/>
        <v>2374.5915102624904</v>
      </c>
      <c r="BL27" s="1005">
        <f t="shared" si="8"/>
        <v>2318.3363178243494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2762.5087957627479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1034.5908819234128</v>
      </c>
      <c r="P31" s="453">
        <f t="shared" ref="P31:P43" si="9">O31/$O$30</f>
        <v>0.37451134400379532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943.37885581921262</v>
      </c>
      <c r="P32" s="454">
        <f t="shared" si="9"/>
        <v>0.34149352113057768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22.25641334286307</v>
      </c>
      <c r="P33" s="454">
        <f t="shared" si="9"/>
        <v>8.0565945625226208E-3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68.955612761336965</v>
      </c>
      <c r="P34" s="454">
        <f t="shared" si="9"/>
        <v>2.4961228310694968E-2</v>
      </c>
      <c r="Q34" s="328"/>
      <c r="R34" s="13"/>
      <c r="S34" s="323"/>
      <c r="T34" s="563" t="s">
        <v>112</v>
      </c>
      <c r="U34" s="332"/>
      <c r="V34" s="332"/>
      <c r="W34" s="332"/>
      <c r="X34" s="893">
        <f>X35+X39+X40+X41+X47</f>
        <v>2766.5098506212148</v>
      </c>
      <c r="Y34" s="894">
        <f t="shared" ref="Y34:AK34" si="10">Y35+Y39+Y40+Y41+Y47</f>
        <v>2685.9871708822866</v>
      </c>
      <c r="Z34" s="894">
        <f t="shared" si="10"/>
        <v>2925.267423647696</v>
      </c>
      <c r="AA34" s="894">
        <f t="shared" si="10"/>
        <v>2789.4121438327888</v>
      </c>
      <c r="AB34" s="894">
        <f t="shared" si="10"/>
        <v>2762.5087957627479</v>
      </c>
      <c r="AC34" s="894">
        <f t="shared" si="10"/>
        <v>2630.1414362315586</v>
      </c>
      <c r="AD34" s="894">
        <f t="shared" si="10"/>
        <v>2465.354841912706</v>
      </c>
      <c r="AE34" s="894">
        <f t="shared" si="10"/>
        <v>2507.7852085075137</v>
      </c>
      <c r="AF34" s="894">
        <f t="shared" si="10"/>
        <v>2502.3075603105931</v>
      </c>
      <c r="AG34" s="894">
        <f t="shared" si="10"/>
        <v>2510.9881920382049</v>
      </c>
      <c r="AH34" s="894">
        <f t="shared" si="10"/>
        <v>2366.993912377256</v>
      </c>
      <c r="AI34" s="894">
        <f t="shared" si="10"/>
        <v>2214.1438415827133</v>
      </c>
      <c r="AJ34" s="894">
        <f t="shared" si="10"/>
        <v>2374.5915102624904</v>
      </c>
      <c r="AK34" s="895">
        <f t="shared" si="10"/>
        <v>2318.3363178243494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612.4724435628209</v>
      </c>
      <c r="P35" s="453">
        <f t="shared" si="9"/>
        <v>0.22170877591494256</v>
      </c>
      <c r="Q35" s="328"/>
      <c r="R35" s="13"/>
      <c r="S35" s="323"/>
      <c r="T35" s="334"/>
      <c r="U35" s="246" t="s">
        <v>114</v>
      </c>
      <c r="V35" s="344"/>
      <c r="W35" s="344"/>
      <c r="X35" s="896">
        <f>SUM(X36:X38)</f>
        <v>1176.5087816735909</v>
      </c>
      <c r="Y35" s="897">
        <f t="shared" ref="Y35:AK35" si="11">SUM(Y36:Y38)</f>
        <v>1017.2789707257302</v>
      </c>
      <c r="Z35" s="897">
        <f t="shared" si="11"/>
        <v>1159.2467106544825</v>
      </c>
      <c r="AA35" s="897">
        <f t="shared" si="11"/>
        <v>1069.37128036118</v>
      </c>
      <c r="AB35" s="897">
        <f t="shared" si="11"/>
        <v>1034.5908819234128</v>
      </c>
      <c r="AC35" s="897">
        <f t="shared" si="11"/>
        <v>959.85156553686534</v>
      </c>
      <c r="AD35" s="897">
        <f t="shared" si="11"/>
        <v>945.74088707171995</v>
      </c>
      <c r="AE35" s="897">
        <f t="shared" si="11"/>
        <v>993.55640438559783</v>
      </c>
      <c r="AF35" s="897">
        <f t="shared" si="11"/>
        <v>1030.0373053024477</v>
      </c>
      <c r="AG35" s="897">
        <f t="shared" si="11"/>
        <v>1074.7121933618816</v>
      </c>
      <c r="AH35" s="897">
        <f t="shared" si="11"/>
        <v>1013.9959121945258</v>
      </c>
      <c r="AI35" s="897">
        <f t="shared" si="11"/>
        <v>953.04481676623959</v>
      </c>
      <c r="AJ35" s="897">
        <f t="shared" si="11"/>
        <v>1045.8599552478133</v>
      </c>
      <c r="AK35" s="898">
        <f t="shared" si="11"/>
        <v>1025.1605056201652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505.69607959475343</v>
      </c>
      <c r="P36" s="453">
        <f t="shared" si="9"/>
        <v>0.18305682152774005</v>
      </c>
      <c r="Q36" s="328"/>
      <c r="R36" s="13"/>
      <c r="S36" s="356" t="s">
        <v>184</v>
      </c>
      <c r="T36" s="335"/>
      <c r="U36" s="346"/>
      <c r="V36" s="336" t="s">
        <v>184</v>
      </c>
      <c r="W36" s="357"/>
      <c r="X36" s="899">
        <f>VLOOKUP(年度マスタ!$K$4&amp;"_"&amp;X$33,データシート1!$A:$BT,MATCH("aa_"&amp;$S36,データシート1!$A$1:$BT$1,0),0)</f>
        <v>1080.044215382416</v>
      </c>
      <c r="Y36" s="900">
        <f>VLOOKUP(年度マスタ!$K$4&amp;"_"&amp;Y$33,データシート1!$A:$BT,MATCH("aa_"&amp;$S36,データシート1!$A$1:$BT$1,0),0)</f>
        <v>925.51978168912831</v>
      </c>
      <c r="Z36" s="900">
        <f>VLOOKUP(年度マスタ!$K$4&amp;"_"&amp;Z$33,データシート1!$A:$BT,MATCH("aa_"&amp;$S36,データシート1!$A$1:$BT$1,0),0)</f>
        <v>1060.371292285688</v>
      </c>
      <c r="AA36" s="900">
        <f>VLOOKUP(年度マスタ!$K$4&amp;"_"&amp;AA$33,データシート1!$A:$BT,MATCH("aa_"&amp;$S36,データシート1!$A$1:$BT$1,0),0)</f>
        <v>971.2447475134145</v>
      </c>
      <c r="AB36" s="900">
        <f>VLOOKUP(年度マスタ!$K$4&amp;"_"&amp;AB$33,データシート1!$A:$BT,MATCH("aa_"&amp;$S36,データシート1!$A$1:$BT$1,0),0)</f>
        <v>943.37885581921262</v>
      </c>
      <c r="AC36" s="900">
        <f>VLOOKUP(年度マスタ!$K$4&amp;"_"&amp;AC$33,データシート1!$A:$BT,MATCH("aa_"&amp;$S36,データシート1!$A$1:$BT$1,0),0)</f>
        <v>881.71961954394828</v>
      </c>
      <c r="AD36" s="900">
        <f>VLOOKUP(年度マスタ!$K$4&amp;"_"&amp;AD$33,データシート1!$A:$BT,MATCH("aa_"&amp;$S36,データシート1!$A$1:$BT$1,0),0)</f>
        <v>820.29089786589145</v>
      </c>
      <c r="AE36" s="900">
        <f>VLOOKUP(年度マスタ!$K$4&amp;"_"&amp;AE$33,データシート1!$A:$BT,MATCH("aa_"&amp;$S36,データシート1!$A$1:$BT$1,0),0)</f>
        <v>912.92600430535674</v>
      </c>
      <c r="AF36" s="900">
        <f>VLOOKUP(年度マスタ!$K$4&amp;"_"&amp;AF$33,データシート1!$A:$BT,MATCH("aa_"&amp;$S36,データシート1!$A$1:$BT$1,0),0)</f>
        <v>950.63746226393255</v>
      </c>
      <c r="AG36" s="900">
        <f>VLOOKUP(年度マスタ!$K$4&amp;"_"&amp;AG$33,データシート1!$A:$BT,MATCH("aa_"&amp;$S36,データシート1!$A$1:$BT$1,0),0)</f>
        <v>1001.5724398535997</v>
      </c>
      <c r="AH36" s="900">
        <f>VLOOKUP(年度マスタ!$K$4&amp;"_"&amp;AH$33,データシート1!$A:$BT,MATCH("aa_"&amp;$S36,データシート1!$A$1:$BT$1,0),0)</f>
        <v>941.65005918819111</v>
      </c>
      <c r="AI36" s="900">
        <f>VLOOKUP(年度マスタ!$K$4&amp;"_"&amp;AI$33,データシート1!$A:$BT,MATCH("aa_"&amp;$S36,データシート1!$A$1:$BT$1,0),0)</f>
        <v>885.74001769985387</v>
      </c>
      <c r="AJ36" s="900">
        <f>VLOOKUP(年度マスタ!$K$4&amp;"_"&amp;AJ$33,データシート1!$A:$BT,MATCH("aa_"&amp;$S36,データシート1!$A$1:$BT$1,0),0)</f>
        <v>979.1374630561894</v>
      </c>
      <c r="AK36" s="901">
        <f>VLOOKUP(年度マスタ!$K$4&amp;"_"&amp;AK$33,データシート1!$A:$BT,MATCH("aa_"&amp;$S36,データシート1!$A$1:$BT$1,0),0)</f>
        <v>964.1273212052771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584.47373470723437</v>
      </c>
      <c r="P37" s="453">
        <f t="shared" si="9"/>
        <v>0.21157352896169046</v>
      </c>
      <c r="Q37" s="328"/>
      <c r="R37" s="13"/>
      <c r="S37" s="356" t="s">
        <v>187</v>
      </c>
      <c r="T37" s="335"/>
      <c r="U37" s="346"/>
      <c r="V37" s="336" t="s">
        <v>194</v>
      </c>
      <c r="W37" s="357"/>
      <c r="X37" s="899">
        <f>VLOOKUP(年度マスタ!$K$4&amp;"_"&amp;X$33,データシート1!$A:$BT,MATCH("aa_"&amp;$S37,データシート1!$A$1:$BT$1,0),0)</f>
        <v>18.8725723566575</v>
      </c>
      <c r="Y37" s="900">
        <f>VLOOKUP(年度マスタ!$K$4&amp;"_"&amp;Y$33,データシート1!$A:$BT,MATCH("aa_"&amp;$S37,データシート1!$A$1:$BT$1,0),0)</f>
        <v>19.732114153423481</v>
      </c>
      <c r="Z37" s="900">
        <f>VLOOKUP(年度マスタ!$K$4&amp;"_"&amp;Z$33,データシート1!$A:$BT,MATCH("aa_"&amp;$S37,データシート1!$A$1:$BT$1,0),0)</f>
        <v>27.239122907459048</v>
      </c>
      <c r="AA37" s="900">
        <f>VLOOKUP(年度マスタ!$K$4&amp;"_"&amp;AA$33,データシート1!$A:$BT,MATCH("aa_"&amp;$S37,データシート1!$A$1:$BT$1,0),0)</f>
        <v>25.434880104119589</v>
      </c>
      <c r="AB37" s="900">
        <f>VLOOKUP(年度マスタ!$K$4&amp;"_"&amp;AB$33,データシート1!$A:$BT,MATCH("aa_"&amp;$S37,データシート1!$A$1:$BT$1,0),0)</f>
        <v>22.25641334286307</v>
      </c>
      <c r="AC37" s="900">
        <f>VLOOKUP(年度マスタ!$K$4&amp;"_"&amp;AC$33,データシート1!$A:$BT,MATCH("aa_"&amp;$S37,データシート1!$A$1:$BT$1,0),0)</f>
        <v>21.21710261519986</v>
      </c>
      <c r="AD37" s="900">
        <f>VLOOKUP(年度マスタ!$K$4&amp;"_"&amp;AD$33,データシート1!$A:$BT,MATCH("aa_"&amp;$S37,データシート1!$A$1:$BT$1,0),0)</f>
        <v>20.076155891575549</v>
      </c>
      <c r="AE37" s="900">
        <f>VLOOKUP(年度マスタ!$K$4&amp;"_"&amp;AE$33,データシート1!$A:$BT,MATCH("aa_"&amp;$S37,データシート1!$A$1:$BT$1,0),0)</f>
        <v>18.791537067178329</v>
      </c>
      <c r="AF37" s="900">
        <f>VLOOKUP(年度マスタ!$K$4&amp;"_"&amp;AF$33,データシート1!$A:$BT,MATCH("aa_"&amp;$S37,データシート1!$A$1:$BT$1,0),0)</f>
        <v>18.971512705613687</v>
      </c>
      <c r="AG37" s="900">
        <f>VLOOKUP(年度マスタ!$K$4&amp;"_"&amp;AG$33,データシート1!$A:$BT,MATCH("aa_"&amp;$S37,データシート1!$A$1:$BT$1,0),0)</f>
        <v>17.572218002012381</v>
      </c>
      <c r="AH37" s="900">
        <f>VLOOKUP(年度マスタ!$K$4&amp;"_"&amp;AH$33,データシート1!$A:$BT,MATCH("aa_"&amp;$S37,データシート1!$A$1:$BT$1,0),0)</f>
        <v>16.383327664662595</v>
      </c>
      <c r="AI37" s="900">
        <f>VLOOKUP(年度マスタ!$K$4&amp;"_"&amp;AI$33,データシート1!$A:$BT,MATCH("aa_"&amp;$S37,データシート1!$A$1:$BT$1,0),0)</f>
        <v>16.786579338740335</v>
      </c>
      <c r="AJ37" s="900">
        <f>VLOOKUP(年度マスタ!$K$4&amp;"_"&amp;AJ$33,データシート1!$A:$BT,MATCH("aa_"&amp;$S37,データシート1!$A$1:$BT$1,0),0)</f>
        <v>18.398571797569844</v>
      </c>
      <c r="AK37" s="901">
        <f>VLOOKUP(年度マスタ!$K$4&amp;"_"&amp;AK$33,データシート1!$A:$BT,MATCH("aa_"&amp;$S37,データシート1!$A$1:$BT$1,0),0)</f>
        <v>17.241618060952582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558.88344749673695</v>
      </c>
      <c r="P38" s="454">
        <f t="shared" si="9"/>
        <v>0.20231010607241354</v>
      </c>
      <c r="Q38" s="328"/>
      <c r="R38" s="13"/>
      <c r="S38" s="356" t="s">
        <v>188</v>
      </c>
      <c r="T38" s="335"/>
      <c r="U38" s="348"/>
      <c r="V38" s="358" t="s">
        <v>197</v>
      </c>
      <c r="W38" s="358"/>
      <c r="X38" s="899">
        <f>VLOOKUP(年度マスタ!$K$4&amp;"_"&amp;X$33,データシート1!$A:$BT,MATCH("aa_"&amp;$S38,データシート1!$A$1:$BT$1,0),0)</f>
        <v>77.59199393451749</v>
      </c>
      <c r="Y38" s="900">
        <f>VLOOKUP(年度マスタ!$K$4&amp;"_"&amp;Y$33,データシート1!$A:$BT,MATCH("aa_"&amp;$S38,データシート1!$A$1:$BT$1,0),0)</f>
        <v>72.027074883178486</v>
      </c>
      <c r="Z38" s="900">
        <f>VLOOKUP(年度マスタ!$K$4&amp;"_"&amp;Z$33,データシート1!$A:$BT,MATCH("aa_"&amp;$S38,データシート1!$A$1:$BT$1,0),0)</f>
        <v>71.636295461335521</v>
      </c>
      <c r="AA38" s="900">
        <f>VLOOKUP(年度マスタ!$K$4&amp;"_"&amp;AA$33,データシート1!$A:$BT,MATCH("aa_"&amp;$S38,データシート1!$A$1:$BT$1,0),0)</f>
        <v>72.691652743646031</v>
      </c>
      <c r="AB38" s="900">
        <f>VLOOKUP(年度マスタ!$K$4&amp;"_"&amp;AB$33,データシート1!$A:$BT,MATCH("aa_"&amp;$S38,データシート1!$A$1:$BT$1,0),0)</f>
        <v>68.955612761336965</v>
      </c>
      <c r="AC38" s="900">
        <f>VLOOKUP(年度マスタ!$K$4&amp;"_"&amp;AC$33,データシート1!$A:$BT,MATCH("aa_"&amp;$S38,データシート1!$A$1:$BT$1,0),0)</f>
        <v>56.914843377717197</v>
      </c>
      <c r="AD38" s="900">
        <f>VLOOKUP(年度マスタ!$K$4&amp;"_"&amp;AD$33,データシート1!$A:$BT,MATCH("aa_"&amp;$S38,データシート1!$A$1:$BT$1,0),0)</f>
        <v>105.37383331425291</v>
      </c>
      <c r="AE38" s="900">
        <f>VLOOKUP(年度マスタ!$K$4&amp;"_"&amp;AE$33,データシート1!$A:$BT,MATCH("aa_"&amp;$S38,データシート1!$A$1:$BT$1,0),0)</f>
        <v>61.838863013062813</v>
      </c>
      <c r="AF38" s="900">
        <f>VLOOKUP(年度マスタ!$K$4&amp;"_"&amp;AF$33,データシート1!$A:$BT,MATCH("aa_"&amp;$S38,データシート1!$A$1:$BT$1,0),0)</f>
        <v>60.428330332901517</v>
      </c>
      <c r="AG38" s="900">
        <f>VLOOKUP(年度マスタ!$K$4&amp;"_"&amp;AG$33,データシート1!$A:$BT,MATCH("aa_"&amp;$S38,データシート1!$A$1:$BT$1,0),0)</f>
        <v>55.567535506269593</v>
      </c>
      <c r="AH38" s="900">
        <f>VLOOKUP(年度マスタ!$K$4&amp;"_"&amp;AH$33,データシート1!$A:$BT,MATCH("aa_"&amp;$S38,データシート1!$A$1:$BT$1,0),0)</f>
        <v>55.962525341672077</v>
      </c>
      <c r="AI38" s="900">
        <f>VLOOKUP(年度マスタ!$K$4&amp;"_"&amp;AI$33,データシート1!$A:$BT,MATCH("aa_"&amp;$S38,データシート1!$A$1:$BT$1,0),0)</f>
        <v>50.518219727645395</v>
      </c>
      <c r="AJ38" s="900">
        <f>VLOOKUP(年度マスタ!$K$4&amp;"_"&amp;AJ$33,データシート1!$A:$BT,MATCH("aa_"&amp;$S38,データシート1!$A$1:$BT$1,0),0)</f>
        <v>48.323920394054191</v>
      </c>
      <c r="AK38" s="901">
        <f>VLOOKUP(年度マスタ!$K$4&amp;"_"&amp;AK$33,データシート1!$A:$BT,MATCH("aa_"&amp;$S38,データシート1!$A$1:$BT$1,0),0)</f>
        <v>43.791566353935501</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330.28060843093306</v>
      </c>
      <c r="P39" s="454">
        <f t="shared" si="9"/>
        <v>0.11955821061548522</v>
      </c>
      <c r="Q39" s="328"/>
      <c r="R39" s="13"/>
      <c r="S39" s="356" t="s">
        <v>189</v>
      </c>
      <c r="T39" s="335"/>
      <c r="U39" s="343" t="s">
        <v>199</v>
      </c>
      <c r="V39" s="344"/>
      <c r="W39" s="344"/>
      <c r="X39" s="896">
        <f>VLOOKUP(年度マスタ!$K$4&amp;"_"&amp;X$33,データシート1!$A:$BT,MATCH("aa_"&amp;$S39,データシート1!$A$1:$BT$1,0),0)</f>
        <v>535.79799031003461</v>
      </c>
      <c r="Y39" s="897">
        <f>VLOOKUP(年度マスタ!$K$4&amp;"_"&amp;Y$33,データシート1!$A:$BT,MATCH("aa_"&amp;$S39,データシート1!$A$1:$BT$1,0),0)</f>
        <v>553.07396897787908</v>
      </c>
      <c r="Z39" s="897">
        <f>VLOOKUP(年度マスタ!$K$4&amp;"_"&amp;Z$33,データシート1!$A:$BT,MATCH("aa_"&amp;$S39,データシート1!$A$1:$BT$1,0),0)</f>
        <v>644.13503694968551</v>
      </c>
      <c r="AA39" s="897">
        <f>VLOOKUP(年度マスタ!$K$4&amp;"_"&amp;AA$33,データシート1!$A:$BT,MATCH("aa_"&amp;$S39,データシート1!$A$1:$BT$1,0),0)</f>
        <v>608.26836420828647</v>
      </c>
      <c r="AB39" s="897">
        <f>VLOOKUP(年度マスタ!$K$4&amp;"_"&amp;AB$33,データシート1!$A:$BT,MATCH("aa_"&amp;$S39,データシート1!$A$1:$BT$1,0),0)</f>
        <v>612.4724435628209</v>
      </c>
      <c r="AC39" s="897">
        <f>VLOOKUP(年度マスタ!$K$4&amp;"_"&amp;AC$33,データシート1!$A:$BT,MATCH("aa_"&amp;$S39,データシート1!$A$1:$BT$1,0),0)</f>
        <v>618.38438932580357</v>
      </c>
      <c r="AD39" s="897">
        <f>VLOOKUP(年度マスタ!$K$4&amp;"_"&amp;AD$33,データシート1!$A:$BT,MATCH("aa_"&amp;$S39,データシート1!$A$1:$BT$1,0),0)</f>
        <v>505.45535389177718</v>
      </c>
      <c r="AE39" s="897">
        <f>VLOOKUP(年度マスタ!$K$4&amp;"_"&amp;AE$33,データシート1!$A:$BT,MATCH("aa_"&amp;$S39,データシート1!$A$1:$BT$1,0),0)</f>
        <v>489.7272343891587</v>
      </c>
      <c r="AF39" s="897">
        <f>VLOOKUP(年度マスタ!$K$4&amp;"_"&amp;AF$33,データシート1!$A:$BT,MATCH("aa_"&amp;$S39,データシート1!$A$1:$BT$1,0),0)</f>
        <v>462.68284371288235</v>
      </c>
      <c r="AG39" s="897">
        <f>VLOOKUP(年度マスタ!$K$4&amp;"_"&amp;AG$33,データシート1!$A:$BT,MATCH("aa_"&amp;$S39,データシート1!$A$1:$BT$1,0),0)</f>
        <v>478.84625056478143</v>
      </c>
      <c r="AH39" s="897">
        <f>VLOOKUP(年度マスタ!$K$4&amp;"_"&amp;AH$33,データシート1!$A:$BT,MATCH("aa_"&amp;$S39,データシート1!$A$1:$BT$1,0),0)</f>
        <v>426.94722025327928</v>
      </c>
      <c r="AI39" s="897">
        <f>VLOOKUP(年度マスタ!$K$4&amp;"_"&amp;AI$33,データシート1!$A:$BT,MATCH("aa_"&amp;$S39,データシート1!$A$1:$BT$1,0),0)</f>
        <v>390.97320933950675</v>
      </c>
      <c r="AJ39" s="897">
        <f>VLOOKUP(年度マスタ!$K$4&amp;"_"&amp;AJ$33,データシート1!$A:$BT,MATCH("aa_"&amp;$S39,データシート1!$A$1:$BT$1,0),0)</f>
        <v>448.66058831315246</v>
      </c>
      <c r="AK39" s="898">
        <f>VLOOKUP(年度マスタ!$K$4&amp;"_"&amp;AK$33,データシート1!$A:$BT,MATCH("aa_"&amp;$S39,データシート1!$A$1:$BT$1,0),0)</f>
        <v>413.70155345438985</v>
      </c>
      <c r="AL39" s="330"/>
      <c r="AW39" s="17" t="str">
        <f>年度マスタ!K4</f>
        <v>24201</v>
      </c>
      <c r="AX39" s="17" t="s">
        <v>200</v>
      </c>
      <c r="AY39" s="17">
        <f>VLOOKUP($AW39&amp;"_"&amp;$AY$34,データシート1!$A:$BT,MATCH($AY$31&amp;"_"&amp;AY$36,データシート1!$A$1:$BT$1,0),0)</f>
        <v>964.1273212052771</v>
      </c>
      <c r="AZ39" s="17">
        <f>VLOOKUP($AW39&amp;"_"&amp;$AY$34,データシート1!$A:$BT,MATCH($AY$31&amp;"_"&amp;AZ$36,データシート1!$A$1:$BT$1,0),0)</f>
        <v>17.241618060952582</v>
      </c>
      <c r="BA39" s="17">
        <f>VLOOKUP($AW39&amp;"_"&amp;$AY$34,データシート1!$A:$BT,MATCH($AY$31&amp;"_"&amp;BA$36,データシート1!$A$1:$BT$1,0),0)</f>
        <v>43.791566353935501</v>
      </c>
      <c r="BB39" s="17">
        <f>VLOOKUP($AW39&amp;"_"&amp;$AY$34,データシート1!$A:$BT,MATCH($AY$31&amp;"_"&amp;BB$36,データシート1!$A$1:$BT$1,0),0)</f>
        <v>413.70155345438985</v>
      </c>
      <c r="BC39" s="17">
        <f>VLOOKUP($AW39&amp;"_"&amp;$AY$34,データシート1!$A:$BT,MATCH($AY$31&amp;"_"&amp;BC$36,データシート1!$A$1:$BT$1,0),0)</f>
        <v>350.04503634276097</v>
      </c>
      <c r="BD39" s="17">
        <f>VLOOKUP($AW39&amp;"_"&amp;$AY$34,データシート1!$A:$BT,MATCH($AY$31&amp;"_"&amp;BD$36,データシート1!$A$1:$BT$1,0),0)</f>
        <v>267.24011023168043</v>
      </c>
      <c r="BE39" s="17">
        <f>VLOOKUP($AW39&amp;"_"&amp;$AY$34,データシート1!$A:$BT,MATCH($AY$31&amp;"_"&amp;BE$36,データシート1!$A$1:$BT$1,0),0)</f>
        <v>200.30534331536037</v>
      </c>
      <c r="BF39" s="17">
        <f>VLOOKUP($AW39&amp;"_"&amp;$AY$34,データシート1!$A:$BT,MATCH($AY$31&amp;"_"&amp;BF$36,データシート1!$A$1:$BT$1,0),0)</f>
        <v>16.05056821034399</v>
      </c>
      <c r="BG39" s="17">
        <f>VLOOKUP($AW39&amp;"_"&amp;$AY$34,データシート1!$A:$BT,MATCH($AY$31&amp;"_"&amp;BG$36,データシート1!$A$1:$BT$1,0),0)</f>
        <v>3.261065626623286</v>
      </c>
      <c r="BH39" s="17">
        <f>VLOOKUP($AW39&amp;"_"&amp;$AY$34,データシート1!$A:$BT,MATCH($AY$31&amp;"_"&amp;BH$36,データシート1!$A$1:$BT$1,0),0)</f>
        <v>42.572135023025403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228.60283906580389</v>
      </c>
      <c r="P40" s="454">
        <f t="shared" si="9"/>
        <v>8.2751895456928334E-2</v>
      </c>
      <c r="Q40" s="328"/>
      <c r="R40" s="13"/>
      <c r="S40" s="356" t="s">
        <v>165</v>
      </c>
      <c r="T40" s="335"/>
      <c r="U40" s="343" t="s">
        <v>165</v>
      </c>
      <c r="V40" s="344"/>
      <c r="W40" s="344"/>
      <c r="X40" s="896">
        <f>VLOOKUP(年度マスタ!$K$4&amp;"_"&amp;X$33,データシート1!$A:$BT,MATCH("aa_"&amp;$S40,データシート1!$A$1:$BT$1,0),0)</f>
        <v>424.38287820167068</v>
      </c>
      <c r="Y40" s="897">
        <f>VLOOKUP(年度マスタ!$K$4&amp;"_"&amp;Y$33,データシート1!$A:$BT,MATCH("aa_"&amp;$S40,データシート1!$A$1:$BT$1,0),0)</f>
        <v>484.96565531481201</v>
      </c>
      <c r="Z40" s="897">
        <f>VLOOKUP(年度マスタ!$K$4&amp;"_"&amp;Z$33,データシート1!$A:$BT,MATCH("aa_"&amp;$S40,データシート1!$A$1:$BT$1,0),0)</f>
        <v>503.58295131983027</v>
      </c>
      <c r="AA40" s="897">
        <f>VLOOKUP(年度マスタ!$K$4&amp;"_"&amp;AA$33,データシート1!$A:$BT,MATCH("aa_"&amp;$S40,データシート1!$A$1:$BT$1,0),0)</f>
        <v>490.92227857462291</v>
      </c>
      <c r="AB40" s="897">
        <f>VLOOKUP(年度マスタ!$K$4&amp;"_"&amp;AB$33,データシート1!$A:$BT,MATCH("aa_"&amp;$S40,データシート1!$A$1:$BT$1,0),0)</f>
        <v>505.69607959475343</v>
      </c>
      <c r="AC40" s="897">
        <f>VLOOKUP(年度マスタ!$K$4&amp;"_"&amp;AC$33,データシート1!$A:$BT,MATCH("aa_"&amp;$S40,データシート1!$A$1:$BT$1,0),0)</f>
        <v>455.6748341008103</v>
      </c>
      <c r="AD40" s="897">
        <f>VLOOKUP(年度マスタ!$K$4&amp;"_"&amp;AD$33,データシート1!$A:$BT,MATCH("aa_"&amp;$S40,データシート1!$A$1:$BT$1,0),0)</f>
        <v>428.66277758003991</v>
      </c>
      <c r="AE40" s="897">
        <f>VLOOKUP(年度マスタ!$K$4&amp;"_"&amp;AE$33,データシート1!$A:$BT,MATCH("aa_"&amp;$S40,データシート1!$A$1:$BT$1,0),0)</f>
        <v>437.88708656689596</v>
      </c>
      <c r="AF40" s="897">
        <f>VLOOKUP(年度マスタ!$K$4&amp;"_"&amp;AF$33,データシート1!$A:$BT,MATCH("aa_"&amp;$S40,データシート1!$A$1:$BT$1,0),0)</f>
        <v>428.5628336501299</v>
      </c>
      <c r="AG40" s="897">
        <f>VLOOKUP(年度マスタ!$K$4&amp;"_"&amp;AG$33,データシート1!$A:$BT,MATCH("aa_"&amp;$S40,データシート1!$A$1:$BT$1,0),0)</f>
        <v>388.27793545714746</v>
      </c>
      <c r="AH40" s="897">
        <f>VLOOKUP(年度マスタ!$K$4&amp;"_"&amp;AH$33,データシート1!$A:$BT,MATCH("aa_"&amp;$S40,データシート1!$A$1:$BT$1,0),0)</f>
        <v>362.83443895825604</v>
      </c>
      <c r="AI40" s="897">
        <f>VLOOKUP(年度マスタ!$K$4&amp;"_"&amp;AI$33,データシート1!$A:$BT,MATCH("aa_"&amp;$S40,データシート1!$A$1:$BT$1,0),0)</f>
        <v>361.0345016898525</v>
      </c>
      <c r="AJ40" s="897">
        <f>VLOOKUP(年度マスタ!$K$4&amp;"_"&amp;AJ$33,データシート1!$A:$BT,MATCH("aa_"&amp;$S40,データシート1!$A$1:$BT$1,0),0)</f>
        <v>374.76082003671479</v>
      </c>
      <c r="AK40" s="898">
        <f>VLOOKUP(年度マスタ!$K$4&amp;"_"&amp;AK$33,データシート1!$A:$BT,MATCH("aa_"&amp;$S40,データシート1!$A$1:$BT$1,0),0)</f>
        <v>350.04503634276097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22.096734832974299</v>
      </c>
      <c r="P41" s="454">
        <f t="shared" si="9"/>
        <v>7.9987925710380357E-3</v>
      </c>
      <c r="Q41" s="328"/>
      <c r="R41" s="13"/>
      <c r="S41" s="356" t="s">
        <v>201</v>
      </c>
      <c r="T41" s="335"/>
      <c r="U41" s="246" t="s">
        <v>128</v>
      </c>
      <c r="V41" s="344"/>
      <c r="W41" s="344"/>
      <c r="X41" s="896">
        <f>X42+X45+X46</f>
        <v>606.84762176359834</v>
      </c>
      <c r="Y41" s="897">
        <f t="shared" ref="Y41:AH41" si="12">Y42+Y45+Y46</f>
        <v>608.65858071372475</v>
      </c>
      <c r="Z41" s="897">
        <f t="shared" si="12"/>
        <v>597.01906944550751</v>
      </c>
      <c r="AA41" s="897">
        <f t="shared" si="12"/>
        <v>597.52801126219958</v>
      </c>
      <c r="AB41" s="897">
        <f t="shared" si="12"/>
        <v>584.47373470723437</v>
      </c>
      <c r="AC41" s="897">
        <f t="shared" si="12"/>
        <v>565.77589376015135</v>
      </c>
      <c r="AD41" s="897">
        <f t="shared" si="12"/>
        <v>561.73009045917877</v>
      </c>
      <c r="AE41" s="897">
        <f t="shared" si="12"/>
        <v>554.94408447899627</v>
      </c>
      <c r="AF41" s="897">
        <f t="shared" si="12"/>
        <v>546.86468042184242</v>
      </c>
      <c r="AG41" s="897">
        <f t="shared" si="12"/>
        <v>536.90532787925429</v>
      </c>
      <c r="AH41" s="897">
        <f t="shared" si="12"/>
        <v>525.78918663878142</v>
      </c>
      <c r="AI41" s="897">
        <f>AI42+AI45+AI46</f>
        <v>477.09133077107452</v>
      </c>
      <c r="AJ41" s="897">
        <f>AJ42+AJ45+AJ46</f>
        <v>474.6965893287703</v>
      </c>
      <c r="AK41" s="898">
        <f>AK42+AK45+AK46</f>
        <v>486.85708738400808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3.4935523775230428</v>
      </c>
      <c r="P42" s="454">
        <f t="shared" si="9"/>
        <v>1.2646303182388416E-3</v>
      </c>
      <c r="Q42" s="328"/>
      <c r="R42" s="13"/>
      <c r="S42" s="356"/>
      <c r="T42" s="335"/>
      <c r="U42" s="346"/>
      <c r="V42" s="564" t="s">
        <v>129</v>
      </c>
      <c r="W42" s="336"/>
      <c r="X42" s="899">
        <f>SUM(X43:X44)</f>
        <v>586.46728361253156</v>
      </c>
      <c r="Y42" s="900">
        <f t="shared" ref="Y42:AK42" si="13">SUM(Y43:Y44)</f>
        <v>587.95779122385784</v>
      </c>
      <c r="Z42" s="900">
        <f t="shared" si="13"/>
        <v>573.89710768544296</v>
      </c>
      <c r="AA42" s="900">
        <f t="shared" si="13"/>
        <v>572.2355852483422</v>
      </c>
      <c r="AB42" s="900">
        <f t="shared" si="13"/>
        <v>558.88344749673695</v>
      </c>
      <c r="AC42" s="900">
        <f t="shared" si="13"/>
        <v>540.92211625650179</v>
      </c>
      <c r="AD42" s="900">
        <f t="shared" si="13"/>
        <v>537.4332930458238</v>
      </c>
      <c r="AE42" s="900">
        <f t="shared" si="13"/>
        <v>529.72413563998498</v>
      </c>
      <c r="AF42" s="900">
        <f t="shared" si="13"/>
        <v>522.94458476335979</v>
      </c>
      <c r="AG42" s="900">
        <f t="shared" si="13"/>
        <v>514.76000722781976</v>
      </c>
      <c r="AH42" s="900">
        <f t="shared" si="13"/>
        <v>504.29092666699057</v>
      </c>
      <c r="AI42" s="900">
        <f t="shared" si="13"/>
        <v>457.15983132342723</v>
      </c>
      <c r="AJ42" s="900">
        <f t="shared" si="13"/>
        <v>455.58413284099788</v>
      </c>
      <c r="AK42" s="901">
        <f t="shared" si="13"/>
        <v>467.54545354704078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25.275655974526401</v>
      </c>
      <c r="P43" s="612">
        <f t="shared" si="9"/>
        <v>9.1495295918316219E-3</v>
      </c>
      <c r="Q43" s="328"/>
      <c r="R43" s="13"/>
      <c r="S43" s="356" t="s">
        <v>190</v>
      </c>
      <c r="T43" s="359"/>
      <c r="U43" s="346"/>
      <c r="V43" s="360"/>
      <c r="W43" s="347" t="s">
        <v>190</v>
      </c>
      <c r="X43" s="899">
        <f>VLOOKUP(年度マスタ!$K$4&amp;"_"&amp;X$33,データシート1!$A:$BT,MATCH("aa_"&amp;$S43,データシート1!$A$1:$BT$1,0),0)</f>
        <v>342.84396903809699</v>
      </c>
      <c r="Y43" s="900">
        <f>VLOOKUP(年度マスタ!$K$4&amp;"_"&amp;Y$33,データシート1!$A:$BT,MATCH("aa_"&amp;$S43,データシート1!$A$1:$BT$1,0),0)</f>
        <v>343.61312768919407</v>
      </c>
      <c r="Z43" s="900">
        <f>VLOOKUP(年度マスタ!$K$4&amp;"_"&amp;Z$33,データシート1!$A:$BT,MATCH("aa_"&amp;$S43,データシート1!$A$1:$BT$1,0),0)</f>
        <v>339.95876811236002</v>
      </c>
      <c r="AA43" s="900">
        <f>VLOOKUP(年度マスタ!$K$4&amp;"_"&amp;AA$33,データシート1!$A:$BT,MATCH("aa_"&amp;$S43,データシート1!$A$1:$BT$1,0),0)</f>
        <v>340.71364133101901</v>
      </c>
      <c r="AB43" s="900">
        <f>VLOOKUP(年度マスタ!$K$4&amp;"_"&amp;AB$33,データシート1!$A:$BT,MATCH("aa_"&amp;$S43,データシート1!$A$1:$BT$1,0),0)</f>
        <v>330.28060843093306</v>
      </c>
      <c r="AC43" s="900">
        <f>VLOOKUP(年度マスタ!$K$4&amp;"_"&amp;AC$33,データシート1!$A:$BT,MATCH("aa_"&amp;$S43,データシート1!$A$1:$BT$1,0),0)</f>
        <v>315.29873766617135</v>
      </c>
      <c r="AD43" s="900">
        <f>VLOOKUP(年度マスタ!$K$4&amp;"_"&amp;AD$33,データシート1!$A:$BT,MATCH("aa_"&amp;$S43,データシート1!$A$1:$BT$1,0),0)</f>
        <v>313.67192905984655</v>
      </c>
      <c r="AE43" s="900">
        <f>VLOOKUP(年度マスタ!$K$4&amp;"_"&amp;AE$33,データシート1!$A:$BT,MATCH("aa_"&amp;$S43,データシート1!$A$1:$BT$1,0),0)</f>
        <v>311.58695568839505</v>
      </c>
      <c r="AF43" s="900">
        <f>VLOOKUP(年度マスタ!$K$4&amp;"_"&amp;AF$33,データシート1!$A:$BT,MATCH("aa_"&amp;$S43,データシート1!$A$1:$BT$1,0),0)</f>
        <v>308.68527282790387</v>
      </c>
      <c r="AG43" s="900">
        <f>VLOOKUP(年度マスタ!$K$4&amp;"_"&amp;AG$33,データシート1!$A:$BT,MATCH("aa_"&amp;$S43,データシート1!$A$1:$BT$1,0),0)</f>
        <v>303.74241669836425</v>
      </c>
      <c r="AH43" s="900">
        <f>VLOOKUP(年度マスタ!$K$4&amp;"_"&amp;AH$33,データシート1!$A:$BT,MATCH("aa_"&amp;$S43,データシート1!$A$1:$BT$1,0),0)</f>
        <v>296.00665061523466</v>
      </c>
      <c r="AI43" s="900">
        <f>VLOOKUP(年度マスタ!$K$4&amp;"_"&amp;AI$33,データシート1!$A:$BT,MATCH("aa_"&amp;$S43,データシート1!$A$1:$BT$1,0),0)</f>
        <v>260.36666473513941</v>
      </c>
      <c r="AJ43" s="900">
        <f>VLOOKUP(年度マスタ!$K$4&amp;"_"&amp;AJ$33,データシート1!$A:$BT,MATCH("aa_"&amp;$S43,データシート1!$A$1:$BT$1,0),0)</f>
        <v>253.09416654785528</v>
      </c>
      <c r="AK43" s="901">
        <f>VLOOKUP(年度マスタ!$K$4&amp;"_"&amp;AK$33,データシート1!$A:$BT,MATCH("aa_"&amp;$S43,データシート1!$A$1:$BT$1,0),0)</f>
        <v>267.24011023168043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243.6233145744346</v>
      </c>
      <c r="Y44" s="900">
        <f>VLOOKUP(年度マスタ!$K$4&amp;"_"&amp;Y$33,データシート1!$A:$BT,MATCH("aa_"&amp;$S44,データシート1!$A$1:$BT$1,0),0)</f>
        <v>244.34466353466371</v>
      </c>
      <c r="Z44" s="900">
        <f>VLOOKUP(年度マスタ!$K$4&amp;"_"&amp;Z$33,データシート1!$A:$BT,MATCH("aa_"&amp;$S44,データシート1!$A$1:$BT$1,0),0)</f>
        <v>233.93833957308297</v>
      </c>
      <c r="AA44" s="900">
        <f>VLOOKUP(年度マスタ!$K$4&amp;"_"&amp;AA$33,データシート1!$A:$BT,MATCH("aa_"&amp;$S44,データシート1!$A$1:$BT$1,0),0)</f>
        <v>231.5219439173232</v>
      </c>
      <c r="AB44" s="900">
        <f>VLOOKUP(年度マスタ!$K$4&amp;"_"&amp;AB$33,データシート1!$A:$BT,MATCH("aa_"&amp;$S44,データシート1!$A$1:$BT$1,0),0)</f>
        <v>228.60283906580389</v>
      </c>
      <c r="AC44" s="900">
        <f>VLOOKUP(年度マスタ!$K$4&amp;"_"&amp;AC$33,データシート1!$A:$BT,MATCH("aa_"&amp;$S44,データシート1!$A$1:$BT$1,0),0)</f>
        <v>225.62337859033042</v>
      </c>
      <c r="AD44" s="900">
        <f>VLOOKUP(年度マスタ!$K$4&amp;"_"&amp;AD$33,データシート1!$A:$BT,MATCH("aa_"&amp;$S44,データシート1!$A$1:$BT$1,0),0)</f>
        <v>223.76136398597728</v>
      </c>
      <c r="AE44" s="900">
        <f>VLOOKUP(年度マスタ!$K$4&amp;"_"&amp;AE$33,データシート1!$A:$BT,MATCH("aa_"&amp;$S44,データシート1!$A$1:$BT$1,0),0)</f>
        <v>218.13717995158999</v>
      </c>
      <c r="AF44" s="900">
        <f>VLOOKUP(年度マスタ!$K$4&amp;"_"&amp;AF$33,データシート1!$A:$BT,MATCH("aa_"&amp;$S44,データシート1!$A$1:$BT$1,0),0)</f>
        <v>214.25931193545588</v>
      </c>
      <c r="AG44" s="900">
        <f>VLOOKUP(年度マスタ!$K$4&amp;"_"&amp;AG$33,データシート1!$A:$BT,MATCH("aa_"&amp;$S44,データシート1!$A$1:$BT$1,0),0)</f>
        <v>211.0175905294555</v>
      </c>
      <c r="AH44" s="900">
        <f>VLOOKUP(年度マスタ!$K$4&amp;"_"&amp;AH$33,データシート1!$A:$BT,MATCH("aa_"&amp;$S44,データシート1!$A$1:$BT$1,0),0)</f>
        <v>208.28427605175588</v>
      </c>
      <c r="AI44" s="900">
        <f>VLOOKUP(年度マスタ!$K$4&amp;"_"&amp;AI$33,データシート1!$A:$BT,MATCH("aa_"&amp;$S44,データシート1!$A$1:$BT$1,0),0)</f>
        <v>196.79316658828782</v>
      </c>
      <c r="AJ44" s="900">
        <f>VLOOKUP(年度マスタ!$K$4&amp;"_"&amp;AJ$33,データシート1!$A:$BT,MATCH("aa_"&amp;$S44,データシート1!$A$1:$BT$1,0),0)</f>
        <v>202.48996629314263</v>
      </c>
      <c r="AK44" s="901">
        <f>VLOOKUP(年度マスタ!$K$4&amp;"_"&amp;AK$33,データシート1!$A:$BT,MATCH("aa_"&amp;$S44,データシート1!$A$1:$BT$1,0),0)</f>
        <v>200.30534331536037</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16.425747095837298</v>
      </c>
      <c r="Y45" s="900">
        <f>VLOOKUP(年度マスタ!$K$4&amp;"_"&amp;Y$33,データシート1!$A:$BT,MATCH("aa_"&amp;$S45,データシート1!$A$1:$BT$1,0),0)</f>
        <v>17.088874699311098</v>
      </c>
      <c r="Z45" s="900">
        <f>VLOOKUP(年度マスタ!$K$4&amp;"_"&amp;Z$33,データシート1!$A:$BT,MATCH("aa_"&amp;$S45,データシート1!$A$1:$BT$1,0),0)</f>
        <v>19.636448598203401</v>
      </c>
      <c r="AA45" s="900">
        <f>VLOOKUP(年度マスタ!$K$4&amp;"_"&amp;AA$33,データシート1!$A:$BT,MATCH("aa_"&amp;$S45,データシート1!$A$1:$BT$1,0),0)</f>
        <v>21.7769084364054</v>
      </c>
      <c r="AB45" s="900">
        <f>VLOOKUP(年度マスタ!$K$4&amp;"_"&amp;AB$33,データシート1!$A:$BT,MATCH("aa_"&amp;$S45,データシート1!$A$1:$BT$1,0),0)</f>
        <v>22.096734832974299</v>
      </c>
      <c r="AC45" s="900">
        <f>VLOOKUP(年度マスタ!$K$4&amp;"_"&amp;AC$33,データシート1!$A:$BT,MATCH("aa_"&amp;$S45,データシート1!$A$1:$BT$1,0),0)</f>
        <v>21.123760112562501</v>
      </c>
      <c r="AD45" s="900">
        <f>VLOOKUP(年度マスタ!$K$4&amp;"_"&amp;AD$33,データシート1!$A:$BT,MATCH("aa_"&amp;$S45,データシート1!$A$1:$BT$1,0),0)</f>
        <v>20.563352440680401</v>
      </c>
      <c r="AE45" s="900">
        <f>VLOOKUP(年度マスタ!$K$4&amp;"_"&amp;AE$33,データシート1!$A:$BT,MATCH("aa_"&amp;$S45,データシート1!$A$1:$BT$1,0),0)</f>
        <v>19.900220686966232</v>
      </c>
      <c r="AF45" s="900">
        <f>VLOOKUP(年度マスタ!$K$4&amp;"_"&amp;AF$33,データシート1!$A:$BT,MATCH("aa_"&amp;$S45,データシート1!$A$1:$BT$1,0),0)</f>
        <v>19.201745267970399</v>
      </c>
      <c r="AG45" s="900">
        <f>VLOOKUP(年度マスタ!$K$4&amp;"_"&amp;AG$33,データシート1!$A:$BT,MATCH("aa_"&amp;$S45,データシート1!$A$1:$BT$1,0),0)</f>
        <v>17.734083941446499</v>
      </c>
      <c r="AH45" s="900">
        <f>VLOOKUP(年度マスタ!$K$4&amp;"_"&amp;AH$33,データシート1!$A:$BT,MATCH("aa_"&amp;$S45,データシート1!$A$1:$BT$1,0),0)</f>
        <v>17.161920606277</v>
      </c>
      <c r="AI45" s="900">
        <f>VLOOKUP(年度マスタ!$K$4&amp;"_"&amp;AI$33,データシート1!$A:$BT,MATCH("aa_"&amp;$S45,データシート1!$A$1:$BT$1,0),0)</f>
        <v>16.277404830186601</v>
      </c>
      <c r="AJ45" s="900">
        <f>VLOOKUP(年度マスタ!$K$4&amp;"_"&amp;AJ$33,データシート1!$A:$BT,MATCH("aa_"&amp;$S45,データシート1!$A$1:$BT$1,0),0)</f>
        <v>16.0018625888783</v>
      </c>
      <c r="AK45" s="901">
        <f>VLOOKUP(年度マスタ!$K$4&amp;"_"&amp;AK$33,データシート1!$A:$BT,MATCH("aa_"&amp;$S45,データシート1!$A$1:$BT$1,0),0)</f>
        <v>16.05056821034399</v>
      </c>
      <c r="AL45" s="330"/>
      <c r="AW45" s="17" t="str">
        <f>AW48</f>
        <v>津市</v>
      </c>
      <c r="AX45" s="1010">
        <f t="shared" ref="AX45:BB45" si="15">AX48/$BC48</f>
        <v>0.44219662942701538</v>
      </c>
      <c r="AY45" s="1010">
        <f t="shared" si="15"/>
        <v>0.17844760066677015</v>
      </c>
      <c r="AZ45" s="1010">
        <f t="shared" si="15"/>
        <v>0.15098975659893121</v>
      </c>
      <c r="BA45" s="1010">
        <f t="shared" si="15"/>
        <v>0.2100027867574023</v>
      </c>
      <c r="BB45" s="1010">
        <f t="shared" si="15"/>
        <v>1.8363226549880981E-2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3.9545910552294479</v>
      </c>
      <c r="Y46" s="900">
        <f>VLOOKUP(年度マスタ!$K$4&amp;"_"&amp;Y$33,データシート1!$A:$BT,MATCH("aa_"&amp;$S46,データシート1!$A$1:$BT$1,0),0)</f>
        <v>3.6119147905558222</v>
      </c>
      <c r="Z46" s="900">
        <f>VLOOKUP(年度マスタ!$K$4&amp;"_"&amp;Z$33,データシート1!$A:$BT,MATCH("aa_"&amp;$S46,データシート1!$A$1:$BT$1,0),0)</f>
        <v>3.4855131618610988</v>
      </c>
      <c r="AA46" s="900">
        <f>VLOOKUP(年度マスタ!$K$4&amp;"_"&amp;AA$33,データシート1!$A:$BT,MATCH("aa_"&amp;$S46,データシート1!$A$1:$BT$1,0),0)</f>
        <v>3.5155175774519312</v>
      </c>
      <c r="AB46" s="900">
        <f>VLOOKUP(年度マスタ!$K$4&amp;"_"&amp;AB$33,データシート1!$A:$BT,MATCH("aa_"&amp;$S46,データシート1!$A$1:$BT$1,0),0)</f>
        <v>3.4935523775230428</v>
      </c>
      <c r="AC46" s="900">
        <f>VLOOKUP(年度マスタ!$K$4&amp;"_"&amp;AC$33,データシート1!$A:$BT,MATCH("aa_"&amp;$S46,データシート1!$A$1:$BT$1,0),0)</f>
        <v>3.7300173910870011</v>
      </c>
      <c r="AD46" s="900">
        <f>VLOOKUP(年度マスタ!$K$4&amp;"_"&amp;AD$33,データシート1!$A:$BT,MATCH("aa_"&amp;$S46,データシート1!$A$1:$BT$1,0),0)</f>
        <v>3.7334449726745182</v>
      </c>
      <c r="AE46" s="900">
        <f>VLOOKUP(年度マスタ!$K$4&amp;"_"&amp;AE$33,データシート1!$A:$BT,MATCH("aa_"&amp;$S46,データシート1!$A$1:$BT$1,0),0)</f>
        <v>5.319728152045113</v>
      </c>
      <c r="AF46" s="900">
        <f>VLOOKUP(年度マスタ!$K$4&amp;"_"&amp;AF$33,データシート1!$A:$BT,MATCH("aa_"&amp;$S46,データシート1!$A$1:$BT$1,0),0)</f>
        <v>4.7183503905122661</v>
      </c>
      <c r="AG46" s="900">
        <f>VLOOKUP(年度マスタ!$K$4&amp;"_"&amp;AG$33,データシート1!$A:$BT,MATCH("aa_"&amp;$S46,データシート1!$A$1:$BT$1,0),0)</f>
        <v>4.4112367099879384</v>
      </c>
      <c r="AH46" s="900">
        <f>VLOOKUP(年度マスタ!$K$4&amp;"_"&amp;AH$33,データシート1!$A:$BT,MATCH("aa_"&amp;$S46,データシート1!$A$1:$BT$1,0),0)</f>
        <v>4.3363393655138047</v>
      </c>
      <c r="AI46" s="900">
        <f>VLOOKUP(年度マスタ!$K$4&amp;"_"&amp;AI$33,データシート1!$A:$BT,MATCH("aa_"&amp;$S46,データシート1!$A$1:$BT$1,0),0)</f>
        <v>3.6540946174606921</v>
      </c>
      <c r="AJ46" s="900">
        <f>VLOOKUP(年度マスタ!$K$4&amp;"_"&amp;AJ$33,データシート1!$A:$BT,MATCH("aa_"&amp;$S46,データシート1!$A$1:$BT$1,0),0)</f>
        <v>3.1105938988941308</v>
      </c>
      <c r="AK46" s="901">
        <f>VLOOKUP(年度マスタ!$K$4&amp;"_"&amp;AK$33,データシート1!$A:$BT,MATCH("aa_"&amp;$S46,データシート1!$A$1:$BT$1,0),0)</f>
        <v>3.261065626623286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22.972578672320001</v>
      </c>
      <c r="Y47" s="903">
        <f>VLOOKUP(年度マスタ!$K$4&amp;"_"&amp;Y$33,データシート1!$A:$BT,MATCH("aa_"&amp;$S47,データシート1!$A$1:$BT$1,0),0)</f>
        <v>22.009995150140011</v>
      </c>
      <c r="Z47" s="903">
        <f>VLOOKUP(年度マスタ!$K$4&amp;"_"&amp;Z$33,データシート1!$A:$BT,MATCH("aa_"&amp;$S47,データシート1!$A$1:$BT$1,0),0)</f>
        <v>21.28365527819</v>
      </c>
      <c r="AA47" s="903">
        <f>VLOOKUP(年度マスタ!$K$4&amp;"_"&amp;AA$33,データシート1!$A:$BT,MATCH("aa_"&amp;$S47,データシート1!$A$1:$BT$1,0),0)</f>
        <v>23.322209426499999</v>
      </c>
      <c r="AB47" s="903">
        <f>VLOOKUP(年度マスタ!$K$4&amp;"_"&amp;AB$33,データシート1!$A:$BT,MATCH("aa_"&amp;$S47,データシート1!$A$1:$BT$1,0),0)</f>
        <v>25.275655974526401</v>
      </c>
      <c r="AC47" s="903">
        <f>VLOOKUP(年度マスタ!$K$4&amp;"_"&amp;AC$33,データシート1!$A:$BT,MATCH("aa_"&amp;$S47,データシート1!$A$1:$BT$1,0),0)</f>
        <v>30.454753507927801</v>
      </c>
      <c r="AD47" s="903">
        <f>VLOOKUP(年度マスタ!$K$4&amp;"_"&amp;AD$33,データシート1!$A:$BT,MATCH("aa_"&amp;$S47,データシート1!$A$1:$BT$1,0),0)</f>
        <v>23.765732909990209</v>
      </c>
      <c r="AE47" s="903">
        <f>VLOOKUP(年度マスタ!$K$4&amp;"_"&amp;AE$33,データシート1!$A:$BT,MATCH("aa_"&amp;$S47,データシート1!$A$1:$BT$1,0),0)</f>
        <v>31.670398686864999</v>
      </c>
      <c r="AF47" s="903">
        <f>VLOOKUP(年度マスタ!$K$4&amp;"_"&amp;AF$33,データシート1!$A:$BT,MATCH("aa_"&amp;$S47,データシート1!$A$1:$BT$1,0),0)</f>
        <v>34.1598972232904</v>
      </c>
      <c r="AG47" s="903">
        <f>VLOOKUP(年度マスタ!$K$4&amp;"_"&amp;AG$33,データシート1!$A:$BT,MATCH("aa_"&amp;$S47,データシート1!$A$1:$BT$1,0),0)</f>
        <v>32.246484775139997</v>
      </c>
      <c r="AH47" s="903">
        <f>VLOOKUP(年度マスタ!$K$4&amp;"_"&amp;AH$33,データシート1!$A:$BT,MATCH("aa_"&amp;$S47,データシート1!$A$1:$BT$1,0),0)</f>
        <v>37.427154332413295</v>
      </c>
      <c r="AI47" s="903">
        <f>VLOOKUP(年度マスタ!$K$4&amp;"_"&amp;AI$33,データシート1!$A:$BT,MATCH("aa_"&amp;$S47,データシート1!$A$1:$BT$1,0),0)</f>
        <v>31.999983016040002</v>
      </c>
      <c r="AJ47" s="903">
        <f>VLOOKUP(年度マスタ!$K$4&amp;"_"&amp;AJ$33,データシート1!$A:$BT,MATCH("aa_"&amp;$S47,データシート1!$A$1:$BT$1,0),0)</f>
        <v>30.61355733604</v>
      </c>
      <c r="AK47" s="904">
        <f>VLOOKUP(年度マスタ!$K$4&amp;"_"&amp;AK$33,データシート1!$A:$BT,MATCH("aa_"&amp;$S47,データシート1!$A$1:$BT$1,0),0)</f>
        <v>42.572135023025403</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津市</v>
      </c>
      <c r="AX48" s="1011">
        <f>SUM(AY39:BA39)</f>
        <v>1025.1605056201652</v>
      </c>
      <c r="AY48" s="1011">
        <f>BB39</f>
        <v>413.70155345438985</v>
      </c>
      <c r="AZ48" s="1011">
        <f>BC39</f>
        <v>350.04503634276097</v>
      </c>
      <c r="BA48" s="1011">
        <f>SUM(BD39:BG39)</f>
        <v>486.85708738400808</v>
      </c>
      <c r="BB48" s="1011">
        <f>BH39</f>
        <v>42.572135023025403</v>
      </c>
      <c r="BC48" s="1011">
        <f>SUM(AX48:BB48)</f>
        <v>2318.3363178243494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2318.3363178243494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1025.1605056201652</v>
      </c>
      <c r="P52" s="453">
        <f t="shared" ref="P52:P64" si="18">O52/$O$51</f>
        <v>0.44219662942701538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964.1273212052771</v>
      </c>
      <c r="P53" s="454">
        <f t="shared" si="18"/>
        <v>0.41587034365663805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17.241618060952582</v>
      </c>
      <c r="P54" s="454">
        <f t="shared" si="18"/>
        <v>7.4370650748089209E-3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43.791566353935501</v>
      </c>
      <c r="P55" s="454">
        <f t="shared" si="18"/>
        <v>1.8889220695568382E-2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413.70155345438985</v>
      </c>
      <c r="P56" s="453">
        <f t="shared" si="18"/>
        <v>0.17844760066677015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350.04503634276097</v>
      </c>
      <c r="P57" s="453">
        <f t="shared" si="18"/>
        <v>0.15098975659893121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486.85708738400808</v>
      </c>
      <c r="P58" s="453">
        <f t="shared" si="18"/>
        <v>0.2100027867574023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467.54545354704078</v>
      </c>
      <c r="P59" s="454">
        <f t="shared" si="18"/>
        <v>0.20167283320903603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267.24011023168043</v>
      </c>
      <c r="P60" s="454">
        <f t="shared" si="18"/>
        <v>0.11527236500460504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200.30534331536037</v>
      </c>
      <c r="P61" s="454">
        <f t="shared" si="18"/>
        <v>8.6400468204431008E-2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16.05056821034399</v>
      </c>
      <c r="P62" s="454">
        <f t="shared" si="18"/>
        <v>6.9233131047210178E-3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3.261065626623286</v>
      </c>
      <c r="P63" s="454">
        <f t="shared" si="18"/>
        <v>1.4066404436452276E-3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42.572135023025403</v>
      </c>
      <c r="P64" s="612">
        <f t="shared" si="18"/>
        <v>1.8363226549880981E-2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8775.0568000000003</v>
      </c>
      <c r="AI7" s="78">
        <f>VLOOKUP(年度マスタ!$K$4&amp;"_"&amp;$AG7,データシート1!$A:$BT,MATCH("ab_"&amp;AI$2,データシート1!$A$1:$BT$1,0),0)</f>
        <v>9065</v>
      </c>
      <c r="AJ7" s="78">
        <f>VLOOKUP(年度マスタ!$K$4&amp;"_"&amp;$AG7,データシート1!$A:$BT,MATCH("ab_"&amp;AJ$2,データシート1!$A$1:$BT$1,0),0)</f>
        <v>1459</v>
      </c>
      <c r="AK7" s="78">
        <f>VLOOKUP(年度マスタ!$K$4&amp;"_"&amp;$AG7,データシート1!$A:$BT,MATCH("ab_"&amp;AK$2,データシート1!$A$1:$BT$1,0),0)</f>
        <v>110976</v>
      </c>
      <c r="AL7" s="78">
        <f>VLOOKUP(年度マスタ!$K$4&amp;"_"&amp;$AG7,データシート1!$A:$BT,MATCH("ab_"&amp;AL$2,データシート1!$A$1:$BT$1,0),0)</f>
        <v>115270</v>
      </c>
      <c r="AM7" s="78">
        <f>VLOOKUP(年度マスタ!$K$4&amp;"_"&amp;$AG7,データシート1!$A:$BT,MATCH("ab_"&amp;AM$2,データシート1!$A$1:$BT$1,0),0)</f>
        <v>173316</v>
      </c>
      <c r="AN7" s="78">
        <f>VLOOKUP(年度マスタ!$K$4&amp;"_"&amp;$AG7,データシート1!$A:$BT,MATCH("ab_"&amp;AN$2,データシート1!$A$1:$BT$1,0),0)</f>
        <v>49034</v>
      </c>
      <c r="AO7" s="78">
        <f>VLOOKUP(年度マスタ!$K$4&amp;"_"&amp;$AG7,データシート1!$A:$BT,MATCH("ab_"&amp;AO$2,データシート1!$A$1:$BT$1,0),0)</f>
        <v>281758</v>
      </c>
      <c r="AP7" s="78">
        <f>VLOOKUP(年度マスタ!$K$4&amp;"_"&amp;$AG7,データシート1!$A:$BT,MATCH("ab_"&amp;AP$2,データシート1!$A$1:$BT$1,0),0)</f>
        <v>728727</v>
      </c>
      <c r="AQ7" s="954">
        <f>VLOOKUP(年度マスタ!$K$4&amp;"_"&amp;$AG7,データシート1!$A:$BT,MATCH("ab_"&amp;AQ$2,データシート1!$A$1:$BT$1,0),0)</f>
        <v>22.972578672320001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7544.0222999999996</v>
      </c>
      <c r="AI8" s="78">
        <f>VLOOKUP(年度マスタ!$K$4&amp;"_"&amp;$AG8,データシート1!$A:$BT,MATCH("ab_"&amp;AI$2,データシート1!$A$1:$BT$1,0),0)</f>
        <v>9065</v>
      </c>
      <c r="AJ8" s="78">
        <f>VLOOKUP(年度マスタ!$K$4&amp;"_"&amp;$AG8,データシート1!$A:$BT,MATCH("ab_"&amp;AJ$2,データシート1!$A$1:$BT$1,0),0)</f>
        <v>1459</v>
      </c>
      <c r="AK8" s="78">
        <f>VLOOKUP(年度マスタ!$K$4&amp;"_"&amp;$AG8,データシート1!$A:$BT,MATCH("ab_"&amp;AK$2,データシート1!$A$1:$BT$1,0),0)</f>
        <v>110976</v>
      </c>
      <c r="AL8" s="78">
        <f>VLOOKUP(年度マスタ!$K$4&amp;"_"&amp;$AG8,データシート1!$A:$BT,MATCH("ab_"&amp;AL$2,データシート1!$A$1:$BT$1,0),0)</f>
        <v>115958</v>
      </c>
      <c r="AM8" s="78">
        <f>VLOOKUP(年度マスタ!$K$4&amp;"_"&amp;$AG8,データシート1!$A:$BT,MATCH("ab_"&amp;AM$2,データシート1!$A$1:$BT$1,0),0)</f>
        <v>174512</v>
      </c>
      <c r="AN8" s="78">
        <f>VLOOKUP(年度マスタ!$K$4&amp;"_"&amp;$AG8,データシート1!$A:$BT,MATCH("ab_"&amp;AN$2,データシート1!$A$1:$BT$1,0),0)</f>
        <v>47951</v>
      </c>
      <c r="AO8" s="78">
        <f>VLOOKUP(年度マスタ!$K$4&amp;"_"&amp;$AG8,データシート1!$A:$BT,MATCH("ab_"&amp;AO$2,データシート1!$A$1:$BT$1,0),0)</f>
        <v>280887</v>
      </c>
      <c r="AP8" s="78">
        <f>VLOOKUP(年度マスタ!$K$4&amp;"_"&amp;$AG8,データシート1!$A:$BT,MATCH("ab_"&amp;AP$2,データシート1!$A$1:$BT$1,0),0)</f>
        <v>630743.5</v>
      </c>
      <c r="AQ8" s="954">
        <f>VLOOKUP(年度マスタ!$K$4&amp;"_"&amp;$AG8,データシート1!$A:$BT,MATCH("ab_"&amp;AQ$2,データシート1!$A$1:$BT$1,0),0)</f>
        <v>22.009995150140011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8015.9539000000004</v>
      </c>
      <c r="AI9" s="78">
        <f>VLOOKUP(年度マスタ!$K$4&amp;"_"&amp;$AG9,データシート1!$A:$BT,MATCH("ab_"&amp;AI$2,データシート1!$A$1:$BT$1,0),0)</f>
        <v>9065</v>
      </c>
      <c r="AJ9" s="78">
        <f>VLOOKUP(年度マスタ!$K$4&amp;"_"&amp;$AG9,データシート1!$A:$BT,MATCH("ab_"&amp;AJ$2,データシート1!$A$1:$BT$1,0),0)</f>
        <v>1459</v>
      </c>
      <c r="AK9" s="78">
        <f>VLOOKUP(年度マスタ!$K$4&amp;"_"&amp;$AG9,データシート1!$A:$BT,MATCH("ab_"&amp;AK$2,データシート1!$A$1:$BT$1,0),0)</f>
        <v>110976</v>
      </c>
      <c r="AL9" s="78">
        <f>VLOOKUP(年度マスタ!$K$4&amp;"_"&amp;$AG9,データシート1!$A:$BT,MATCH("ab_"&amp;AL$2,データシート1!$A$1:$BT$1,0),0)</f>
        <v>116777</v>
      </c>
      <c r="AM9" s="78">
        <f>VLOOKUP(年度マスタ!$K$4&amp;"_"&amp;$AG9,データシート1!$A:$BT,MATCH("ab_"&amp;AM$2,データシート1!$A$1:$BT$1,0),0)</f>
        <v>176407</v>
      </c>
      <c r="AN9" s="78">
        <f>VLOOKUP(年度マスタ!$K$4&amp;"_"&amp;$AG9,データシート1!$A:$BT,MATCH("ab_"&amp;AN$2,データシート1!$A$1:$BT$1,0),0)</f>
        <v>47275</v>
      </c>
      <c r="AO9" s="78">
        <f>VLOOKUP(年度マスタ!$K$4&amp;"_"&amp;$AG9,データシート1!$A:$BT,MATCH("ab_"&amp;AO$2,データシート1!$A$1:$BT$1,0),0)</f>
        <v>279813</v>
      </c>
      <c r="AP9" s="78">
        <f>VLOOKUP(年度マスタ!$K$4&amp;"_"&amp;$AG9,データシート1!$A:$BT,MATCH("ab_"&amp;AP$2,データシート1!$A$1:$BT$1,0),0)</f>
        <v>607663.5</v>
      </c>
      <c r="AQ9" s="954">
        <f>VLOOKUP(年度マスタ!$K$4&amp;"_"&amp;$AG9,データシート1!$A:$BT,MATCH("ab_"&amp;AQ$2,データシート1!$A$1:$BT$1,0),0)</f>
        <v>21.28365527819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7721.9804999999997</v>
      </c>
      <c r="AI10" s="78">
        <f>VLOOKUP(年度マスタ!$K$4&amp;"_"&amp;$AG10,データシート1!$A:$BT,MATCH("ab_"&amp;AI$2,データシート1!$A$1:$BT$1,0),0)</f>
        <v>9065</v>
      </c>
      <c r="AJ10" s="78">
        <f>VLOOKUP(年度マスタ!$K$4&amp;"_"&amp;$AG10,データシート1!$A:$BT,MATCH("ab_"&amp;AJ$2,データシート1!$A$1:$BT$1,0),0)</f>
        <v>1459</v>
      </c>
      <c r="AK10" s="78">
        <f>VLOOKUP(年度マスタ!$K$4&amp;"_"&amp;$AG10,データシート1!$A:$BT,MATCH("ab_"&amp;AK$2,データシート1!$A$1:$BT$1,0),0)</f>
        <v>110976</v>
      </c>
      <c r="AL10" s="78">
        <f>VLOOKUP(年度マスタ!$K$4&amp;"_"&amp;$AG10,データシート1!$A:$BT,MATCH("ab_"&amp;AL$2,データシート1!$A$1:$BT$1,0),0)</f>
        <v>121248</v>
      </c>
      <c r="AM10" s="78">
        <f>VLOOKUP(年度マスタ!$K$4&amp;"_"&amp;$AG10,データシート1!$A:$BT,MATCH("ab_"&amp;AM$2,データシート1!$A$1:$BT$1,0),0)</f>
        <v>178201</v>
      </c>
      <c r="AN10" s="78">
        <f>VLOOKUP(年度マスタ!$K$4&amp;"_"&amp;$AG10,データシート1!$A:$BT,MATCH("ab_"&amp;AN$2,データシート1!$A$1:$BT$1,0),0)</f>
        <v>46522</v>
      </c>
      <c r="AO10" s="78">
        <f>VLOOKUP(年度マスタ!$K$4&amp;"_"&amp;$AG10,データシート1!$A:$BT,MATCH("ab_"&amp;AO$2,データシート1!$A$1:$BT$1,0),0)</f>
        <v>285614</v>
      </c>
      <c r="AP10" s="78">
        <f>VLOOKUP(年度マスタ!$K$4&amp;"_"&amp;$AG10,データシート1!$A:$BT,MATCH("ab_"&amp;AP$2,データシート1!$A$1:$BT$1,0),0)</f>
        <v>597020</v>
      </c>
      <c r="AQ10" s="954">
        <f>VLOOKUP(年度マスタ!$K$4&amp;"_"&amp;$AG10,データシート1!$A:$BT,MATCH("ab_"&amp;AQ$2,データシート1!$A$1:$BT$1,0),0)</f>
        <v>23.322209426499999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7526.8328000000001</v>
      </c>
      <c r="AI11" s="78">
        <f>VLOOKUP(年度マスタ!$K$4&amp;"_"&amp;$AG11,データシート1!$A:$BT,MATCH("ab_"&amp;AI$2,データシート1!$A$1:$BT$1,0),0)</f>
        <v>9065</v>
      </c>
      <c r="AJ11" s="78">
        <f>VLOOKUP(年度マスタ!$K$4&amp;"_"&amp;$AG11,データシート1!$A:$BT,MATCH("ab_"&amp;AJ$2,データシート1!$A$1:$BT$1,0),0)</f>
        <v>1459</v>
      </c>
      <c r="AK11" s="78">
        <f>VLOOKUP(年度マスタ!$K$4&amp;"_"&amp;$AG11,データシート1!$A:$BT,MATCH("ab_"&amp;AK$2,データシート1!$A$1:$BT$1,0),0)</f>
        <v>110976</v>
      </c>
      <c r="AL11" s="78">
        <f>VLOOKUP(年度マスタ!$K$4&amp;"_"&amp;$AG11,データシート1!$A:$BT,MATCH("ab_"&amp;AL$2,データシート1!$A$1:$BT$1,0),0)</f>
        <v>121978</v>
      </c>
      <c r="AM11" s="78">
        <f>VLOOKUP(年度マスタ!$K$4&amp;"_"&amp;$AG11,データシート1!$A:$BT,MATCH("ab_"&amp;AM$2,データシート1!$A$1:$BT$1,0),0)</f>
        <v>180457</v>
      </c>
      <c r="AN11" s="78">
        <f>VLOOKUP(年度マスタ!$K$4&amp;"_"&amp;$AG11,データシート1!$A:$BT,MATCH("ab_"&amp;AN$2,データシート1!$A$1:$BT$1,0),0)</f>
        <v>45763</v>
      </c>
      <c r="AO11" s="78">
        <f>VLOOKUP(年度マスタ!$K$4&amp;"_"&amp;$AG11,データシート1!$A:$BT,MATCH("ab_"&amp;AO$2,データシート1!$A$1:$BT$1,0),0)</f>
        <v>285654</v>
      </c>
      <c r="AP11" s="78">
        <f>VLOOKUP(年度マスタ!$K$4&amp;"_"&amp;$AG11,データシート1!$A:$BT,MATCH("ab_"&amp;AP$2,データシート1!$A$1:$BT$1,0),0)</f>
        <v>579132.5</v>
      </c>
      <c r="AQ11" s="954">
        <f>VLOOKUP(年度マスタ!$K$4&amp;"_"&amp;$AG11,データシート1!$A:$BT,MATCH("ab_"&amp;AQ$2,データシート1!$A$1:$BT$1,0),0)</f>
        <v>25.275655974526401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7361.1336000000001</v>
      </c>
      <c r="AI12" s="78">
        <f>VLOOKUP(年度マスタ!$K$4&amp;"_"&amp;$AG12,データシート1!$A:$BT,MATCH("ab_"&amp;AI$2,データシート1!$A$1:$BT$1,0),0)</f>
        <v>7299</v>
      </c>
      <c r="AJ12" s="78">
        <f>VLOOKUP(年度マスタ!$K$4&amp;"_"&amp;$AG12,データシート1!$A:$BT,MATCH("ab_"&amp;AJ$2,データシート1!$A$1:$BT$1,0),0)</f>
        <v>1246</v>
      </c>
      <c r="AK12" s="78">
        <f>VLOOKUP(年度マスタ!$K$4&amp;"_"&amp;$AG12,データシート1!$A:$BT,MATCH("ab_"&amp;AK$2,データシート1!$A$1:$BT$1,0),0)</f>
        <v>109771</v>
      </c>
      <c r="AL12" s="78">
        <f>VLOOKUP(年度マスタ!$K$4&amp;"_"&amp;$AG12,データシート1!$A:$BT,MATCH("ab_"&amp;AL$2,データシート1!$A$1:$BT$1,0),0)</f>
        <v>122854</v>
      </c>
      <c r="AM12" s="78">
        <f>VLOOKUP(年度マスタ!$K$4&amp;"_"&amp;$AG12,データシート1!$A:$BT,MATCH("ab_"&amp;AM$2,データシート1!$A$1:$BT$1,0),0)</f>
        <v>181440</v>
      </c>
      <c r="AN12" s="78">
        <f>VLOOKUP(年度マスタ!$K$4&amp;"_"&amp;$AG12,データシート1!$A:$BT,MATCH("ab_"&amp;AN$2,データシート1!$A$1:$BT$1,0),0)</f>
        <v>44933</v>
      </c>
      <c r="AO12" s="78">
        <f>VLOOKUP(年度マスタ!$K$4&amp;"_"&amp;$AG12,データシート1!$A:$BT,MATCH("ab_"&amp;AO$2,データシート1!$A$1:$BT$1,0),0)</f>
        <v>284620</v>
      </c>
      <c r="AP12" s="78">
        <f>VLOOKUP(年度マスタ!$K$4&amp;"_"&amp;$AG12,データシート1!$A:$BT,MATCH("ab_"&amp;AP$2,データシート1!$A$1:$BT$1,0),0)</f>
        <v>620276</v>
      </c>
      <c r="AQ12" s="954">
        <f>VLOOKUP(年度マスタ!$K$4&amp;"_"&amp;$AG12,データシート1!$A:$BT,MATCH("ab_"&amp;AQ$2,データシート1!$A$1:$BT$1,0),0)</f>
        <v>30.454753507927801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7137.7947000000004</v>
      </c>
      <c r="AI13" s="78">
        <f>VLOOKUP(年度マスタ!$K$4&amp;"_"&amp;$AG13,データシート1!$A:$BT,MATCH("ab_"&amp;AI$2,データシート1!$A$1:$BT$1,0),0)</f>
        <v>7299</v>
      </c>
      <c r="AJ13" s="78">
        <f>VLOOKUP(年度マスタ!$K$4&amp;"_"&amp;$AG13,データシート1!$A:$BT,MATCH("ab_"&amp;AJ$2,データシート1!$A$1:$BT$1,0),0)</f>
        <v>1246</v>
      </c>
      <c r="AK13" s="78">
        <f>VLOOKUP(年度マスタ!$K$4&amp;"_"&amp;$AG13,データシート1!$A:$BT,MATCH("ab_"&amp;AK$2,データシート1!$A$1:$BT$1,0),0)</f>
        <v>109771</v>
      </c>
      <c r="AL13" s="78">
        <f>VLOOKUP(年度マスタ!$K$4&amp;"_"&amp;$AG13,データシート1!$A:$BT,MATCH("ab_"&amp;AL$2,データシート1!$A$1:$BT$1,0),0)</f>
        <v>123350</v>
      </c>
      <c r="AM13" s="78">
        <f>VLOOKUP(年度マスタ!$K$4&amp;"_"&amp;$AG13,データシート1!$A:$BT,MATCH("ab_"&amp;AM$2,データシート1!$A$1:$BT$1,0),0)</f>
        <v>182241</v>
      </c>
      <c r="AN13" s="78">
        <f>VLOOKUP(年度マスタ!$K$4&amp;"_"&amp;$AG13,データシート1!$A:$BT,MATCH("ab_"&amp;AN$2,データシート1!$A$1:$BT$1,0),0)</f>
        <v>44527</v>
      </c>
      <c r="AO13" s="78">
        <f>VLOOKUP(年度マスタ!$K$4&amp;"_"&amp;$AG13,データシート1!$A:$BT,MATCH("ab_"&amp;AO$2,データシート1!$A$1:$BT$1,0),0)</f>
        <v>283031</v>
      </c>
      <c r="AP13" s="78">
        <f>VLOOKUP(年度マスタ!$K$4&amp;"_"&amp;$AG13,データシート1!$A:$BT,MATCH("ab_"&amp;AP$2,データシート1!$A$1:$BT$1,0),0)</f>
        <v>638171.5</v>
      </c>
      <c r="AQ13" s="954">
        <f>VLOOKUP(年度マスタ!$K$4&amp;"_"&amp;$AG13,データシート1!$A:$BT,MATCH("ab_"&amp;AQ$2,データシート1!$A$1:$BT$1,0),0)</f>
        <v>23.765732909990209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7283.8235000000004</v>
      </c>
      <c r="AI14" s="78">
        <f>VLOOKUP(年度マスタ!$K$4&amp;"_"&amp;$AG14,データシート1!$A:$BT,MATCH("ab_"&amp;AI$2,データシート1!$A$1:$BT$1,0),0)</f>
        <v>7299</v>
      </c>
      <c r="AJ14" s="78">
        <f>VLOOKUP(年度マスタ!$K$4&amp;"_"&amp;$AG14,データシート1!$A:$BT,MATCH("ab_"&amp;AJ$2,データシート1!$A$1:$BT$1,0),0)</f>
        <v>1246</v>
      </c>
      <c r="AK14" s="78">
        <f>VLOOKUP(年度マスタ!$K$4&amp;"_"&amp;$AG14,データシート1!$A:$BT,MATCH("ab_"&amp;AK$2,データシート1!$A$1:$BT$1,0),0)</f>
        <v>109771</v>
      </c>
      <c r="AL14" s="78">
        <f>VLOOKUP(年度マスタ!$K$4&amp;"_"&amp;$AG14,データシート1!$A:$BT,MATCH("ab_"&amp;AL$2,データシート1!$A$1:$BT$1,0),0)</f>
        <v>124065</v>
      </c>
      <c r="AM14" s="78">
        <f>VLOOKUP(年度マスタ!$K$4&amp;"_"&amp;$AG14,データシート1!$A:$BT,MATCH("ab_"&amp;AM$2,データシート1!$A$1:$BT$1,0),0)</f>
        <v>183255</v>
      </c>
      <c r="AN14" s="78">
        <f>VLOOKUP(年度マスタ!$K$4&amp;"_"&amp;$AG14,データシート1!$A:$BT,MATCH("ab_"&amp;AN$2,データシート1!$A$1:$BT$1,0),0)</f>
        <v>44896</v>
      </c>
      <c r="AO14" s="78">
        <f>VLOOKUP(年度マスタ!$K$4&amp;"_"&amp;$AG14,データシート1!$A:$BT,MATCH("ab_"&amp;AO$2,データシート1!$A$1:$BT$1,0),0)</f>
        <v>281745</v>
      </c>
      <c r="AP14" s="78">
        <f>VLOOKUP(年度マスタ!$K$4&amp;"_"&amp;$AG14,データシート1!$A:$BT,MATCH("ab_"&amp;AP$2,データシート1!$A$1:$BT$1,0),0)</f>
        <v>908557.20373138308</v>
      </c>
      <c r="AQ14" s="954">
        <f>VLOOKUP(年度マスタ!$K$4&amp;"_"&amp;$AG14,データシート1!$A:$BT,MATCH("ab_"&amp;AQ$2,データシート1!$A$1:$BT$1,0),0)</f>
        <v>31.670398686864999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8105.2426999999998</v>
      </c>
      <c r="AI15" s="78">
        <f>VLOOKUP(年度マスタ!$K$4&amp;"_"&amp;$AG15,データシート1!$A:$BT,MATCH("ab_"&amp;AI$2,データシート1!$A$1:$BT$1,0),0)</f>
        <v>7299</v>
      </c>
      <c r="AJ15" s="78">
        <f>VLOOKUP(年度マスタ!$K$4&amp;"_"&amp;$AG15,データシート1!$A:$BT,MATCH("ab_"&amp;AJ$2,データシート1!$A$1:$BT$1,0),0)</f>
        <v>1246</v>
      </c>
      <c r="AK15" s="78">
        <f>VLOOKUP(年度マスタ!$K$4&amp;"_"&amp;$AG15,データシート1!$A:$BT,MATCH("ab_"&amp;AK$2,データシート1!$A$1:$BT$1,0),0)</f>
        <v>109771</v>
      </c>
      <c r="AL15" s="78">
        <f>VLOOKUP(年度マスタ!$K$4&amp;"_"&amp;$AG15,データシート1!$A:$BT,MATCH("ab_"&amp;AL$2,データシート1!$A$1:$BT$1,0),0)</f>
        <v>125261</v>
      </c>
      <c r="AM15" s="78">
        <f>VLOOKUP(年度マスタ!$K$4&amp;"_"&amp;$AG15,データシート1!$A:$BT,MATCH("ab_"&amp;AM$2,データシート1!$A$1:$BT$1,0),0)</f>
        <v>184560</v>
      </c>
      <c r="AN15" s="78">
        <f>VLOOKUP(年度マスタ!$K$4&amp;"_"&amp;$AG15,データシート1!$A:$BT,MATCH("ab_"&amp;AN$2,データシート1!$A$1:$BT$1,0),0)</f>
        <v>44379</v>
      </c>
      <c r="AO15" s="78">
        <f>VLOOKUP(年度マスタ!$K$4&amp;"_"&amp;$AG15,データシート1!$A:$BT,MATCH("ab_"&amp;AO$2,データシート1!$A$1:$BT$1,0),0)</f>
        <v>281127</v>
      </c>
      <c r="AP15" s="78">
        <f>VLOOKUP(年度マスタ!$K$4&amp;"_"&amp;$AG15,データシート1!$A:$BT,MATCH("ab_"&amp;AP$2,データシート1!$A$1:$BT$1,0),0)</f>
        <v>821837.49999999977</v>
      </c>
      <c r="AQ15" s="954">
        <f>VLOOKUP(年度マスタ!$K$4&amp;"_"&amp;$AG15,データシート1!$A:$BT,MATCH("ab_"&amp;AQ$2,データシート1!$A$1:$BT$1,0),0)</f>
        <v>34.1598972232904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8901.4033999999992</v>
      </c>
      <c r="AI16" s="78">
        <f>VLOOKUP(年度マスタ!$K$4&amp;"_"&amp;$AG16,データシート1!$A:$BT,MATCH("ab_"&amp;AI$2,データシート1!$A$1:$BT$1,0),0)</f>
        <v>7299</v>
      </c>
      <c r="AJ16" s="78">
        <f>VLOOKUP(年度マスタ!$K$4&amp;"_"&amp;$AG16,データシート1!$A:$BT,MATCH("ab_"&amp;AJ$2,データシート1!$A$1:$BT$1,0),0)</f>
        <v>1246</v>
      </c>
      <c r="AK16" s="78">
        <f>VLOOKUP(年度マスタ!$K$4&amp;"_"&amp;$AG16,データシート1!$A:$BT,MATCH("ab_"&amp;AK$2,データシート1!$A$1:$BT$1,0),0)</f>
        <v>109771</v>
      </c>
      <c r="AL16" s="78">
        <f>VLOOKUP(年度マスタ!$K$4&amp;"_"&amp;$AG16,データシート1!$A:$BT,MATCH("ab_"&amp;AL$2,データシート1!$A$1:$BT$1,0),0)</f>
        <v>125832</v>
      </c>
      <c r="AM16" s="78">
        <f>VLOOKUP(年度マスタ!$K$4&amp;"_"&amp;$AG16,データシート1!$A:$BT,MATCH("ab_"&amp;AM$2,データシート1!$A$1:$BT$1,0),0)</f>
        <v>185082</v>
      </c>
      <c r="AN16" s="78">
        <f>VLOOKUP(年度マスタ!$K$4&amp;"_"&amp;$AG16,データシート1!$A:$BT,MATCH("ab_"&amp;AN$2,データシート1!$A$1:$BT$1,0),0)</f>
        <v>44147</v>
      </c>
      <c r="AO16" s="78">
        <f>VLOOKUP(年度マスタ!$K$4&amp;"_"&amp;$AG16,データシート1!$A:$BT,MATCH("ab_"&amp;AO$2,データシート1!$A$1:$BT$1,0),0)</f>
        <v>279802</v>
      </c>
      <c r="AP16" s="78">
        <f>VLOOKUP(年度マスタ!$K$4&amp;"_"&amp;$AG16,データシート1!$A:$BT,MATCH("ab_"&amp;AP$2,データシート1!$A$1:$BT$1,0),0)</f>
        <v>765333.5</v>
      </c>
      <c r="AQ16" s="954">
        <f>VLOOKUP(年度マスタ!$K$4&amp;"_"&amp;$AG16,データシート1!$A:$BT,MATCH("ab_"&amp;AQ$2,データシート1!$A$1:$BT$1,0),0)</f>
        <v>32.246484775139997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8235.6540999999997</v>
      </c>
      <c r="AI17" s="151">
        <f>VLOOKUP(年度マスタ!$K$4&amp;"_"&amp;$AG17,データシート1!$A:$BT,MATCH("ab_"&amp;AI$2,データシート1!$A$1:$BT$1,0),0)</f>
        <v>7299</v>
      </c>
      <c r="AJ17" s="151">
        <f>VLOOKUP(年度マスタ!$K$4&amp;"_"&amp;$AG17,データシート1!$A:$BT,MATCH("ab_"&amp;AJ$2,データシート1!$A$1:$BT$1,0),0)</f>
        <v>1246</v>
      </c>
      <c r="AK17" s="151">
        <f>VLOOKUP(年度マスタ!$K$4&amp;"_"&amp;$AG17,データシート1!$A:$BT,MATCH("ab_"&amp;AK$2,データシート1!$A$1:$BT$1,0),0)</f>
        <v>109771</v>
      </c>
      <c r="AL17" s="151">
        <f>VLOOKUP(年度マスタ!$K$4&amp;"_"&amp;$AG17,データシート1!$A:$BT,MATCH("ab_"&amp;AL$2,データシート1!$A$1:$BT$1,0),0)</f>
        <v>126665</v>
      </c>
      <c r="AM17" s="151">
        <f>VLOOKUP(年度マスタ!$K$4&amp;"_"&amp;$AG17,データシート1!$A:$BT,MATCH("ab_"&amp;AM$2,データシート1!$A$1:$BT$1,0),0)</f>
        <v>185320</v>
      </c>
      <c r="AN17" s="151">
        <f>VLOOKUP(年度マスタ!$K$4&amp;"_"&amp;$AG17,データシート1!$A:$BT,MATCH("ab_"&amp;AN$2,データシート1!$A$1:$BT$1,0),0)</f>
        <v>43249</v>
      </c>
      <c r="AO17" s="151">
        <f>VLOOKUP(年度マスタ!$K$4&amp;"_"&amp;$AG17,データシート1!$A:$BT,MATCH("ab_"&amp;AO$2,データシート1!$A$1:$BT$1,0),0)</f>
        <v>278105</v>
      </c>
      <c r="AP17" s="151">
        <f>VLOOKUP(年度マスタ!$K$4&amp;"_"&amp;$AG17,データシート1!$A:$BT,MATCH("ab_"&amp;AP$2,データシート1!$A$1:$BT$1,0),0)</f>
        <v>764661.5</v>
      </c>
      <c r="AQ17" s="955">
        <f>VLOOKUP(年度マスタ!$K$4&amp;"_"&amp;$AG17,データシート1!$A:$BT,MATCH("ab_"&amp;AQ$2,データシート1!$A$1:$BT$1,0),0)</f>
        <v>37.427154332413288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7893.7677999999996</v>
      </c>
      <c r="AI18" s="78">
        <f>VLOOKUP(年度マスタ!$K$4&amp;"_"&amp;$AG18,データシート1!$A:$BT,MATCH("ab_"&amp;AI$2,データシート1!$A$1:$BT$1,0),0)</f>
        <v>7117</v>
      </c>
      <c r="AJ18" s="78">
        <f>VLOOKUP(年度マスタ!$K$4&amp;"_"&amp;$AG18,データシート1!$A:$BT,MATCH("ab_"&amp;AJ$2,データシート1!$A$1:$BT$1,0),0)</f>
        <v>1198</v>
      </c>
      <c r="AK18" s="78">
        <f>VLOOKUP(年度マスタ!$K$4&amp;"_"&amp;$AG18,データシート1!$A:$BT,MATCH("ab_"&amp;AK$2,データシート1!$A$1:$BT$1,0),0)</f>
        <v>111516</v>
      </c>
      <c r="AL18" s="78">
        <f>VLOOKUP(年度マスタ!$K$4&amp;"_"&amp;$AG18,データシート1!$A:$BT,MATCH("ab_"&amp;AL$2,データシート1!$A$1:$BT$1,0),0)</f>
        <v>126863</v>
      </c>
      <c r="AM18" s="78">
        <f>VLOOKUP(年度マスタ!$K$4&amp;"_"&amp;$AG18,データシート1!$A:$BT,MATCH("ab_"&amp;AM$2,データシート1!$A$1:$BT$1,0),0)</f>
        <v>186051</v>
      </c>
      <c r="AN18" s="78">
        <f>VLOOKUP(年度マスタ!$K$4&amp;"_"&amp;$AG18,データシート1!$A:$BT,MATCH("ab_"&amp;AN$2,データシート1!$A$1:$BT$1,0),0)</f>
        <v>43433</v>
      </c>
      <c r="AO18" s="78">
        <f>VLOOKUP(年度マスタ!$K$4&amp;"_"&amp;$AG18,データシート1!$A:$BT,MATCH("ab_"&amp;AO$2,データシート1!$A$1:$BT$1,0),0)</f>
        <v>276072</v>
      </c>
      <c r="AP18" s="78">
        <f>VLOOKUP(年度マスタ!$K$4&amp;"_"&amp;$AG18,データシート1!$A:$BT,MATCH("ab_"&amp;AP$2,データシート1!$A$1:$BT$1,0),0)</f>
        <v>647760.49999999988</v>
      </c>
      <c r="AQ18" s="954">
        <f>VLOOKUP(年度マスタ!$K$4&amp;"_"&amp;$AG18,データシート1!$A:$BT,MATCH("ab_"&amp;AQ$2,データシート1!$A$1:$BT$1,0),0)</f>
        <v>31.999983016040002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8609.5377000000008</v>
      </c>
      <c r="AI19" s="78">
        <f>VLOOKUP(年度マスタ!$K$4&amp;"_"&amp;$AG19,データシート1!$A:$BT,MATCH("ab_"&amp;AI$2,データシート1!$A$1:$BT$1,0),0)</f>
        <v>7117</v>
      </c>
      <c r="AJ19" s="78">
        <f>VLOOKUP(年度マスタ!$K$4&amp;"_"&amp;$AG19,データシート1!$A:$BT,MATCH("ab_"&amp;AJ$2,データシート1!$A$1:$BT$1,0),0)</f>
        <v>1198</v>
      </c>
      <c r="AK19" s="78">
        <f>VLOOKUP(年度マスタ!$K$4&amp;"_"&amp;$AG19,データシート1!$A:$BT,MATCH("ab_"&amp;AK$2,データシート1!$A$1:$BT$1,0),0)</f>
        <v>111516</v>
      </c>
      <c r="AL19" s="78">
        <f>VLOOKUP(年度マスタ!$K$4&amp;"_"&amp;$AG19,データシート1!$A:$BT,MATCH("ab_"&amp;AL$2,データシート1!$A$1:$BT$1,0),0)</f>
        <v>126922</v>
      </c>
      <c r="AM19" s="78">
        <f>VLOOKUP(年度マスタ!$K$4&amp;"_"&amp;$AG19,データシート1!$A:$BT,MATCH("ab_"&amp;AM$2,データシート1!$A$1:$BT$1,0),0)</f>
        <v>186217</v>
      </c>
      <c r="AN19" s="78">
        <f>VLOOKUP(年度マスタ!$K$4&amp;"_"&amp;$AG19,データシート1!$A:$BT,MATCH("ab_"&amp;AN$2,データシート1!$A$1:$BT$1,0),0)</f>
        <v>43578</v>
      </c>
      <c r="AO19" s="78">
        <f>VLOOKUP(年度マスタ!$K$4&amp;"_"&amp;$AG19,データシート1!$A:$BT,MATCH("ab_"&amp;AO$2,データシート1!$A$1:$BT$1,0),0)</f>
        <v>274065</v>
      </c>
      <c r="AP19" s="78">
        <f>VLOOKUP(年度マスタ!$K$4&amp;"_"&amp;$AG19,データシート1!$A:$BT,MATCH("ab_"&amp;AP$2,データシート1!$A$1:$BT$1,0),0)</f>
        <v>534936.5</v>
      </c>
      <c r="AQ19" s="954">
        <f>VLOOKUP(年度マスタ!$K$4&amp;"_"&amp;$AG19,データシート1!$A:$BT,MATCH("ab_"&amp;AQ$2,データシート1!$A$1:$BT$1,0),0)</f>
        <v>30.61355733604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9586.6141000000007</v>
      </c>
      <c r="AI20" s="78">
        <f>VLOOKUP(年度マスタ!$K$4&amp;"_"&amp;$AG20,データシート1!$A:$BT,MATCH("ab_"&amp;AI$2,データシート1!$A$1:$BT$1,0),0)</f>
        <v>7117</v>
      </c>
      <c r="AJ20" s="78">
        <f>VLOOKUP(年度マスタ!$K$4&amp;"_"&amp;$AG20,データシート1!$A:$BT,MATCH("ab_"&amp;AJ$2,データシート1!$A$1:$BT$1,0),0)</f>
        <v>1198</v>
      </c>
      <c r="AK20" s="78">
        <f>VLOOKUP(年度マスタ!$K$4&amp;"_"&amp;$AG20,データシート1!$A:$BT,MATCH("ab_"&amp;AK$2,データシート1!$A$1:$BT$1,0),0)</f>
        <v>111516</v>
      </c>
      <c r="AL20" s="78">
        <f>VLOOKUP(年度マスタ!$K$4&amp;"_"&amp;$AG20,データシート1!$A:$BT,MATCH("ab_"&amp;AL$2,データシート1!$A$1:$BT$1,0),0)</f>
        <v>127902</v>
      </c>
      <c r="AM20" s="78">
        <f>VLOOKUP(年度マスタ!$K$4&amp;"_"&amp;$AG20,データシート1!$A:$BT,MATCH("ab_"&amp;AM$2,データシート1!$A$1:$BT$1,0),0)</f>
        <v>186815</v>
      </c>
      <c r="AN20" s="78">
        <f>VLOOKUP(年度マスタ!$K$4&amp;"_"&amp;$AG20,データシート1!$A:$BT,MATCH("ab_"&amp;AN$2,データシート1!$A$1:$BT$1,0),0)</f>
        <v>43765</v>
      </c>
      <c r="AO20" s="78">
        <f>VLOOKUP(年度マスタ!$K$4&amp;"_"&amp;$AG20,データシート1!$A:$BT,MATCH("ab_"&amp;AO$2,データシート1!$A$1:$BT$1,0),0)</f>
        <v>272645</v>
      </c>
      <c r="AP20" s="78">
        <f>VLOOKUP(年度マスタ!$K$4&amp;"_"&amp;$AG20,データシート1!$A:$BT,MATCH("ab_"&amp;AP$2,データシート1!$A$1:$BT$1,0),0)</f>
        <v>567856.99999999988</v>
      </c>
      <c r="AQ20" s="954">
        <f>VLOOKUP(年度マスタ!$K$4&amp;"_"&amp;$AG20,データシート1!$A:$BT,MATCH("ab_"&amp;AQ$2,データシート1!$A$1:$BT$1,0),0)</f>
        <v>42.572135023025403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231.70599999999999</v>
      </c>
      <c r="BE13" s="70" t="str">
        <f>年度マスタ!K4</f>
        <v>24201</v>
      </c>
      <c r="BF13" s="70" t="str">
        <f>年度マスタ!K4</f>
        <v>24201</v>
      </c>
      <c r="BG13" s="70" t="str">
        <f>年度マスタ!K4</f>
        <v>24201</v>
      </c>
      <c r="BH13" s="278" t="s">
        <v>195</v>
      </c>
      <c r="BI13" s="278" t="s">
        <v>195</v>
      </c>
      <c r="BJ13" s="278" t="s">
        <v>195</v>
      </c>
      <c r="BK13" s="278" t="str">
        <f>年度マスタ!K4</f>
        <v>24201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222.79599999999999</v>
      </c>
      <c r="AY14" s="70"/>
      <c r="BE14" s="70" t="str">
        <f>AP2</f>
        <v>津市</v>
      </c>
      <c r="BF14" s="70" t="str">
        <f>AP2</f>
        <v>津市</v>
      </c>
      <c r="BG14" s="70" t="str">
        <f>AP2</f>
        <v>津市</v>
      </c>
      <c r="BH14" s="70" t="s">
        <v>205</v>
      </c>
      <c r="BI14" s="70" t="s">
        <v>205</v>
      </c>
      <c r="BJ14" s="70" t="s">
        <v>205</v>
      </c>
      <c r="BK14" s="70" t="str">
        <f>AP2</f>
        <v>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8.91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49.182000000000002</v>
      </c>
      <c r="AY17" s="165">
        <f>AX17</f>
        <v>49.182000000000002</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13.474</v>
      </c>
      <c r="BG17" s="952">
        <f t="shared" ref="BG17:BG39" si="2">BF17/BE17</f>
        <v>4.4913333333333334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7.7634886671205508E-2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23.783000000000001</v>
      </c>
      <c r="BG19" s="952">
        <f t="shared" si="2"/>
        <v>11.891500000000001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0.10337421803530064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2.9849999999999999</v>
      </c>
      <c r="BG20" s="952">
        <f t="shared" si="2"/>
        <v>2.9849999999999999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8.2451773192438634E-3</v>
      </c>
    </row>
    <row r="21" spans="2:63" ht="15.95" customHeight="1" thickTop="1" thickBot="1">
      <c r="B21" s="283"/>
      <c r="C21" s="407" t="s">
        <v>204</v>
      </c>
      <c r="D21" s="522"/>
      <c r="E21" s="522"/>
      <c r="F21" s="877">
        <f>SUM(F22,F26,F27,F28)</f>
        <v>324.21100000000001</v>
      </c>
      <c r="G21" s="877">
        <f t="shared" ref="G21:O21" si="5">SUM(G22,G26,G27,G28)</f>
        <v>386.33499999999998</v>
      </c>
      <c r="H21" s="877">
        <f t="shared" si="5"/>
        <v>412.59800000000001</v>
      </c>
      <c r="I21" s="877">
        <f t="shared" si="5"/>
        <v>381.69899999999996</v>
      </c>
      <c r="J21" s="877">
        <f t="shared" si="5"/>
        <v>355.41899999999998</v>
      </c>
      <c r="K21" s="877">
        <f t="shared" si="5"/>
        <v>359.97299999999996</v>
      </c>
      <c r="L21" s="877">
        <f t="shared" si="5"/>
        <v>336.56199999999995</v>
      </c>
      <c r="M21" s="877">
        <f t="shared" si="5"/>
        <v>345.11499999999995</v>
      </c>
      <c r="N21" s="877">
        <f t="shared" si="5"/>
        <v>313.29600000000005</v>
      </c>
      <c r="O21" s="877">
        <f t="shared" si="5"/>
        <v>246.49699999999999</v>
      </c>
      <c r="P21" s="878">
        <f>SUM(P22,P26,P27,P28)</f>
        <v>280.88799999999998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34.466000000000001</v>
      </c>
      <c r="BG21" s="952">
        <f t="shared" si="2"/>
        <v>6.8932000000000002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0.79734388946349921</v>
      </c>
    </row>
    <row r="22" spans="2:63" ht="15.95" customHeight="1" thickBot="1">
      <c r="B22" s="285"/>
      <c r="C22" s="522"/>
      <c r="D22" s="408" t="s">
        <v>114</v>
      </c>
      <c r="E22" s="409"/>
      <c r="F22" s="879">
        <f>SUM(F23:F25)</f>
        <v>246.23000000000002</v>
      </c>
      <c r="G22" s="879">
        <f t="shared" ref="G22:P22" si="6">SUM(G23:G25)</f>
        <v>302.30799999999999</v>
      </c>
      <c r="H22" s="879">
        <f t="shared" si="6"/>
        <v>325.34300000000002</v>
      </c>
      <c r="I22" s="879">
        <f t="shared" si="6"/>
        <v>297.892</v>
      </c>
      <c r="J22" s="879">
        <f t="shared" si="6"/>
        <v>279.91699999999997</v>
      </c>
      <c r="K22" s="879">
        <f t="shared" si="6"/>
        <v>279.55099999999999</v>
      </c>
      <c r="L22" s="879">
        <f t="shared" si="6"/>
        <v>284.72999999999996</v>
      </c>
      <c r="M22" s="879">
        <f t="shared" si="6"/>
        <v>291.25099999999998</v>
      </c>
      <c r="N22" s="879">
        <f t="shared" si="6"/>
        <v>263.46500000000003</v>
      </c>
      <c r="O22" s="879">
        <f t="shared" si="6"/>
        <v>189.53899999999999</v>
      </c>
      <c r="P22" s="880">
        <f t="shared" si="6"/>
        <v>231.70599999999999</v>
      </c>
      <c r="Z22" s="273"/>
      <c r="AB22" s="272"/>
      <c r="AC22" s="521" t="s">
        <v>286</v>
      </c>
      <c r="AP22" s="16" t="s">
        <v>287</v>
      </c>
      <c r="AQ22" s="273"/>
      <c r="AV22" s="70" t="str">
        <f>AW22</f>
        <v>エネルギー起源CO2</v>
      </c>
      <c r="AW22" s="70" t="str">
        <f>D56</f>
        <v>エネルギー起源CO2</v>
      </c>
      <c r="AX22" s="165">
        <f>P56</f>
        <v>257.58800000000002</v>
      </c>
      <c r="AY22" s="165">
        <f>AX22</f>
        <v>257.58800000000002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234.38300000000001</v>
      </c>
      <c r="G23" s="881">
        <f>IFERROR(VLOOKUP(年度マスタ!$K$4&amp;"_"&amp;G$20,データシート1!$A:$BU,MATCH("ba_"&amp;$E23,データシート1!$A$1:$BU$1,0),0),0)</f>
        <v>293.44200000000001</v>
      </c>
      <c r="H23" s="881">
        <f>IFERROR(VLOOKUP(年度マスタ!$K$4&amp;"_"&amp;H$20,データシート1!$A:$BU,MATCH("ba_"&amp;$E23,データシート1!$A$1:$BU$1,0),0),0)</f>
        <v>312.91000000000003</v>
      </c>
      <c r="I23" s="881">
        <f>IFERROR(VLOOKUP(年度マスタ!$K$4&amp;"_"&amp;I$20,データシート1!$A:$BU,MATCH("ba_"&amp;$E23,データシート1!$A$1:$BU$1,0),0),0)</f>
        <v>287.06099999999998</v>
      </c>
      <c r="J23" s="881">
        <f>IFERROR(VLOOKUP(年度マスタ!$K$4&amp;"_"&amp;J$20,データシート1!$A:$BU,MATCH("ba_"&amp;$E23,データシート1!$A$1:$BU$1,0),0),0)</f>
        <v>276.65699999999998</v>
      </c>
      <c r="K23" s="881">
        <f>IFERROR(VLOOKUP(年度マスタ!$K$4&amp;"_"&amp;K$20,データシート1!$A:$BU,MATCH("ba_"&amp;$E23,データシート1!$A$1:$BU$1,0),0),0)</f>
        <v>276.41300000000001</v>
      </c>
      <c r="L23" s="881">
        <f>IFERROR(VLOOKUP(年度マスタ!$K$4&amp;"_"&amp;L$20,データシート1!$A:$BU,MATCH("ba_"&amp;$E23,データシート1!$A$1:$BU$1,0),0),0)</f>
        <v>269.10899999999998</v>
      </c>
      <c r="M23" s="881">
        <f>IFERROR(VLOOKUP(年度マスタ!$K$4&amp;"_"&amp;M$20,データシート1!$A:$BU,MATCH("ba_"&amp;$E23,データシート1!$A$1:$BU$1,0),0),0)</f>
        <v>278.745</v>
      </c>
      <c r="N23" s="881">
        <f>IFERROR(VLOOKUP(年度マスタ!$K$4&amp;"_"&amp;N$20,データシート1!$A:$BU,MATCH("ba_"&amp;$E23,データシート1!$A$1:$BU$1,0),0),0)</f>
        <v>252.06200000000001</v>
      </c>
      <c r="O23" s="881">
        <f>IFERROR(VLOOKUP(年度マスタ!$K$4&amp;"_"&amp;O$20,データシート1!$A:$BU,MATCH("ba_"&amp;$E23,データシート1!$A$1:$BU$1,0),0),0)</f>
        <v>186.67</v>
      </c>
      <c r="P23" s="882">
        <f>IFERROR(VLOOKUP(年度マスタ!$K$4&amp;"_"&amp;P$20,データシート1!$A:$BU,MATCH("ba_"&amp;$E23,データシート1!$A$1:$BU$1,0),0),0)</f>
        <v>222.79599999999999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14.39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1803.3817476041681</v>
      </c>
      <c r="AG24" s="877">
        <f t="shared" ref="AG24:AP24" si="11">AG25+AG29</f>
        <v>1677.6396445694663</v>
      </c>
      <c r="AH24" s="877">
        <f t="shared" si="11"/>
        <v>1647.0633254862337</v>
      </c>
      <c r="AI24" s="877">
        <f t="shared" si="11"/>
        <v>1578.2359548626689</v>
      </c>
      <c r="AJ24" s="877">
        <f t="shared" si="11"/>
        <v>1451.1962409634971</v>
      </c>
      <c r="AK24" s="877">
        <f t="shared" si="11"/>
        <v>1483.2836387747566</v>
      </c>
      <c r="AL24" s="877">
        <f t="shared" si="11"/>
        <v>1492.7201490153302</v>
      </c>
      <c r="AM24" s="877">
        <f t="shared" si="11"/>
        <v>1553.5584439266631</v>
      </c>
      <c r="AN24" s="877">
        <f t="shared" si="11"/>
        <v>1440.9431324478051</v>
      </c>
      <c r="AO24" s="877">
        <f t="shared" si="11"/>
        <v>1344.0180261057462</v>
      </c>
      <c r="AP24" s="878">
        <f t="shared" si="11"/>
        <v>1494.5205435609657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3.887</v>
      </c>
      <c r="BG24" s="952">
        <f t="shared" si="2"/>
        <v>3.887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0.44498319731156982</v>
      </c>
    </row>
    <row r="25" spans="2:63" ht="15.95" customHeight="1" thickBot="1">
      <c r="B25" s="285"/>
      <c r="C25" s="522"/>
      <c r="D25" s="411"/>
      <c r="E25" s="409" t="s">
        <v>197</v>
      </c>
      <c r="F25" s="881">
        <f>IFERROR(VLOOKUP(年度マスタ!$K$4&amp;"_"&amp;F$20,データシート1!$A:$BU,MATCH("ba_"&amp;$E25,データシート1!$A$1:$BU$1,0),0),0)</f>
        <v>11.847</v>
      </c>
      <c r="G25" s="881">
        <f>IFERROR(VLOOKUP(年度マスタ!$K$4&amp;"_"&amp;G$20,データシート1!$A:$BU,MATCH("ba_"&amp;$E25,データシート1!$A$1:$BU$1,0),0),0)</f>
        <v>8.8659999999999997</v>
      </c>
      <c r="H25" s="881">
        <f>IFERROR(VLOOKUP(年度マスタ!$K$4&amp;"_"&amp;H$20,データシート1!$A:$BU,MATCH("ba_"&amp;$E25,データシート1!$A$1:$BU$1,0),0),0)</f>
        <v>12.433</v>
      </c>
      <c r="I25" s="881">
        <f>IFERROR(VLOOKUP(年度マスタ!$K$4&amp;"_"&amp;I$20,データシート1!$A:$BU,MATCH("ba_"&amp;$E25,データシート1!$A$1:$BU$1,0),0),0)</f>
        <v>10.831</v>
      </c>
      <c r="J25" s="881">
        <f>IFERROR(VLOOKUP(年度マスタ!$K$4&amp;"_"&amp;J$20,データシート1!$A:$BU,MATCH("ba_"&amp;$E25,データシート1!$A$1:$BU$1,0),0),0)</f>
        <v>3.26</v>
      </c>
      <c r="K25" s="881">
        <f>IFERROR(VLOOKUP(年度マスタ!$K$4&amp;"_"&amp;K$20,データシート1!$A:$BU,MATCH("ba_"&amp;$E25,データシート1!$A$1:$BU$1,0),0),0)</f>
        <v>3.1379999999999999</v>
      </c>
      <c r="L25" s="881">
        <f>IFERROR(VLOOKUP(年度マスタ!$K$4&amp;"_"&amp;L$20,データシート1!$A:$BU,MATCH("ba_"&amp;$E25,データシート1!$A$1:$BU$1,0),0),0)</f>
        <v>15.621</v>
      </c>
      <c r="M25" s="881">
        <f>IFERROR(VLOOKUP(年度マスタ!$K$4&amp;"_"&amp;M$20,データシート1!$A:$BU,MATCH("ba_"&amp;$E25,データシート1!$A$1:$BU$1,0),0),0)</f>
        <v>12.506</v>
      </c>
      <c r="N25" s="881">
        <f>IFERROR(VLOOKUP(年度マスタ!$K$4&amp;"_"&amp;N$20,データシート1!$A:$BU,MATCH("ba_"&amp;$E25,データシート1!$A$1:$BU$1,0),0),0)</f>
        <v>11.403</v>
      </c>
      <c r="O25" s="881">
        <f>IFERROR(VLOOKUP(年度マスタ!$K$4&amp;"_"&amp;O$20,データシート1!$A:$BU,MATCH("ba_"&amp;$E25,データシート1!$A$1:$BU$1,0),0),0)</f>
        <v>2.8690000000000002</v>
      </c>
      <c r="P25" s="882">
        <f>IFERROR(VLOOKUP(年度マスタ!$K$4&amp;"_"&amp;P$20,データシート1!$A:$BU,MATCH("ba_"&amp;$E25,データシート1!$A$1:$BU$1,0),0),0)</f>
        <v>8.91</v>
      </c>
      <c r="Z25" s="273"/>
      <c r="AB25" s="272"/>
      <c r="AC25" s="522"/>
      <c r="AD25" s="408" t="s">
        <v>114</v>
      </c>
      <c r="AE25" s="409"/>
      <c r="AF25" s="879">
        <f>①CO2排出量の現状把握!Z35</f>
        <v>1159.2467106544825</v>
      </c>
      <c r="AG25" s="879">
        <f>①CO2排出量の現状把握!AA35</f>
        <v>1069.37128036118</v>
      </c>
      <c r="AH25" s="879">
        <f>①CO2排出量の現状把握!AB35</f>
        <v>1034.5908819234128</v>
      </c>
      <c r="AI25" s="879">
        <f>①CO2排出量の現状把握!AC35</f>
        <v>959.85156553686534</v>
      </c>
      <c r="AJ25" s="879">
        <f>①CO2排出量の現状把握!AD35</f>
        <v>945.74088707171995</v>
      </c>
      <c r="AK25" s="879">
        <f>①CO2排出量の現状把握!AE35</f>
        <v>993.55640438559783</v>
      </c>
      <c r="AL25" s="879">
        <f>①CO2排出量の現状把握!AF35</f>
        <v>1030.0373053024477</v>
      </c>
      <c r="AM25" s="879">
        <f>①CO2排出量の現状把握!AG35</f>
        <v>1074.7121933618816</v>
      </c>
      <c r="AN25" s="879">
        <f>①CO2排出量の現状把握!AH35</f>
        <v>1013.9959121945258</v>
      </c>
      <c r="AO25" s="879">
        <f>①CO2排出量の現状把握!AI35</f>
        <v>953.04481676623959</v>
      </c>
      <c r="AP25" s="880">
        <f>①CO2排出量の現状把握!AJ35</f>
        <v>1045.8599552478133</v>
      </c>
      <c r="AQ25" s="273"/>
      <c r="AV25" s="70" t="str">
        <f>AW25</f>
        <v>廃棄物原燃料以外</v>
      </c>
      <c r="AW25" s="70" t="str">
        <f>E59</f>
        <v>廃棄物原燃料以外</v>
      </c>
      <c r="AX25" s="287">
        <f t="shared" si="12"/>
        <v>14.39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77.980999999999995</v>
      </c>
      <c r="G26" s="879">
        <f>IFERROR(VLOOKUP(年度マスタ!$K$4&amp;"_"&amp;G$20,データシート1!$A:$BU,MATCH("ba_"&amp;$D26,データシート1!$A$1:$BU$1,0),0),0)</f>
        <v>84.027000000000001</v>
      </c>
      <c r="H26" s="879">
        <f>IFERROR(VLOOKUP(年度マスタ!$K$4&amp;"_"&amp;H$20,データシート1!$A:$BU,MATCH("ba_"&amp;$D26,データシート1!$A$1:$BU$1,0),0),0)</f>
        <v>87.254999999999995</v>
      </c>
      <c r="I26" s="879">
        <f>IFERROR(VLOOKUP(年度マスタ!$K$4&amp;"_"&amp;I$20,データシート1!$A:$BU,MATCH("ba_"&amp;$D26,データシート1!$A$1:$BU$1,0),0),0)</f>
        <v>83.806999999999988</v>
      </c>
      <c r="J26" s="879">
        <f>IFERROR(VLOOKUP(年度マスタ!$K$4&amp;"_"&amp;J$20,データシート1!$A:$BU,MATCH("ba_"&amp;$D26,データシート1!$A$1:$BU$1,0),0),0)</f>
        <v>75.501999999999995</v>
      </c>
      <c r="K26" s="879">
        <f>IFERROR(VLOOKUP(年度マスタ!$K$4&amp;"_"&amp;K$20,データシート1!$A:$BU,MATCH("ba_"&amp;$D26,データシート1!$A$1:$BU$1,0),0),0)</f>
        <v>80.421999999999997</v>
      </c>
      <c r="L26" s="879">
        <f>IFERROR(VLOOKUP(年度マスタ!$K$4&amp;"_"&amp;L$20,データシート1!$A:$BU,MATCH("ba_"&amp;$D26,データシート1!$A$1:$BU$1,0),0),0)</f>
        <v>51.832000000000001</v>
      </c>
      <c r="M26" s="879">
        <f>IFERROR(VLOOKUP(年度マスタ!$K$4&amp;"_"&amp;M$20,データシート1!$A:$BU,MATCH("ba_"&amp;$D26,データシート1!$A$1:$BU$1,0),0),0)</f>
        <v>53.863999999999997</v>
      </c>
      <c r="N26" s="879">
        <f>IFERROR(VLOOKUP(年度マスタ!$K$4&amp;"_"&amp;N$20,データシート1!$A:$BU,MATCH("ba_"&amp;$D26,データシート1!$A$1:$BU$1,0),0),0)</f>
        <v>49.830999999999996</v>
      </c>
      <c r="O26" s="879">
        <f>IFERROR(VLOOKUP(年度マスタ!$K$4&amp;"_"&amp;O$20,データシート1!$A:$BU,MATCH("ba_"&amp;$D26,データシート1!$A$1:$BU$1,0),0),0)</f>
        <v>56.957999999999998</v>
      </c>
      <c r="P26" s="880">
        <f>IFERROR(VLOOKUP(年度マスタ!$K$4&amp;"_"&amp;P$20,データシート1!$A:$BU,MATCH("ba_"&amp;$D26,データシート1!$A$1:$BU$1,0),0),0)</f>
        <v>49.182000000000002</v>
      </c>
      <c r="Z26" s="273"/>
      <c r="AB26" s="272"/>
      <c r="AC26" s="522"/>
      <c r="AD26" s="410"/>
      <c r="AE26" s="409" t="s">
        <v>184</v>
      </c>
      <c r="AF26" s="881">
        <f>①CO2排出量の現状把握!Z36</f>
        <v>1060.371292285688</v>
      </c>
      <c r="AG26" s="881">
        <f>①CO2排出量の現状把握!AA36</f>
        <v>971.2447475134145</v>
      </c>
      <c r="AH26" s="881">
        <f>①CO2排出量の現状把握!AB36</f>
        <v>943.37885581921262</v>
      </c>
      <c r="AI26" s="881">
        <f>①CO2排出量の現状把握!AC36</f>
        <v>881.71961954394828</v>
      </c>
      <c r="AJ26" s="881">
        <f>①CO2排出量の現状把握!AD36</f>
        <v>820.29089786589145</v>
      </c>
      <c r="AK26" s="881">
        <f>①CO2排出量の現状把握!AE36</f>
        <v>912.92600430535674</v>
      </c>
      <c r="AL26" s="881">
        <f>①CO2排出量の現状把握!AF36</f>
        <v>950.63746226393255</v>
      </c>
      <c r="AM26" s="881">
        <f>①CO2排出量の現状把握!AG36</f>
        <v>1001.5724398535997</v>
      </c>
      <c r="AN26" s="881">
        <f>①CO2排出量の現状把握!AH36</f>
        <v>941.65005918819111</v>
      </c>
      <c r="AO26" s="881">
        <f>①CO2排出量の現状把握!AI36</f>
        <v>885.74001769985387</v>
      </c>
      <c r="AP26" s="882">
        <f>①CO2排出量の現状把握!AJ36</f>
        <v>979.1374630561894</v>
      </c>
      <c r="AQ26" s="273"/>
      <c r="AV26" s="70" t="str">
        <f>AW26</f>
        <v>CH4</v>
      </c>
      <c r="AW26" s="70" t="str">
        <f t="shared" ref="AW26:AW31" si="13">D60</f>
        <v>CH4</v>
      </c>
      <c r="AX26" s="287">
        <f t="shared" si="12"/>
        <v>4.6239999999999997</v>
      </c>
      <c r="AY26" s="287">
        <f>AX26</f>
        <v>4.6239999999999997</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27.239122907459048</v>
      </c>
      <c r="AG27" s="881">
        <f>①CO2排出量の現状把握!AA37</f>
        <v>25.434880104119589</v>
      </c>
      <c r="AH27" s="881">
        <f>①CO2排出量の現状把握!AB37</f>
        <v>22.25641334286307</v>
      </c>
      <c r="AI27" s="881">
        <f>①CO2排出量の現状把握!AC37</f>
        <v>21.21710261519986</v>
      </c>
      <c r="AJ27" s="881">
        <f>①CO2排出量の現状把握!AD37</f>
        <v>20.076155891575549</v>
      </c>
      <c r="AK27" s="881">
        <f>①CO2排出量の現状把握!AE37</f>
        <v>18.791537067178329</v>
      </c>
      <c r="AL27" s="881">
        <f>①CO2排出量の現状把握!AF37</f>
        <v>18.971512705613687</v>
      </c>
      <c r="AM27" s="881">
        <f>①CO2排出量の現状把握!AG37</f>
        <v>17.572218002012381</v>
      </c>
      <c r="AN27" s="881">
        <f>①CO2排出量の現状把握!AH37</f>
        <v>16.383327664662595</v>
      </c>
      <c r="AO27" s="881">
        <f>①CO2排出量の現状把握!AI37</f>
        <v>16.786579338740335</v>
      </c>
      <c r="AP27" s="882">
        <f>①CO2排出量の現状把握!AJ37</f>
        <v>18.398571797569844</v>
      </c>
      <c r="AQ27" s="273"/>
      <c r="AV27" s="70" t="str">
        <f t="shared" ref="AV27:AV31" si="14">AW27</f>
        <v>N2O</v>
      </c>
      <c r="AW27" s="70" t="str">
        <f t="shared" si="13"/>
        <v>N2O</v>
      </c>
      <c r="AX27" s="287">
        <f t="shared" si="12"/>
        <v>4.2859999999999996</v>
      </c>
      <c r="AY27" s="287">
        <f t="shared" ref="AY27:AY31" si="15">AX27</f>
        <v>4.2859999999999996</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14.348000000000001</v>
      </c>
      <c r="BG27" s="952">
        <f t="shared" si="2"/>
        <v>3.5870000000000002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0.41357785669432923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71.636295461335521</v>
      </c>
      <c r="AG28" s="881">
        <f>①CO2排出量の現状把握!AA38</f>
        <v>72.691652743646031</v>
      </c>
      <c r="AH28" s="881">
        <f>①CO2排出量の現状把握!AB38</f>
        <v>68.955612761336965</v>
      </c>
      <c r="AI28" s="881">
        <f>①CO2排出量の現状把握!AC38</f>
        <v>56.914843377717197</v>
      </c>
      <c r="AJ28" s="881">
        <f>①CO2排出量の現状把握!AD38</f>
        <v>105.37383331425291</v>
      </c>
      <c r="AK28" s="881">
        <f>①CO2排出量の現状把握!AE38</f>
        <v>61.838863013062813</v>
      </c>
      <c r="AL28" s="881">
        <f>①CO2排出量の現状把握!AF38</f>
        <v>60.428330332901517</v>
      </c>
      <c r="AM28" s="881">
        <f>①CO2排出量の現状把握!AG38</f>
        <v>55.567535506269593</v>
      </c>
      <c r="AN28" s="881">
        <f>①CO2排出量の現状把握!AH38</f>
        <v>55.962525341672077</v>
      </c>
      <c r="AO28" s="881">
        <f>①CO2排出量の現状把握!AI38</f>
        <v>50.518219727645395</v>
      </c>
      <c r="AP28" s="882">
        <f>①CO2排出量の現状把握!AJ38</f>
        <v>48.323920394054191</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9.0510000000000002</v>
      </c>
      <c r="BG28" s="952">
        <f t="shared" si="2"/>
        <v>4.5255000000000001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0.31218258496095935</v>
      </c>
    </row>
    <row r="29" spans="2:63" ht="15.95" customHeight="1">
      <c r="B29" s="285"/>
      <c r="Z29" s="273"/>
      <c r="AB29" s="272"/>
      <c r="AC29" s="522"/>
      <c r="AD29" s="408" t="s">
        <v>199</v>
      </c>
      <c r="AE29" s="413"/>
      <c r="AF29" s="883">
        <f>①CO2排出量の現状把握!Z39</f>
        <v>644.13503694968551</v>
      </c>
      <c r="AG29" s="883">
        <f>①CO2排出量の現状把握!AA39</f>
        <v>608.26836420828647</v>
      </c>
      <c r="AH29" s="883">
        <f>①CO2排出量の現状把握!AB39</f>
        <v>612.4724435628209</v>
      </c>
      <c r="AI29" s="883">
        <f>①CO2排出量の現状把握!AC39</f>
        <v>618.38438932580357</v>
      </c>
      <c r="AJ29" s="883">
        <f>①CO2排出量の現状把握!AD39</f>
        <v>505.45535389177718</v>
      </c>
      <c r="AK29" s="883">
        <f>①CO2排出量の現状把握!AE39</f>
        <v>489.7272343891587</v>
      </c>
      <c r="AL29" s="883">
        <f>①CO2排出量の現状把握!AF39</f>
        <v>462.68284371288235</v>
      </c>
      <c r="AM29" s="883">
        <f>①CO2排出量の現状把握!AG39</f>
        <v>478.84625056478143</v>
      </c>
      <c r="AN29" s="883">
        <f>①CO2排出量の現状把握!AH39</f>
        <v>426.94722025327928</v>
      </c>
      <c r="AO29" s="883">
        <f>①CO2排出量の現状把握!AI39</f>
        <v>390.97320933950675</v>
      </c>
      <c r="AP29" s="884">
        <f>①CO2排出量の現状把握!AJ39</f>
        <v>448.66058831315246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13.023999999999999</v>
      </c>
      <c r="BG31" s="952">
        <f t="shared" si="2"/>
        <v>4.341333333333333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0.51267837039035902</v>
      </c>
    </row>
    <row r="32" spans="2:63" ht="15.95" customHeight="1" thickTop="1" thickBot="1">
      <c r="B32" s="285"/>
      <c r="Z32" s="273"/>
      <c r="AB32" s="272"/>
      <c r="AC32" s="1114" t="s">
        <v>290</v>
      </c>
      <c r="AD32" s="1114"/>
      <c r="AE32" s="1115"/>
      <c r="AF32" s="461">
        <f t="shared" ref="AF32:AP32" si="16">IFERROR(IF(SUM(F23:F26)/AF24&gt;1,1,SUM(F23:F26)/AF24),0)</f>
        <v>0.17977946179765952</v>
      </c>
      <c r="AG32" s="461">
        <f t="shared" si="16"/>
        <v>0.23028485363383586</v>
      </c>
      <c r="AH32" s="461">
        <f t="shared" si="16"/>
        <v>0.25050524385769801</v>
      </c>
      <c r="AI32" s="461">
        <f t="shared" si="16"/>
        <v>0.24185166915248341</v>
      </c>
      <c r="AJ32" s="461">
        <f t="shared" si="16"/>
        <v>0.24491449878896157</v>
      </c>
      <c r="AK32" s="461">
        <f t="shared" si="16"/>
        <v>0.24268655743910858</v>
      </c>
      <c r="AL32" s="461">
        <f t="shared" si="16"/>
        <v>0.22546892009330241</v>
      </c>
      <c r="AM32" s="461">
        <f t="shared" si="16"/>
        <v>0.22214484517731561</v>
      </c>
      <c r="AN32" s="461">
        <f t="shared" si="16"/>
        <v>0.21742426397340736</v>
      </c>
      <c r="AO32" s="461">
        <f t="shared" si="16"/>
        <v>0.18340304609917918</v>
      </c>
      <c r="AP32" s="461">
        <f t="shared" si="16"/>
        <v>0.18794522511596493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18.655999999999999</v>
      </c>
      <c r="BG32" s="952">
        <f t="shared" si="2"/>
        <v>18.655999999999999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1.1734953437351374</v>
      </c>
    </row>
    <row r="33" spans="2:63" ht="15.95" customHeight="1" thickBot="1">
      <c r="B33" s="285"/>
      <c r="Z33" s="273"/>
      <c r="AB33" s="272"/>
      <c r="AC33" s="522"/>
      <c r="AD33" s="408" t="s">
        <v>114</v>
      </c>
      <c r="AE33" s="409"/>
      <c r="AF33" s="458">
        <f>IFERROR(IF(F22/AF25&gt;1,1,F22/AF25),0)</f>
        <v>0.21240517461635458</v>
      </c>
      <c r="AG33" s="458">
        <f t="shared" ref="AG33:AP33" si="17">IFERROR(IF(G22/AG25&gt;1,1,G22/AG25),0)</f>
        <v>0.28269695058380051</v>
      </c>
      <c r="AH33" s="458">
        <f t="shared" si="17"/>
        <v>0.31446536566720296</v>
      </c>
      <c r="AI33" s="458">
        <f t="shared" si="17"/>
        <v>0.31035215307835923</v>
      </c>
      <c r="AJ33" s="458">
        <f t="shared" si="17"/>
        <v>0.29597641788196533</v>
      </c>
      <c r="AK33" s="458">
        <f t="shared" si="17"/>
        <v>0.28136399580944843</v>
      </c>
      <c r="AL33" s="458">
        <f t="shared" si="17"/>
        <v>0.27642688137047161</v>
      </c>
      <c r="AM33" s="458">
        <f t="shared" si="17"/>
        <v>0.27100371783157828</v>
      </c>
      <c r="AN33" s="458">
        <f>IFERROR(IF(N22/AN25&gt;1,1,N22/AN25),0)</f>
        <v>0.25982846363729395</v>
      </c>
      <c r="AO33" s="458">
        <f t="shared" si="17"/>
        <v>0.19887732105098854</v>
      </c>
      <c r="AP33" s="458">
        <f t="shared" si="17"/>
        <v>0.22154591428552972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0.22103861327174815</v>
      </c>
      <c r="AG34" s="459">
        <f t="shared" ref="AG34:AP36" si="18">IFERROR(IF(G23/AG26&gt;1,1,G23/AG26),0)</f>
        <v>0.30212981923585341</v>
      </c>
      <c r="AH34" s="459">
        <f t="shared" si="18"/>
        <v>0.3316907073651495</v>
      </c>
      <c r="AI34" s="459">
        <f t="shared" si="18"/>
        <v>0.32556948222211102</v>
      </c>
      <c r="AJ34" s="459">
        <f t="shared" si="18"/>
        <v>0.33726693874059099</v>
      </c>
      <c r="AK34" s="459">
        <f t="shared" si="18"/>
        <v>0.30277700349911929</v>
      </c>
      <c r="AL34" s="459">
        <f t="shared" si="18"/>
        <v>0.28308267944661036</v>
      </c>
      <c r="AM34" s="459">
        <f t="shared" si="18"/>
        <v>0.27830737838667396</v>
      </c>
      <c r="AN34" s="459">
        <f t="shared" si="18"/>
        <v>0.26768118107198546</v>
      </c>
      <c r="AO34" s="459">
        <f t="shared" si="18"/>
        <v>0.21075032884339645</v>
      </c>
      <c r="AP34" s="459">
        <f t="shared" si="18"/>
        <v>0.22754312689107523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30.803000000000001</v>
      </c>
      <c r="BG35" s="952">
        <f t="shared" si="2"/>
        <v>15.4015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0.45338721516132557</v>
      </c>
    </row>
    <row r="36" spans="2:63" ht="15.95" customHeight="1" thickBot="1">
      <c r="B36" s="285">
        <f t="shared" si="19"/>
        <v>0</v>
      </c>
      <c r="Z36" s="273"/>
      <c r="AB36" s="272"/>
      <c r="AC36" s="522"/>
      <c r="AD36" s="410"/>
      <c r="AE36" s="409" t="s">
        <v>197</v>
      </c>
      <c r="AF36" s="459">
        <f t="shared" si="20"/>
        <v>0.16537706093964918</v>
      </c>
      <c r="AG36" s="459">
        <f t="shared" si="18"/>
        <v>0.12196723647578608</v>
      </c>
      <c r="AH36" s="459">
        <f t="shared" si="18"/>
        <v>0.18030439440850152</v>
      </c>
      <c r="AI36" s="459">
        <f t="shared" si="18"/>
        <v>0.19030185022419754</v>
      </c>
      <c r="AJ36" s="459">
        <f t="shared" si="18"/>
        <v>3.093747183209905E-2</v>
      </c>
      <c r="AK36" s="459">
        <f t="shared" si="18"/>
        <v>5.0744788100924983E-2</v>
      </c>
      <c r="AL36" s="459">
        <f t="shared" si="18"/>
        <v>0.25850457747125288</v>
      </c>
      <c r="AM36" s="459">
        <f t="shared" si="18"/>
        <v>0.22505946837590032</v>
      </c>
      <c r="AN36" s="459">
        <f t="shared" si="18"/>
        <v>0.20376135512792598</v>
      </c>
      <c r="AO36" s="459">
        <f t="shared" si="18"/>
        <v>5.6791391610143772E-2</v>
      </c>
      <c r="AP36" s="459">
        <f t="shared" si="18"/>
        <v>0.18438073582076947</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6.641</v>
      </c>
      <c r="BG36" s="952">
        <f t="shared" si="2"/>
        <v>6.641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0.54863922280144939</v>
      </c>
    </row>
    <row r="37" spans="2:63" ht="15.95" customHeight="1">
      <c r="B37" s="290"/>
      <c r="C37" s="29"/>
      <c r="Z37" s="273"/>
      <c r="AB37" s="272"/>
      <c r="AC37" s="522"/>
      <c r="AD37" s="408" t="s">
        <v>199</v>
      </c>
      <c r="AE37" s="413"/>
      <c r="AF37" s="460">
        <f>IFERROR(IF(F26/AF29&gt;1,1,F26/AF29),0)</f>
        <v>0.12106312423134223</v>
      </c>
      <c r="AG37" s="460">
        <f t="shared" ref="AG37:AP37" si="21">IFERROR(IF(G26/AG29&gt;1,1,G26/AG29),0)</f>
        <v>0.13814132863767847</v>
      </c>
      <c r="AH37" s="460">
        <f t="shared" si="21"/>
        <v>0.14246355230682359</v>
      </c>
      <c r="AI37" s="460">
        <f t="shared" si="21"/>
        <v>0.13552573681779218</v>
      </c>
      <c r="AJ37" s="460">
        <f t="shared" si="21"/>
        <v>0.14937422151861446</v>
      </c>
      <c r="AK37" s="460">
        <f t="shared" si="21"/>
        <v>0.16421794491439934</v>
      </c>
      <c r="AL37" s="460">
        <f t="shared" si="21"/>
        <v>0.11202490151583042</v>
      </c>
      <c r="AM37" s="460">
        <f t="shared" si="21"/>
        <v>0.11248704555265789</v>
      </c>
      <c r="AN37" s="460">
        <f t="shared" si="21"/>
        <v>0.11671466082022643</v>
      </c>
      <c r="AO37" s="460">
        <f t="shared" si="21"/>
        <v>0.14568261619823614</v>
      </c>
      <c r="AP37" s="460">
        <f t="shared" si="21"/>
        <v>0.10961961286796235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51.677999999999997</v>
      </c>
      <c r="BG38" s="952">
        <f t="shared" si="2"/>
        <v>8.6129999999999995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0.62581143282184848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1.748</v>
      </c>
      <c r="BG41" s="952">
        <f t="shared" si="22"/>
        <v>1.748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0.20632035574267457</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3.6909999999999998</v>
      </c>
      <c r="BG43" s="952">
        <f t="shared" si="22"/>
        <v>3.6909999999999998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0.89582199986855149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2.8319999999999999</v>
      </c>
      <c r="BG48" s="952">
        <f t="shared" si="22"/>
        <v>2.8319999999999999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0.57073475874687851</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20.632000000000001</v>
      </c>
      <c r="BG49" s="952">
        <f t="shared" si="22"/>
        <v>20.632000000000001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2.4160013634816937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6.0309999999999997</v>
      </c>
      <c r="BG50" s="952">
        <f t="shared" si="22"/>
        <v>6.0309999999999997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1.0878936406673883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14.247999999999999</v>
      </c>
      <c r="BG52" s="952">
        <f t="shared" ref="BG52" si="26">BF52/BE52</f>
        <v>7.1239999999999997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0.26712607950551692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324.21099999999996</v>
      </c>
      <c r="G55" s="885">
        <f t="shared" ref="G55:P55" si="32">SUM(G56,G57,G60,G61,G62,G63,G64,G65,)</f>
        <v>386.33499999999998</v>
      </c>
      <c r="H55" s="885">
        <f t="shared" si="32"/>
        <v>412.59800000000001</v>
      </c>
      <c r="I55" s="885">
        <f t="shared" si="32"/>
        <v>381.69900000000001</v>
      </c>
      <c r="J55" s="885">
        <f t="shared" si="32"/>
        <v>355.41899999999998</v>
      </c>
      <c r="K55" s="885">
        <f t="shared" si="32"/>
        <v>359.97300000000001</v>
      </c>
      <c r="L55" s="885">
        <f t="shared" si="32"/>
        <v>336.56200000000001</v>
      </c>
      <c r="M55" s="885">
        <f t="shared" si="32"/>
        <v>345.11500000000001</v>
      </c>
      <c r="N55" s="885">
        <f t="shared" si="32"/>
        <v>313.29599999999994</v>
      </c>
      <c r="O55" s="885">
        <f t="shared" si="32"/>
        <v>246.49700000000001</v>
      </c>
      <c r="P55" s="886">
        <f t="shared" si="32"/>
        <v>280.88800000000003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290.98099999999999</v>
      </c>
      <c r="G56" s="887">
        <f>IFERROR(VLOOKUP(年度マスタ!$K$4&amp;"_"&amp;G$54,データシート1!$A:$CE,MATCH("bc_"&amp;$C56,データシート1!$A$1:$CE$1,0),0),0)</f>
        <v>354.68299999999999</v>
      </c>
      <c r="H56" s="887">
        <f>IFERROR(VLOOKUP(年度マスタ!$K$4&amp;"_"&amp;H$54,データシート1!$A:$CE,MATCH("bc_"&amp;$C56,データシート1!$A$1:$CE$1,0),0),0)</f>
        <v>372.62</v>
      </c>
      <c r="I56" s="887">
        <f>IFERROR(VLOOKUP(年度マスタ!$K$4&amp;"_"&amp;I$54,データシート1!$A:$CE,MATCH("bc_"&amp;$C56,データシート1!$A$1:$CE$1,0),0),0)</f>
        <v>336.279</v>
      </c>
      <c r="J56" s="887">
        <f>IFERROR(VLOOKUP(年度マスタ!$K$4&amp;"_"&amp;J$54,データシート1!$A:$CE,MATCH("bc_"&amp;$C56,データシート1!$A$1:$CE$1,0),0),0)</f>
        <v>324.06599999999997</v>
      </c>
      <c r="K56" s="887">
        <f>IFERROR(VLOOKUP(年度マスタ!$K$4&amp;"_"&amp;K$54,データシート1!$A:$CE,MATCH("bc_"&amp;$C56,データシート1!$A$1:$CE$1,0),0),0)</f>
        <v>320.452</v>
      </c>
      <c r="L56" s="887">
        <f>IFERROR(VLOOKUP(年度マスタ!$K$4&amp;"_"&amp;L$54,データシート1!$A:$CE,MATCH("bc_"&amp;$C56,データシート1!$A$1:$CE$1,0),0),0)</f>
        <v>312.32299999999998</v>
      </c>
      <c r="M56" s="887">
        <f>IFERROR(VLOOKUP(年度マスタ!$K$4&amp;"_"&amp;M$54,データシート1!$A:$CE,MATCH("bc_"&amp;$C56,データシート1!$A$1:$CE$1,0),0),0)</f>
        <v>322.24200000000002</v>
      </c>
      <c r="N56" s="887">
        <f>IFERROR(VLOOKUP(年度マスタ!$K$4&amp;"_"&amp;N$54,データシート1!$A:$CE,MATCH("bc_"&amp;$C56,データシート1!$A$1:$CE$1,0),0),0)</f>
        <v>291.07799999999997</v>
      </c>
      <c r="O56" s="887">
        <f>IFERROR(VLOOKUP(年度マスタ!$K$4&amp;"_"&amp;O$54,データシート1!$A:$CE,MATCH("bc_"&amp;$C56,データシート1!$A$1:$CE$1,0),0),0)</f>
        <v>226.923</v>
      </c>
      <c r="P56" s="888">
        <f>IFERROR(VLOOKUP(年度マスタ!$K$4&amp;"_"&amp;P$54,データシート1!$A:$CE,MATCH("bc_"&amp;$C56,データシート1!$A$1:$CE$1,0),0),0)</f>
        <v>257.58800000000002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25.053999999999998</v>
      </c>
      <c r="G57" s="887">
        <f t="shared" ref="G57:J57" si="34">SUM(G58:G59)</f>
        <v>26.655000000000001</v>
      </c>
      <c r="H57" s="887">
        <f t="shared" si="34"/>
        <v>31.434999999999999</v>
      </c>
      <c r="I57" s="887">
        <f t="shared" si="34"/>
        <v>34.588999999999999</v>
      </c>
      <c r="J57" s="887">
        <f t="shared" si="34"/>
        <v>31.353000000000002</v>
      </c>
      <c r="K57" s="887">
        <f t="shared" ref="K57:O57" si="35">SUM(K58:K59)</f>
        <v>39.521000000000001</v>
      </c>
      <c r="L57" s="887">
        <f t="shared" si="35"/>
        <v>11.845000000000001</v>
      </c>
      <c r="M57" s="887">
        <f t="shared" si="35"/>
        <v>13.458</v>
      </c>
      <c r="N57" s="887">
        <f t="shared" si="35"/>
        <v>13.781000000000001</v>
      </c>
      <c r="O57" s="887">
        <f t="shared" si="35"/>
        <v>19.574000000000002</v>
      </c>
      <c r="P57" s="888">
        <f>SUM(P58:P59)</f>
        <v>14.39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25.053999999999998</v>
      </c>
      <c r="G59" s="889">
        <f>IFERROR(VLOOKUP(年度マスタ!$K$4&amp;"_"&amp;G$54,データシート1!$A:$CE,MATCH("bc_"&amp;$C59,データシート1!$A$1:$CE$1,0),0),0)</f>
        <v>26.655000000000001</v>
      </c>
      <c r="H59" s="889">
        <f>IFERROR(VLOOKUP(年度マスタ!$K$4&amp;"_"&amp;H$54,データシート1!$A:$CE,MATCH("bc_"&amp;$C59,データシート1!$A$1:$CE$1,0),0),0)</f>
        <v>31.434999999999999</v>
      </c>
      <c r="I59" s="889">
        <f>IFERROR(VLOOKUP(年度マスタ!$K$4&amp;"_"&amp;I$54,データシート1!$A:$CE,MATCH("bc_"&amp;$C59,データシート1!$A$1:$CE$1,0),0),0)</f>
        <v>34.588999999999999</v>
      </c>
      <c r="J59" s="889">
        <f>IFERROR(VLOOKUP(年度マスタ!$K$4&amp;"_"&amp;J$54,データシート1!$A:$CE,MATCH("bc_"&amp;$C59,データシート1!$A$1:$CE$1,0),0),0)</f>
        <v>31.353000000000002</v>
      </c>
      <c r="K59" s="889">
        <f>IFERROR(VLOOKUP(年度マスタ!$K$4&amp;"_"&amp;K$54,データシート1!$A:$CE,MATCH("bc_"&amp;$C59,データシート1!$A$1:$CE$1,0),0),0)</f>
        <v>39.521000000000001</v>
      </c>
      <c r="L59" s="889">
        <f>IFERROR(VLOOKUP(年度マスタ!$K$4&amp;"_"&amp;L$54,データシート1!$A:$CE,MATCH("bc_"&amp;$C59,データシート1!$A$1:$CE$1,0),0),0)</f>
        <v>11.845000000000001</v>
      </c>
      <c r="M59" s="889">
        <f>IFERROR(VLOOKUP(年度マスタ!$K$4&amp;"_"&amp;M$54,データシート1!$A:$CE,MATCH("bc_"&amp;$C59,データシート1!$A$1:$CE$1,0),0),0)</f>
        <v>13.458</v>
      </c>
      <c r="N59" s="889">
        <f>IFERROR(VLOOKUP(年度マスタ!$K$4&amp;"_"&amp;N$54,データシート1!$A:$CE,MATCH("bc_"&amp;$C59,データシート1!$A$1:$CE$1,0),0),0)</f>
        <v>13.781000000000001</v>
      </c>
      <c r="O59" s="889">
        <f>IFERROR(VLOOKUP(年度マスタ!$K$4&amp;"_"&amp;O$54,データシート1!$A:$CE,MATCH("bc_"&amp;$C59,データシート1!$A$1:$CE$1,0),0),0)</f>
        <v>19.574000000000002</v>
      </c>
      <c r="P59" s="890">
        <f>IFERROR(VLOOKUP(年度マスタ!$K$4&amp;"_"&amp;P$54,データシート1!$A:$CE,MATCH("bc_"&amp;$C59,データシート1!$A$1:$CE$1,0),0),0)</f>
        <v>14.39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3.22</v>
      </c>
      <c r="I60" s="887">
        <f>IFERROR(VLOOKUP(年度マスタ!$K$4&amp;"_"&amp;I$54,データシート1!$A:$CE,MATCH("bc_"&amp;$C60,データシート1!$A$1:$CE$1,0),0),0)</f>
        <v>3.24</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7.1879999999999997</v>
      </c>
      <c r="M60" s="887">
        <f>IFERROR(VLOOKUP(年度マスタ!$K$4&amp;"_"&amp;M$54,データシート1!$A:$CE,MATCH("bc_"&amp;$C60,データシート1!$A$1:$CE$1,0),0),0)</f>
        <v>4.5750000000000002</v>
      </c>
      <c r="N60" s="887">
        <f>IFERROR(VLOOKUP(年度マスタ!$K$4&amp;"_"&amp;N$54,データシート1!$A:$CE,MATCH("bc_"&amp;$C60,データシート1!$A$1:$CE$1,0),0),0)</f>
        <v>4.306</v>
      </c>
      <c r="O60" s="887">
        <f>IFERROR(VLOOKUP(年度マスタ!$K$4&amp;"_"&amp;O$54,データシート1!$A:$CE,MATCH("bc_"&amp;$C60,データシート1!$A$1:$CE$1,0),0),0)</f>
        <v>0</v>
      </c>
      <c r="P60" s="888">
        <f>IFERROR(VLOOKUP(年度マスタ!$K$4&amp;"_"&amp;P$54,データシート1!$A:$CE,MATCH("bc_"&amp;$C60,データシート1!$A$1:$CE$1,0),0),0)</f>
        <v>4.6239999999999997</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8.1760000000000002</v>
      </c>
      <c r="G61" s="887">
        <f>IFERROR(VLOOKUP(年度マスタ!$K$4&amp;"_"&amp;G$54,データシート1!$A:$CE,MATCH("bc_"&amp;$C61,データシート1!$A$1:$CE$1,0),0),0)</f>
        <v>4.9969999999999999</v>
      </c>
      <c r="H61" s="887">
        <f>IFERROR(VLOOKUP(年度マスタ!$K$4&amp;"_"&amp;H$54,データシート1!$A:$CE,MATCH("bc_"&amp;$C61,データシート1!$A$1:$CE$1,0),0),0)</f>
        <v>5.3230000000000004</v>
      </c>
      <c r="I61" s="887">
        <f>IFERROR(VLOOKUP(年度マスタ!$K$4&amp;"_"&amp;I$54,データシート1!$A:$CE,MATCH("bc_"&amp;$C61,データシート1!$A$1:$CE$1,0),0),0)</f>
        <v>7.5910000000000002</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5.2060000000000004</v>
      </c>
      <c r="M61" s="887">
        <f>IFERROR(VLOOKUP(年度マスタ!$K$4&amp;"_"&amp;M$54,データシート1!$A:$CE,MATCH("bc_"&amp;$C61,データシート1!$A$1:$CE$1,0),0),0)</f>
        <v>4.84</v>
      </c>
      <c r="N61" s="887">
        <f>IFERROR(VLOOKUP(年度マスタ!$K$4&amp;"_"&amp;N$54,データシート1!$A:$CE,MATCH("bc_"&amp;$C61,データシート1!$A$1:$CE$1,0),0),0)</f>
        <v>4.1310000000000002</v>
      </c>
      <c r="O61" s="887">
        <f>IFERROR(VLOOKUP(年度マスタ!$K$4&amp;"_"&amp;O$54,データシート1!$A:$CE,MATCH("bc_"&amp;$C61,データシート1!$A$1:$CE$1,0),0),0)</f>
        <v>0</v>
      </c>
      <c r="P61" s="888">
        <f>IFERROR(VLOOKUP(年度マスタ!$K$4&amp;"_"&amp;P$54,データシート1!$A:$CE,MATCH("bc_"&amp;$C61,データシート1!$A$1:$CE$1,0),0),0)</f>
        <v>4.2859999999999996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30331.599999999999</v>
      </c>
      <c r="K6" s="619">
        <f>VLOOKUP(年度マスタ!$K$4&amp;"_"&amp;K$5,データシート1!$A:$BT,MATCH("cb_"&amp;$G6,データシート1!$A$1:$BT$1,0),0)</f>
        <v>32518.2</v>
      </c>
      <c r="L6" s="619">
        <f>VLOOKUP(年度マスタ!$K$4&amp;"_"&amp;L$5,データシート1!$A:$BT,MATCH("cb_"&amp;$G6,データシート1!$A$1:$BT$1,0),0)</f>
        <v>34712.6</v>
      </c>
      <c r="M6" s="619">
        <f>VLOOKUP(年度マスタ!$K$4&amp;"_"&amp;M$5,データシート1!$A:$BT,MATCH("cb_"&amp;$G6,データシート1!$A$1:$BT$1,0),0)</f>
        <v>36970.699999999997</v>
      </c>
      <c r="N6" s="619">
        <f>VLOOKUP(年度マスタ!$K$4&amp;"_"&amp;N$5,データシート1!$A:$BT,MATCH("cb_"&amp;$G6,データシート1!$A$1:$BT$1,0),0)</f>
        <v>39694.999999999964</v>
      </c>
      <c r="O6" s="619">
        <f>VLOOKUP(年度マスタ!$K$4&amp;"_"&amp;O$5,データシート1!$A:$BT,MATCH("cb_"&amp;$G6,データシート1!$A$1:$BT$1,0),0)</f>
        <v>42612.500000000087</v>
      </c>
      <c r="P6" s="619">
        <f>VLOOKUP(年度マスタ!$K$4&amp;"_"&amp;P$5,データシート1!$A:$BT,MATCH("cb_"&amp;$G6,データシート1!$A$1:$BT$1,0),0)</f>
        <v>46914.500000000393</v>
      </c>
      <c r="Q6" s="619">
        <f>VLOOKUP(年度マスタ!$K$4&amp;"_"&amp;Q$5,データシート1!$A:$BT,MATCH("cb_"&amp;$G6,データシート1!$A$1:$BT$1,0),0)</f>
        <v>50383.400000000649</v>
      </c>
      <c r="R6" s="633">
        <f>VLOOKUP(年度マスタ!$K$4&amp;"_"&amp;R$5,データシート1!$A:$BT,MATCH("cb_"&amp;$G6,データシート1!$A$1:$BT$1,0),0)</f>
        <v>53893.100000000937</v>
      </c>
      <c r="S6" s="568"/>
      <c r="T6" s="190"/>
      <c r="U6" s="581"/>
      <c r="V6" s="195"/>
      <c r="W6" s="195"/>
      <c r="X6" s="195"/>
      <c r="Y6" s="196" t="s">
        <v>372</v>
      </c>
      <c r="Z6" s="663" t="s">
        <v>373</v>
      </c>
      <c r="AA6" s="663"/>
      <c r="AB6" s="663"/>
      <c r="AC6" s="664">
        <f>SUM(AC7:AC8)</f>
        <v>3188090</v>
      </c>
      <c r="AD6" s="664">
        <f>SUM(AD7:AD8)</f>
        <v>4395820.0009999992</v>
      </c>
      <c r="AE6" s="665">
        <f>$AD6*3600/100000000</f>
        <v>158.24952003599998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116202.1</v>
      </c>
      <c r="K7" s="617">
        <f>VLOOKUP(年度マスタ!$K$4&amp;"_"&amp;K$5,データシート1!$A:$BT,MATCH("cb_"&amp;$G7,データシート1!$A$1:$BT$1,0),0)</f>
        <v>182038.6</v>
      </c>
      <c r="L7" s="617">
        <f>VLOOKUP(年度マスタ!$K$4&amp;"_"&amp;L$5,データシート1!$A:$BT,MATCH("cb_"&amp;$G7,データシート1!$A$1:$BT$1,0),0)</f>
        <v>229821.89999999991</v>
      </c>
      <c r="M7" s="617">
        <f>VLOOKUP(年度マスタ!$K$4&amp;"_"&amp;M$5,データシート1!$A:$BT,MATCH("cb_"&amp;$G7,データシート1!$A$1:$BT$1,0),0)</f>
        <v>261793.1</v>
      </c>
      <c r="N7" s="617">
        <f>VLOOKUP(年度マスタ!$K$4&amp;"_"&amp;N$5,データシート1!$A:$BT,MATCH("cb_"&amp;$G7,データシート1!$A$1:$BT$1,0),0)</f>
        <v>320951.19999999978</v>
      </c>
      <c r="O7" s="617">
        <f>VLOOKUP(年度マスタ!$K$4&amp;"_"&amp;O$5,データシート1!$A:$BT,MATCH("cb_"&amp;$G7,データシート1!$A$1:$BT$1,0),0)</f>
        <v>344585.00000000198</v>
      </c>
      <c r="P7" s="617">
        <f>VLOOKUP(年度マスタ!$K$4&amp;"_"&amp;P$5,データシート1!$A:$BT,MATCH("cb_"&amp;$G7,データシート1!$A$1:$BT$1,0),0)</f>
        <v>383925.40000000218</v>
      </c>
      <c r="Q7" s="617">
        <f>VLOOKUP(年度マスタ!$K$4&amp;"_"&amp;Q$5,データシート1!$A:$BT,MATCH("cb_"&amp;$G7,データシート1!$A$1:$BT$1,0),0)</f>
        <v>430917.70000000222</v>
      </c>
      <c r="R7" s="634">
        <f>VLOOKUP(年度マスタ!$K$4&amp;"_"&amp;R$5,データシート1!$A:$BT,MATCH("cb_"&amp;$G7,データシート1!$A$1:$BT$1,0),0)</f>
        <v>438406.10000000254</v>
      </c>
      <c r="S7" s="568"/>
      <c r="T7" s="190"/>
      <c r="U7" s="581"/>
      <c r="V7" s="195"/>
      <c r="W7" s="195"/>
      <c r="X7" s="195"/>
      <c r="Y7" s="196" t="s">
        <v>375</v>
      </c>
      <c r="Z7" s="212" t="s">
        <v>376</v>
      </c>
      <c r="AA7" s="212"/>
      <c r="AB7" s="212"/>
      <c r="AC7" s="1022">
        <f>VLOOKUP(年度マスタ!$K$4&amp;"_"&amp;年度マスタ!$K$9,データシート3!A:AB,MATCH("ea_"&amp;$Y7&amp;"_設備",データシート3!$A$1:$AB$1,0),0)</f>
        <v>1355874</v>
      </c>
      <c r="AD7" s="1022">
        <f>VLOOKUP(年度マスタ!$K$4&amp;"_"&amp;年度マスタ!$K$9,データシート3!A:AB,MATCH("ea_"&amp;$Y7&amp;"_年間発電",データシート3!$A$1:$AB$1,0),0)/10^3</f>
        <v>1873961.86</v>
      </c>
      <c r="AE7" s="554">
        <f t="shared" ref="AE7:AE16" si="0">$AD7*3600/100000000</f>
        <v>67.462626959999994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19000</v>
      </c>
      <c r="K8" s="617">
        <f>VLOOKUP(年度マスタ!$K$4&amp;"_"&amp;K$5,データシート1!$A:$BT,MATCH("cb_"&amp;$G8,データシート1!$A$1:$BT$1,0),0)</f>
        <v>19000</v>
      </c>
      <c r="L8" s="617">
        <f>VLOOKUP(年度マスタ!$K$4&amp;"_"&amp;L$5,データシート1!$A:$BT,MATCH("cb_"&amp;$G8,データシート1!$A$1:$BT$1,0),0)</f>
        <v>19019.5</v>
      </c>
      <c r="M8" s="617">
        <f>VLOOKUP(年度マスタ!$K$4&amp;"_"&amp;M$5,データシート1!$A:$BT,MATCH("cb_"&amp;$G8,データシート1!$A$1:$BT$1,0),0)</f>
        <v>19020</v>
      </c>
      <c r="N8" s="617">
        <f>VLOOKUP(年度マスタ!$K$4&amp;"_"&amp;N$5,データシート1!$A:$BT,MATCH("cb_"&amp;$G8,データシート1!$A$1:$BT$1,0),0)</f>
        <v>16019.5</v>
      </c>
      <c r="O8" s="617">
        <f>VLOOKUP(年度マスタ!$K$4&amp;"_"&amp;O$5,データシート1!$A:$BT,MATCH("cb_"&amp;$G8,データシート1!$A$1:$BT$1,0),0)</f>
        <v>16019.5</v>
      </c>
      <c r="P8" s="617">
        <f>VLOOKUP(年度マスタ!$K$4&amp;"_"&amp;P$5,データシート1!$A:$BT,MATCH("cb_"&amp;$G8,データシート1!$A$1:$BT$1,0),0)</f>
        <v>19019.5</v>
      </c>
      <c r="Q8" s="617">
        <f>VLOOKUP(年度マスタ!$K$4&amp;"_"&amp;Q$5,データシート1!$A:$BT,MATCH("cb_"&amp;$G8,データシート1!$A$1:$BT$1,0),0)</f>
        <v>19019.5</v>
      </c>
      <c r="R8" s="634">
        <f>VLOOKUP(年度マスタ!$K$4&amp;"_"&amp;R$5,データシート1!$A:$BT,MATCH("cb_"&amp;$G8,データシート1!$A$1:$BT$1,0),0)</f>
        <v>19019.5</v>
      </c>
      <c r="S8" s="568"/>
      <c r="T8" s="190"/>
      <c r="U8" s="581"/>
      <c r="V8" s="195"/>
      <c r="W8" s="195"/>
      <c r="X8" s="195"/>
      <c r="Y8" s="196" t="s">
        <v>378</v>
      </c>
      <c r="Z8" s="186" t="s">
        <v>379</v>
      </c>
      <c r="AA8" s="186"/>
      <c r="AB8" s="186"/>
      <c r="AC8" s="1022">
        <f>VLOOKUP(年度マスタ!$K$4&amp;"_"&amp;年度マスタ!$K$9,データシート3!A:AB,MATCH("ea_"&amp;$Y8&amp;"_設備",データシート3!$A$1:$AB$1,0),0)</f>
        <v>1832216</v>
      </c>
      <c r="AD8" s="1022">
        <f>VLOOKUP(年度マスタ!$K$4&amp;"_"&amp;年度マスタ!$K$9,データシート3!A:AB,MATCH("ea_"&amp;$Y8&amp;"_年間発電",データシート3!$A$1:$AB$1,0),0)/10^3</f>
        <v>2521858.1409999994</v>
      </c>
      <c r="AE8" s="554">
        <f t="shared" si="0"/>
        <v>90.786893075999984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337.8</v>
      </c>
      <c r="L9" s="617">
        <f>VLOOKUP(年度マスタ!$K$4&amp;"_"&amp;L$5,データシート1!$A:$BT,MATCH("cb_"&amp;$G9,データシート1!$A$1:$BT$1,0),0)</f>
        <v>337.8</v>
      </c>
      <c r="M9" s="617">
        <f>VLOOKUP(年度マスタ!$K$4&amp;"_"&amp;M$5,データシート1!$A:$BT,MATCH("cb_"&amp;$G9,データシート1!$A$1:$BT$1,0),0)</f>
        <v>338</v>
      </c>
      <c r="N9" s="617">
        <f>VLOOKUP(年度マスタ!$K$4&amp;"_"&amp;N$5,データシート1!$A:$BT,MATCH("cb_"&amp;$G9,データシート1!$A$1:$BT$1,0),0)</f>
        <v>337.8</v>
      </c>
      <c r="O9" s="617">
        <f>VLOOKUP(年度マスタ!$K$4&amp;"_"&amp;O$5,データシート1!$A:$BT,MATCH("cb_"&amp;$G9,データシート1!$A$1:$BT$1,0),0)</f>
        <v>337.8</v>
      </c>
      <c r="P9" s="617">
        <f>VLOOKUP(年度マスタ!$K$4&amp;"_"&amp;P$5,データシート1!$A:$BT,MATCH("cb_"&amp;$G9,データシート1!$A$1:$BT$1,0),0)</f>
        <v>337.8</v>
      </c>
      <c r="Q9" s="617">
        <f>VLOOKUP(年度マスタ!$K$4&amp;"_"&amp;Q$5,データシート1!$A:$BT,MATCH("cb_"&amp;$G9,データシート1!$A$1:$BT$1,0),0)</f>
        <v>337.8</v>
      </c>
      <c r="R9" s="634">
        <f>VLOOKUP(年度マスタ!$K$4&amp;"_"&amp;R$5,データシート1!$A:$BT,MATCH("cb_"&amp;$G9,データシート1!$A$1:$BT$1,0),0)</f>
        <v>337.8</v>
      </c>
      <c r="S9" s="568"/>
      <c r="T9" s="190"/>
      <c r="U9" s="581"/>
      <c r="V9" s="195"/>
      <c r="W9" s="195"/>
      <c r="X9" s="195"/>
      <c r="Y9" s="196" t="s">
        <v>381</v>
      </c>
      <c r="Z9" s="208" t="s">
        <v>377</v>
      </c>
      <c r="AA9" s="208"/>
      <c r="AB9" s="208"/>
      <c r="AC9" s="666">
        <f>VLOOKUP(年度マスタ!$K$4&amp;"_"&amp;年度マスタ!$K$9,データシート3!A:AB,MATCH("ea_"&amp;$Y9&amp;"_設備",データシート3!$A$1:$AB$1,0),0)</f>
        <v>846900</v>
      </c>
      <c r="AD9" s="666">
        <f>VLOOKUP(年度マスタ!$K$4&amp;"_"&amp;年度マスタ!$K$9,データシート3!A:AB,MATCH("ea_"&amp;$Y9&amp;"_年間発電",データシート3!$A$1:$AB$1,0),0)/10^3</f>
        <v>2598887.96</v>
      </c>
      <c r="AE9" s="667">
        <f t="shared" si="0"/>
        <v>93.559966560000007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787</v>
      </c>
      <c r="AD10" s="666">
        <f>SUM(AD11:AD12)</f>
        <v>4304.0519999999997</v>
      </c>
      <c r="AE10" s="667">
        <f t="shared" si="0"/>
        <v>0.15494587199999998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1393</v>
      </c>
      <c r="K11" s="654">
        <f>VLOOKUP(年度マスタ!$K$4&amp;"_"&amp;K$5,データシート1!$A:$BT,MATCH("cb_"&amp;$G11,データシート1!$A$1:$BT$1,0),0)</f>
        <v>21493</v>
      </c>
      <c r="L11" s="654">
        <f>VLOOKUP(年度マスタ!$K$4&amp;"_"&amp;L$5,データシート1!$A:$BT,MATCH("cb_"&amp;$G11,データシート1!$A$1:$BT$1,0),0)</f>
        <v>21793</v>
      </c>
      <c r="M11" s="654">
        <f>VLOOKUP(年度マスタ!$K$4&amp;"_"&amp;M$5,データシート1!$A:$BT,MATCH("cb_"&amp;$G11,データシート1!$A$1:$BT$1,0),0)</f>
        <v>21793</v>
      </c>
      <c r="N11" s="654">
        <f>VLOOKUP(年度マスタ!$K$4&amp;"_"&amp;N$5,データシート1!$A:$BT,MATCH("cb_"&amp;$G11,データシート1!$A$1:$BT$1,0),0)</f>
        <v>21793</v>
      </c>
      <c r="O11" s="654">
        <f>VLOOKUP(年度マスタ!$K$4&amp;"_"&amp;O$5,データシート1!$A:$BT,MATCH("cb_"&amp;$G11,データシート1!$A$1:$BT$1,0),0)</f>
        <v>21793</v>
      </c>
      <c r="P11" s="654">
        <f>VLOOKUP(年度マスタ!$K$4&amp;"_"&amp;P$5,データシート1!$A:$BT,MATCH("cb_"&amp;$G11,データシート1!$A$1:$BT$1,0),0)</f>
        <v>21793</v>
      </c>
      <c r="Q11" s="654">
        <f>VLOOKUP(年度マスタ!$K$4&amp;"_"&amp;Q$5,データシート1!$A:$BT,MATCH("cb_"&amp;$G11,データシート1!$A$1:$BT$1,0),0)</f>
        <v>21793</v>
      </c>
      <c r="R11" s="655">
        <f>VLOOKUP(年度マスタ!$K$4&amp;"_"&amp;R$5,データシート1!$A:$BT,MATCH("cb_"&amp;$G11,データシート1!$A$1:$BT$1,0),0)</f>
        <v>23713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773</v>
      </c>
      <c r="AD11" s="1022">
        <f>VLOOKUP(年度マスタ!$K$4&amp;"_"&amp;年度マスタ!$K$9,データシート3!A:AB,MATCH("ea_"&amp;$Y11&amp;"_年間発電",データシート3!$A$1:$AB$1,0),0)/10^3</f>
        <v>4206.3019999999997</v>
      </c>
      <c r="AE11" s="554">
        <f t="shared" si="0"/>
        <v>0.15142687199999999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166926.70000000001</v>
      </c>
      <c r="K12" s="651">
        <f t="shared" ref="K12:Q12" si="1">SUM(K6:K11)</f>
        <v>255387.6</v>
      </c>
      <c r="L12" s="651">
        <f t="shared" si="1"/>
        <v>305684.79999999987</v>
      </c>
      <c r="M12" s="651">
        <f t="shared" si="1"/>
        <v>339914.8</v>
      </c>
      <c r="N12" s="651">
        <f t="shared" si="1"/>
        <v>398796.49999999971</v>
      </c>
      <c r="O12" s="651">
        <f t="shared" si="1"/>
        <v>425347.80000000208</v>
      </c>
      <c r="P12" s="651">
        <f t="shared" si="1"/>
        <v>471990.20000000257</v>
      </c>
      <c r="Q12" s="651">
        <f t="shared" si="1"/>
        <v>522451.40000000288</v>
      </c>
      <c r="R12" s="652">
        <f t="shared" ref="R12" si="2">SUM(R6:R11)</f>
        <v>535369.50000000349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14</v>
      </c>
      <c r="AD12" s="1022">
        <f>VLOOKUP(年度マスタ!$K$4&amp;"_"&amp;年度マスタ!$K$9,データシート3!A:AB,MATCH("ea_"&amp;$Y12&amp;"_年間発電",データシート3!$A$1:$AB$1,0),0)/10^3</f>
        <v>97.75</v>
      </c>
      <c r="AE12" s="554">
        <f t="shared" si="0"/>
        <v>3.519E-3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38.966641600000003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137.05947633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36401.559791999993</v>
      </c>
      <c r="K19" s="615">
        <f>K6*別紙!$C5/100*別紙!$E5/10^3</f>
        <v>39025.742183999995</v>
      </c>
      <c r="L19" s="615">
        <f>L6*別紙!$C5/100*別紙!$E5/10^3</f>
        <v>41659.285511999995</v>
      </c>
      <c r="M19" s="615">
        <f>M6*別紙!$C5/100*別紙!$E5/10^3</f>
        <v>44369.276483999987</v>
      </c>
      <c r="N19" s="615">
        <f>N6*別紙!$C5/100*別紙!$E5/10^3</f>
        <v>47638.763399999945</v>
      </c>
      <c r="O19" s="615">
        <f>O6*別紙!$C5/100*別紙!$E5/10^3</f>
        <v>51140.113500000094</v>
      </c>
      <c r="P19" s="615">
        <f>P6*別紙!$C5/100*別紙!$E5/10^3</f>
        <v>56303.029740000471</v>
      </c>
      <c r="Q19" s="615">
        <f>Q6*別紙!$C5/100*別紙!$E5/10^3</f>
        <v>60466.126008000771</v>
      </c>
      <c r="R19" s="639">
        <f>R6*別紙!$C5/100*別紙!$E5/10^3</f>
        <v>64678.187172001126</v>
      </c>
      <c r="S19" s="572"/>
      <c r="T19" s="191"/>
      <c r="U19" s="588"/>
      <c r="W19" s="201"/>
      <c r="X19" s="201"/>
      <c r="Y19" s="173"/>
      <c r="Z19" s="628" t="s">
        <v>389</v>
      </c>
      <c r="AA19" s="671"/>
      <c r="AB19" s="672"/>
      <c r="AC19" s="673">
        <f>SUM($AC$6,$AC$9,$AC$10,$AC$13)</f>
        <v>4035777</v>
      </c>
      <c r="AD19" s="673">
        <f>SUM($AD$6,$AD$9,$AD$10,$AD$13)</f>
        <v>6999012.0129999993</v>
      </c>
      <c r="AE19" s="674">
        <f>SUM($AE$6,$AE$9,$AE$10,$AE$13,$AE$17,$AE$18)</f>
        <v>427.99055039800004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153707.48979600001</v>
      </c>
      <c r="K20" s="617">
        <f>K7*別紙!$C6/100*別紙!$E6/10^3</f>
        <v>240793.37853599997</v>
      </c>
      <c r="L20" s="617">
        <f>L7*別紙!$C6/100*別紙!$E6/10^3</f>
        <v>303999.2164439999</v>
      </c>
      <c r="M20" s="617">
        <f>M7*別紙!$C6/100*別紙!$E6/10^3</f>
        <v>346289.44095599995</v>
      </c>
      <c r="N20" s="617">
        <f>N7*別紙!$C6/100*別紙!$E6/10^3</f>
        <v>424541.40931199974</v>
      </c>
      <c r="O20" s="617">
        <f>O7*別紙!$C6/100*別紙!$E6/10^3</f>
        <v>455803.25460000261</v>
      </c>
      <c r="P20" s="617">
        <f>P7*別紙!$C6/100*別紙!$E6/10^3</f>
        <v>507841.16210400284</v>
      </c>
      <c r="Q20" s="617">
        <f>Q7*別紙!$C6/100*別紙!$E6/10^3</f>
        <v>570000.69685200287</v>
      </c>
      <c r="R20" s="634">
        <f>R7*別紙!$C6/100*別紙!$E6/10^3</f>
        <v>579906.05283600325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41277.120000000003</v>
      </c>
      <c r="K21" s="617">
        <f>K8*別紙!$C7/100*別紙!$E7/10^3</f>
        <v>41277.120000000003</v>
      </c>
      <c r="L21" s="617">
        <f>L8*別紙!$C7/100*別紙!$E7/10^3</f>
        <v>41319.483359999998</v>
      </c>
      <c r="M21" s="617">
        <f>M8*別紙!$C7/100*別紙!$E7/10^3</f>
        <v>41320.569600000003</v>
      </c>
      <c r="N21" s="617">
        <f>N8*別紙!$C7/100*別紙!$E7/10^3</f>
        <v>34802.043359999996</v>
      </c>
      <c r="O21" s="617">
        <f>O8*別紙!$C7/100*別紙!$E7/10^3</f>
        <v>34802.043359999996</v>
      </c>
      <c r="P21" s="617">
        <f>P8*別紙!$C7/100*別紙!$E7/10^3</f>
        <v>41319.483359999998</v>
      </c>
      <c r="Q21" s="617">
        <f>Q8*別紙!$C7/100*別紙!$E7/10^3</f>
        <v>41319.483359999998</v>
      </c>
      <c r="R21" s="634">
        <f>R8*別紙!$C7/100*別紙!$E7/10^3</f>
        <v>41319.483359999998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1775.4768000000001</v>
      </c>
      <c r="L22" s="617">
        <f>L9*別紙!$C8/100*別紙!$E8/10^3</f>
        <v>1775.4768000000001</v>
      </c>
      <c r="M22" s="617">
        <f>M9*別紙!$C8/100*別紙!$E8/10^3</f>
        <v>1776.528</v>
      </c>
      <c r="N22" s="617">
        <f>N9*別紙!$C8/100*別紙!$E8/10^3</f>
        <v>1775.4768000000001</v>
      </c>
      <c r="O22" s="617">
        <f>O9*別紙!$C8/100*別紙!$E8/10^3</f>
        <v>1775.4768000000001</v>
      </c>
      <c r="P22" s="617">
        <f>P9*別紙!$C8/100*別紙!$E8/10^3</f>
        <v>1775.4768000000001</v>
      </c>
      <c r="Q22" s="617">
        <f>Q9*別紙!$C8/100*別紙!$E8/10^3</f>
        <v>1775.4768000000001</v>
      </c>
      <c r="R22" s="634">
        <f>R9*別紙!$C8/100*別紙!$E8/10^3</f>
        <v>1775.4768000000001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9762.1440000000002</v>
      </c>
      <c r="K24" s="654">
        <f>K11*別紙!$C10/100*別紙!$E10/10^3</f>
        <v>150622.94399999999</v>
      </c>
      <c r="L24" s="654">
        <f>L11*別紙!$C10/100*別紙!$E10/10^3</f>
        <v>152725.34400000001</v>
      </c>
      <c r="M24" s="654">
        <f>M11*別紙!$C10/100*別紙!$E10/10^3</f>
        <v>152725.34400000001</v>
      </c>
      <c r="N24" s="654">
        <f>N11*別紙!$C10/100*別紙!$E10/10^3</f>
        <v>152725.34400000001</v>
      </c>
      <c r="O24" s="654">
        <f>O11*別紙!$C10/100*別紙!$E10/10^3</f>
        <v>152725.34400000001</v>
      </c>
      <c r="P24" s="654">
        <f>P11*別紙!$C10/100*別紙!$E10/10^3</f>
        <v>152725.34400000001</v>
      </c>
      <c r="Q24" s="654">
        <f>Q11*別紙!$C10/100*別紙!$E10/10^3</f>
        <v>152725.34400000001</v>
      </c>
      <c r="R24" s="655">
        <f>R11*別紙!$C10/100*別紙!$E10/10^3</f>
        <v>166180.704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241148.31358799999</v>
      </c>
      <c r="K25" s="657">
        <f t="shared" si="3"/>
        <v>473494.66151999997</v>
      </c>
      <c r="L25" s="657">
        <f t="shared" si="3"/>
        <v>541478.80611599993</v>
      </c>
      <c r="M25" s="657">
        <f t="shared" si="3"/>
        <v>586481.15903999994</v>
      </c>
      <c r="N25" s="657">
        <f t="shared" si="3"/>
        <v>661483.03687199974</v>
      </c>
      <c r="O25" s="657">
        <f t="shared" si="3"/>
        <v>696246.23226000264</v>
      </c>
      <c r="P25" s="657">
        <f t="shared" si="3"/>
        <v>759964.49600400322</v>
      </c>
      <c r="Q25" s="657">
        <f t="shared" si="3"/>
        <v>826287.12702000362</v>
      </c>
      <c r="R25" s="658">
        <f t="shared" ref="R25" si="4">SUM(R19:R24)</f>
        <v>853859.90416800429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1988479.1564046424</v>
      </c>
      <c r="K26" s="654">
        <f>(VLOOKUP(年度マスタ!$K$4&amp;"_"&amp;K$18,データシート1!$A:$BT,MATCH("da_合計",データシート1!$A$1:$BT$1,0),0))/10^3</f>
        <v>2088496.3691452038</v>
      </c>
      <c r="L26" s="654">
        <f>(VLOOKUP(年度マスタ!$K$4&amp;"_"&amp;L$18,データシート1!$A:$BT,MATCH("da_合計",データシート1!$A$1:$BT$1,0),0))/10^3</f>
        <v>2133275.973442676</v>
      </c>
      <c r="M26" s="654">
        <f>(VLOOKUP(年度マスタ!$K$4&amp;"_"&amp;M$18,データシート1!$A:$BT,MATCH("da_合計",データシート1!$A$1:$BT$1,0),0))/10^3</f>
        <v>2188607.8677983275</v>
      </c>
      <c r="N26" s="654">
        <f>(VLOOKUP(年度マスタ!$K$4&amp;"_"&amp;N$18,データシート1!$A:$BT,MATCH("da_合計",データシート1!$A$1:$BT$1,0),0))/10^3</f>
        <v>2133010.1613667468</v>
      </c>
      <c r="O26" s="654">
        <f>(VLOOKUP(年度マスタ!$K$4&amp;"_"&amp;O$18,データシート1!$A:$BT,MATCH("da_合計",データシート1!$A$1:$BT$1,0),0))/10^3</f>
        <v>2178599.9487930625</v>
      </c>
      <c r="P26" s="654">
        <f>(VLOOKUP(年度マスタ!$K$4&amp;"_"&amp;P$18,データシート1!$A:$BT,MATCH("da_合計",データシート1!$A$1:$BT$1,0),0))/10^3</f>
        <v>2288829.5473069628</v>
      </c>
      <c r="Q26" s="654">
        <f>(VLOOKUP(年度マスタ!$K$4&amp;"_"&amp;Q$18,データシート1!$A:$BT,MATCH("da_合計",データシート1!$A$1:$BT$1,0),0))/10^3</f>
        <v>2177332.2001944068</v>
      </c>
      <c r="R26" s="655">
        <f>Q26</f>
        <v>2177332.2001944068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0.12127273892275485</v>
      </c>
      <c r="K27" s="839">
        <f t="shared" ref="K27:P27" si="5">K25/K26</f>
        <v>0.22671557801835948</v>
      </c>
      <c r="L27" s="839">
        <f t="shared" si="5"/>
        <v>0.2538250150739581</v>
      </c>
      <c r="M27" s="839">
        <f t="shared" si="5"/>
        <v>0.2679699582867634</v>
      </c>
      <c r="N27" s="839">
        <f t="shared" si="5"/>
        <v>0.3101171522071644</v>
      </c>
      <c r="O27" s="839">
        <f t="shared" si="5"/>
        <v>0.31958425072291075</v>
      </c>
      <c r="P27" s="839">
        <f t="shared" si="5"/>
        <v>0.33203193173479323</v>
      </c>
      <c r="Q27" s="839">
        <f>Q25/Q26</f>
        <v>0.37949520378480933</v>
      </c>
      <c r="R27" s="840">
        <f>R25/R26</f>
        <v>0.39215876387248855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0.39215876387248855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3.2144897376592696</v>
      </c>
      <c r="AA52" s="173"/>
      <c r="AB52" s="678" t="s">
        <v>413</v>
      </c>
      <c r="AC52" s="679">
        <f>$AD6</f>
        <v>4395820.0009999992</v>
      </c>
      <c r="AD52" s="680">
        <f>R19+R20</f>
        <v>644584.24000800436</v>
      </c>
      <c r="AE52" s="681">
        <f t="shared" ref="AE52:AE54" si="6">IFERROR(AD52/AC52,"-")</f>
        <v>0.14663572208629305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4821679.812805593</v>
      </c>
      <c r="Z53" s="1130"/>
      <c r="AA53" s="173"/>
      <c r="AB53" s="678" t="s">
        <v>377</v>
      </c>
      <c r="AC53" s="679">
        <f>$AD9</f>
        <v>2598887.96</v>
      </c>
      <c r="AD53" s="680">
        <f>R21</f>
        <v>41319.483359999998</v>
      </c>
      <c r="AE53" s="681">
        <f t="shared" si="6"/>
        <v>1.5898909070324062E-2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4304.0519999999997</v>
      </c>
      <c r="AD54" s="679">
        <f>R22</f>
        <v>1775.4768000000001</v>
      </c>
      <c r="AE54" s="681">
        <f t="shared" si="6"/>
        <v>0.41251285997474013</v>
      </c>
      <c r="AF54" s="473"/>
      <c r="AG54" s="41"/>
      <c r="AH54" s="420"/>
      <c r="AI54" s="442" t="s">
        <v>440</v>
      </c>
      <c r="AJ54" s="443">
        <f>VLOOKUP(年度マスタ!$K$4&amp;"_"&amp;AJ$53,データシート1!$A$1:$BT$2000,MATCH("ca_太陽光発電（10kW未満）",データシート1!$A$1:$BT$1,0),0)</f>
        <v>7229</v>
      </c>
      <c r="AK54" s="443">
        <f>VLOOKUP(年度マスタ!$K$4&amp;"_"&amp;AK$53,データシート1!$A$1:$BT$2000,MATCH("ca_太陽光発電（10kW未満）",データシート1!$A$1:$BT$1,0),0)</f>
        <v>7676</v>
      </c>
      <c r="AL54" s="443">
        <f>VLOOKUP(年度マスタ!$K$4&amp;"_"&amp;AL$53,データシート1!$A$1:$BT$2000,MATCH("ca_太陽光発電（10kW未満）",データシート1!$A$1:$BT$1,0),0)</f>
        <v>8120</v>
      </c>
      <c r="AM54" s="443">
        <f>VLOOKUP(年度マスタ!$K$4&amp;"_"&amp;AM$53,データシート1!$A$1:$BT$2000,MATCH("ca_太陽光発電（10kW未満）",データシート1!$A$1:$BT$1,0),0)</f>
        <v>8582</v>
      </c>
      <c r="AN54" s="443">
        <f>VLOOKUP(年度マスタ!$K$4&amp;"_"&amp;AN$53,データシート1!$A$1:$BT$2000,MATCH("ca_太陽光発電（10kW未満）",データシート1!$A$1:$BT$1,0),0)</f>
        <v>9159</v>
      </c>
      <c r="AO54" s="443">
        <f>VLOOKUP(年度マスタ!$K$4&amp;"_"&amp;AO$53,データシート1!$A$1:$BT$2000,MATCH("ca_太陽光発電（10kW未満）",データシート1!$A$1:$BT$1,0),0)</f>
        <v>9676</v>
      </c>
      <c r="AP54" s="443">
        <f>VLOOKUP(年度マスタ!$K$4&amp;"_"&amp;AP$53,データシート1!$A$1:$BT$2000,MATCH("ca_太陽光発電（10kW未満）",データシート1!$A$1:$BT$1,0),0)</f>
        <v>10322</v>
      </c>
      <c r="AQ54" s="443">
        <f>VLOOKUP(年度マスタ!$K$4&amp;"_"&amp;AQ$53,データシート1!$A$1:$BT$2000,MATCH("ca_太陽光発電（10kW未満）",データシート1!$A$1:$BT$1,0),0)</f>
        <v>10907</v>
      </c>
      <c r="AR54" s="443">
        <f>VLOOKUP(年度マスタ!$K$4&amp;"_"&amp;AR$53,データシート1!$A$1:$BT$2000,MATCH("ca_太陽光発電（10kW未満）",データシート1!$A$1:$BT$1,0),0)</f>
        <v>11522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津市</v>
      </c>
      <c r="AZ12" s="1023" t="str">
        <f>年度マスタ!$K4</f>
        <v>24201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津市</v>
      </c>
      <c r="AZ4" s="1038" t="str">
        <f>年度マスタ!$K4</f>
        <v>24201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37</v>
      </c>
      <c r="H7" s="701">
        <f t="shared" si="0"/>
        <v>39</v>
      </c>
      <c r="I7" s="701">
        <f t="shared" si="0"/>
        <v>42</v>
      </c>
      <c r="J7" s="701">
        <f t="shared" si="0"/>
        <v>42</v>
      </c>
      <c r="K7" s="702">
        <f t="shared" si="0"/>
        <v>39</v>
      </c>
      <c r="L7" s="702">
        <f t="shared" si="0"/>
        <v>37</v>
      </c>
      <c r="M7" s="702">
        <f t="shared" si="0"/>
        <v>39</v>
      </c>
      <c r="N7" s="702">
        <f t="shared" si="0"/>
        <v>40</v>
      </c>
      <c r="O7" s="702">
        <f>SUM(O8:O13)</f>
        <v>41</v>
      </c>
      <c r="P7" s="702">
        <f t="shared" si="0"/>
        <v>37</v>
      </c>
      <c r="Q7" s="703">
        <f>SUM(Q8:Q13)</f>
        <v>40</v>
      </c>
      <c r="R7" s="909">
        <f t="shared" si="0"/>
        <v>324.21100000000001</v>
      </c>
      <c r="S7" s="910">
        <f t="shared" si="0"/>
        <v>386.33499999999998</v>
      </c>
      <c r="T7" s="910">
        <f t="shared" si="0"/>
        <v>412.59800000000001</v>
      </c>
      <c r="U7" s="910">
        <f t="shared" si="0"/>
        <v>381.69899999999996</v>
      </c>
      <c r="V7" s="910">
        <f t="shared" si="0"/>
        <v>355.41899999999998</v>
      </c>
      <c r="W7" s="910">
        <f t="shared" si="0"/>
        <v>359.97299999999996</v>
      </c>
      <c r="X7" s="910">
        <f t="shared" si="0"/>
        <v>336.56199999999995</v>
      </c>
      <c r="Y7" s="910">
        <f t="shared" si="0"/>
        <v>345.11499999999995</v>
      </c>
      <c r="Z7" s="910">
        <f>SUM(Z8:Z13)</f>
        <v>313.29600000000005</v>
      </c>
      <c r="AA7" s="910">
        <f>SUM(AA8:AA13)</f>
        <v>246.49699999999999</v>
      </c>
      <c r="AB7" s="911">
        <f t="shared" si="0"/>
        <v>280.88799999999998</v>
      </c>
    </row>
    <row r="8" spans="2:30" s="21" customFormat="1" ht="20.45" customHeight="1">
      <c r="B8" s="704"/>
      <c r="C8" s="705" t="s">
        <v>121</v>
      </c>
      <c r="D8" s="706"/>
      <c r="E8" s="705"/>
      <c r="F8" s="706"/>
      <c r="G8" s="707">
        <f>VLOOKUP($D$3&amp;"_"&amp;G$3,データシート1!$A:$BU,MATCH($G$2&amp;"_"&amp;$C8,データシート1!$A$1:$BU$1,0),0)</f>
        <v>2</v>
      </c>
      <c r="H8" s="708">
        <f>VLOOKUP($D$3&amp;"_"&amp;H$3,データシート1!$A:$BU,MATCH($G$2&amp;"_"&amp;$C8,データシート1!$A$1:$BU$1,0),0)</f>
        <v>2</v>
      </c>
      <c r="I8" s="708">
        <f>VLOOKUP($D$3&amp;"_"&amp;I$3,データシート1!$A:$BU,MATCH($G$2&amp;"_"&amp;$C8,データシート1!$A$1:$BU$1,0),0)</f>
        <v>3</v>
      </c>
      <c r="J8" s="708">
        <f>VLOOKUP($D$3&amp;"_"&amp;J$3,データシート1!$A:$BU,MATCH($G$2&amp;"_"&amp;$C8,データシート1!$A$1:$BU$1,0),0)</f>
        <v>3</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3</v>
      </c>
      <c r="N8" s="709">
        <f>VLOOKUP($D$3&amp;"_"&amp;N$3,データシート1!$A:$BU,MATCH($G$2&amp;"_"&amp;$C8,データシート1!$A$1:$BU$1,0),0)</f>
        <v>3</v>
      </c>
      <c r="O8" s="709">
        <f>VLOOKUP($D$3&amp;"_"&amp;O$3,データシート1!$A:$BU,MATCH($G$2&amp;"_"&amp;$C8,データシート1!$A$1:$BU$1,0),0)</f>
        <v>3</v>
      </c>
      <c r="P8" s="709">
        <f>VLOOKUP($D$3&amp;"_"&amp;P$3,データシート1!$A:$BU,MATCH($G$2&amp;"_"&amp;$C8,データシート1!$A$1:$BU$1,0),0)</f>
        <v>1</v>
      </c>
      <c r="Q8" s="710">
        <f>VLOOKUP($D$3&amp;"_"&amp;Q$3,データシート1!$A:$BU,MATCH($G$2&amp;"_"&amp;$C8,データシート1!$A$1:$BU$1,0),0)</f>
        <v>2</v>
      </c>
      <c r="R8" s="912">
        <f>VLOOKUP($D$3&amp;"_"&amp;R$3,データシート1!$A:$BU,MATCH($R$2&amp;"_"&amp;$C8,データシート1!$A$1:$BU$1,0),0)</f>
        <v>11.847</v>
      </c>
      <c r="S8" s="913">
        <f>VLOOKUP($D$3&amp;"_"&amp;S$3,データシート1!$A:$BU,MATCH($R$2&amp;"_"&amp;$C8,データシート1!$A$1:$BU$1,0),0)</f>
        <v>8.8659999999999997</v>
      </c>
      <c r="T8" s="913">
        <f>VLOOKUP($D$3&amp;"_"&amp;T$3,データシート1!$A:$BU,MATCH($R$2&amp;"_"&amp;$C8,データシート1!$A$1:$BU$1,0),0)</f>
        <v>12.433</v>
      </c>
      <c r="U8" s="913">
        <f>VLOOKUP($D$3&amp;"_"&amp;U$3,データシート1!$A:$BU,MATCH($R$2&amp;"_"&amp;$C8,データシート1!$A$1:$BU$1,0),0)</f>
        <v>10.831</v>
      </c>
      <c r="V8" s="913">
        <f>VLOOKUP($D$3&amp;"_"&amp;V$3,データシート1!$A:$BU,MATCH($R$2&amp;"_"&amp;$C8,データシート1!$A$1:$BU$1,0),0)</f>
        <v>3.26</v>
      </c>
      <c r="W8" s="913">
        <f>VLOOKUP($D$3&amp;"_"&amp;W$3,データシート1!$A:$BU,MATCH($R$2&amp;"_"&amp;$C8,データシート1!$A$1:$BU$1,0),0)</f>
        <v>3.1379999999999999</v>
      </c>
      <c r="X8" s="913">
        <f>VLOOKUP($D$3&amp;"_"&amp;X$3,データシート1!$A:$BU,MATCH($R$2&amp;"_"&amp;$C8,データシート1!$A$1:$BU$1,0),0)</f>
        <v>15.621</v>
      </c>
      <c r="Y8" s="913">
        <f>VLOOKUP($D$3&amp;"_"&amp;Y$3,データシート1!$A:$BU,MATCH($R$2&amp;"_"&amp;$C8,データシート1!$A$1:$BU$1,0),0)</f>
        <v>12.506</v>
      </c>
      <c r="Z8" s="913">
        <f>VLOOKUP($D$3&amp;"_"&amp;Z$3,データシート1!$A:$BU,MATCH($R$2&amp;"_"&amp;$C8,データシート1!$A$1:$BU$1,0),0)</f>
        <v>11.403</v>
      </c>
      <c r="AA8" s="913">
        <f>VLOOKUP($D$3&amp;"_"&amp;AA$3,データシート1!$A:$BU,MATCH($R$2&amp;"_"&amp;$C8,データシート1!$A$1:$BU$1,0),0)</f>
        <v>2.8690000000000002</v>
      </c>
      <c r="AB8" s="914">
        <f>VLOOKUP($D$3&amp;"_"&amp;AB$3,データシート1!$A:$BU,MATCH($R$2&amp;"_"&amp;$C8,データシート1!$A$1:$BU$1,0),0)</f>
        <v>8.91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25</v>
      </c>
      <c r="H10" s="714">
        <f>VLOOKUP($D$3&amp;"_"&amp;H$3,データシート1!$A:$BU,MATCH($G$2&amp;"_"&amp;$C10,データシート1!$A$1:$BU$1,0),0)</f>
        <v>26</v>
      </c>
      <c r="I10" s="714">
        <f>VLOOKUP($D$3&amp;"_"&amp;I$3,データシート1!$A:$BU,MATCH($G$2&amp;"_"&amp;$C10,データシート1!$A$1:$BU$1,0),0)</f>
        <v>28</v>
      </c>
      <c r="J10" s="714">
        <f>VLOOKUP($D$3&amp;"_"&amp;J$3,データシート1!$A:$BU,MATCH($G$2&amp;"_"&amp;$C10,データシート1!$A$1:$BU$1,0),0)</f>
        <v>29</v>
      </c>
      <c r="K10" s="715">
        <f>VLOOKUP($D$3&amp;"_"&amp;K$3,データシート1!$A:$BU,MATCH($G$2&amp;"_"&amp;$C10,データシート1!$A$1:$BU$1,0),0)</f>
        <v>30</v>
      </c>
      <c r="L10" s="715">
        <f>VLOOKUP($D$3&amp;"_"&amp;L$3,データシート1!$A:$BU,MATCH($G$2&amp;"_"&amp;$C10,データシート1!$A$1:$BU$1,0),0)</f>
        <v>29</v>
      </c>
      <c r="M10" s="715">
        <f>VLOOKUP($D$3&amp;"_"&amp;M$3,データシート1!$A:$BU,MATCH($G$2&amp;"_"&amp;$C10,データシート1!$A$1:$BU$1,0),0)</f>
        <v>29</v>
      </c>
      <c r="N10" s="715">
        <f>VLOOKUP($D$3&amp;"_"&amp;N$3,データシート1!$A:$BU,MATCH($G$2&amp;"_"&amp;$C10,データシート1!$A$1:$BU$1,0),0)</f>
        <v>30</v>
      </c>
      <c r="O10" s="715">
        <f>VLOOKUP($D$3&amp;"_"&amp;O$3,データシート1!$A:$BU,MATCH($G$2&amp;"_"&amp;$C10,データシート1!$A$1:$BU$1,0),0)</f>
        <v>31</v>
      </c>
      <c r="P10" s="715">
        <f>VLOOKUP($D$3&amp;"_"&amp;P$3,データシート1!$A:$BU,MATCH($G$2&amp;"_"&amp;$C10,データシート1!$A$1:$BU$1,0),0)</f>
        <v>28</v>
      </c>
      <c r="Q10" s="716">
        <f>VLOOKUP($D$3&amp;"_"&amp;Q$3,データシート1!$A:$BU,MATCH($G$2&amp;"_"&amp;$C10,データシート1!$A$1:$BU$1,0),0)</f>
        <v>31</v>
      </c>
      <c r="R10" s="915">
        <f>VLOOKUP($D$3&amp;"_"&amp;R$3,データシート1!$A:$BU,MATCH($R$2&amp;"_"&amp;$C10,データシート1!$A$1:$BU$1,0),0)</f>
        <v>234.38300000000001</v>
      </c>
      <c r="S10" s="916">
        <f>VLOOKUP($D$3&amp;"_"&amp;S$3,データシート1!$A:$BU,MATCH($R$2&amp;"_"&amp;$C10,データシート1!$A$1:$BU$1,0),0)</f>
        <v>293.44200000000001</v>
      </c>
      <c r="T10" s="916">
        <f>VLOOKUP($D$3&amp;"_"&amp;T$3,データシート1!$A:$BU,MATCH($R$2&amp;"_"&amp;$C10,データシート1!$A$1:$BU$1,0),0)</f>
        <v>312.91000000000003</v>
      </c>
      <c r="U10" s="916">
        <f>VLOOKUP($D$3&amp;"_"&amp;U$3,データシート1!$A:$BU,MATCH($R$2&amp;"_"&amp;$C10,データシート1!$A$1:$BU$1,0),0)</f>
        <v>287.06099999999998</v>
      </c>
      <c r="V10" s="916">
        <f>VLOOKUP($D$3&amp;"_"&amp;V$3,データシート1!$A:$BU,MATCH($R$2&amp;"_"&amp;$C10,データシート1!$A$1:$BU$1,0),0)</f>
        <v>276.65699999999998</v>
      </c>
      <c r="W10" s="916">
        <f>VLOOKUP($D$3&amp;"_"&amp;W$3,データシート1!$A:$BU,MATCH($R$2&amp;"_"&amp;$C10,データシート1!$A$1:$BU$1,0),0)</f>
        <v>276.41300000000001</v>
      </c>
      <c r="X10" s="916">
        <f>VLOOKUP($D$3&amp;"_"&amp;X$3,データシート1!$A:$BU,MATCH($R$2&amp;"_"&amp;$C10,データシート1!$A$1:$BU$1,0),0)</f>
        <v>269.10899999999998</v>
      </c>
      <c r="Y10" s="916">
        <f>VLOOKUP($D$3&amp;"_"&amp;Y$3,データシート1!$A:$BU,MATCH($R$2&amp;"_"&amp;$C10,データシート1!$A$1:$BU$1,0),0)</f>
        <v>278.745</v>
      </c>
      <c r="Z10" s="916">
        <f>VLOOKUP($D$3&amp;"_"&amp;Z$3,データシート1!$A:$BU,MATCH($R$2&amp;"_"&amp;$C10,データシート1!$A$1:$BU$1,0),0)</f>
        <v>252.06200000000001</v>
      </c>
      <c r="AA10" s="916">
        <f>VLOOKUP($D$3&amp;"_"&amp;AA$3,データシート1!$A:$BU,MATCH($R$2&amp;"_"&amp;$C10,データシート1!$A$1:$BU$1,0),0)</f>
        <v>186.67</v>
      </c>
      <c r="AB10" s="917">
        <f>VLOOKUP($D$3&amp;"_"&amp;AB$3,データシート1!$A:$BU,MATCH($R$2&amp;"_"&amp;$C10,データシート1!$A$1:$BU$1,0),0)</f>
        <v>222.79599999999999</v>
      </c>
    </row>
    <row r="11" spans="2:30" s="21" customFormat="1" ht="20.45" customHeight="1">
      <c r="B11" s="704"/>
      <c r="C11" s="711" t="s">
        <v>520</v>
      </c>
      <c r="D11" s="712"/>
      <c r="E11" s="711"/>
      <c r="F11" s="712"/>
      <c r="G11" s="713">
        <f>VLOOKUP($D$3&amp;"_"&amp;G$3,データシート1!$A:$BU,MATCH($G$2&amp;"_"&amp;$C11,データシート1!$A$1:$BU$1,0),0)</f>
        <v>10</v>
      </c>
      <c r="H11" s="714">
        <f>VLOOKUP($D$3&amp;"_"&amp;H$3,データシート1!$A:$BU,MATCH($G$2&amp;"_"&amp;$C11,データシート1!$A$1:$BU$1,0),0)</f>
        <v>11</v>
      </c>
      <c r="I11" s="714">
        <f>VLOOKUP($D$3&amp;"_"&amp;I$3,データシート1!$A:$BU,MATCH($G$2&amp;"_"&amp;$C11,データシート1!$A$1:$BU$1,0),0)</f>
        <v>11</v>
      </c>
      <c r="J11" s="714">
        <f>VLOOKUP($D$3&amp;"_"&amp;J$3,データシート1!$A:$BU,MATCH($G$2&amp;"_"&amp;$C11,データシート1!$A$1:$BU$1,0),0)</f>
        <v>10</v>
      </c>
      <c r="K11" s="715">
        <f>VLOOKUP($D$3&amp;"_"&amp;K$3,データシート1!$A:$BU,MATCH($G$2&amp;"_"&amp;$C11,データシート1!$A$1:$BU$1,0),0)</f>
        <v>8</v>
      </c>
      <c r="L11" s="715">
        <f>VLOOKUP($D$3&amp;"_"&amp;L$3,データシート1!$A:$BU,MATCH($G$2&amp;"_"&amp;$C11,データシート1!$A$1:$BU$1,0),0)</f>
        <v>7</v>
      </c>
      <c r="M11" s="715">
        <f>VLOOKUP($D$3&amp;"_"&amp;M$3,データシート1!$A:$BU,MATCH($G$2&amp;"_"&amp;$C11,データシート1!$A$1:$BU$1,0),0)</f>
        <v>7</v>
      </c>
      <c r="N11" s="715">
        <f>VLOOKUP($D$3&amp;"_"&amp;N$3,データシート1!$A:$BU,MATCH($G$2&amp;"_"&amp;$C11,データシート1!$A$1:$BU$1,0),0)</f>
        <v>7</v>
      </c>
      <c r="O11" s="715">
        <f>VLOOKUP($D$3&amp;"_"&amp;O$3,データシート1!$A:$BU,MATCH($G$2&amp;"_"&amp;$C11,データシート1!$A$1:$BU$1,0),0)</f>
        <v>7</v>
      </c>
      <c r="P11" s="715">
        <f>VLOOKUP($D$3&amp;"_"&amp;P$3,データシート1!$A:$BU,MATCH($G$2&amp;"_"&amp;$C11,データシート1!$A$1:$BU$1,0),0)</f>
        <v>8</v>
      </c>
      <c r="Q11" s="716">
        <f>VLOOKUP($D$3&amp;"_"&amp;Q$3,データシート1!$A:$BU,MATCH($G$2&amp;"_"&amp;$C11,データシート1!$A$1:$BU$1,0),0)</f>
        <v>7</v>
      </c>
      <c r="R11" s="915">
        <f>VLOOKUP($D$3&amp;"_"&amp;R$3,データシート1!$A:$BU,MATCH($R$2&amp;"_"&amp;$C11,データシート1!$A$1:$BU$1,0),0)</f>
        <v>77.980999999999995</v>
      </c>
      <c r="S11" s="916">
        <f>VLOOKUP($D$3&amp;"_"&amp;S$3,データシート1!$A:$BU,MATCH($R$2&amp;"_"&amp;$C11,データシート1!$A$1:$BU$1,0),0)</f>
        <v>84.027000000000001</v>
      </c>
      <c r="T11" s="916">
        <f>VLOOKUP($D$3&amp;"_"&amp;T$3,データシート1!$A:$BU,MATCH($R$2&amp;"_"&amp;$C11,データシート1!$A$1:$BU$1,0),0)</f>
        <v>87.254999999999995</v>
      </c>
      <c r="U11" s="916">
        <f>VLOOKUP($D$3&amp;"_"&amp;U$3,データシート1!$A:$BU,MATCH($R$2&amp;"_"&amp;$C11,データシート1!$A$1:$BU$1,0),0)</f>
        <v>83.806999999999988</v>
      </c>
      <c r="V11" s="916">
        <f>VLOOKUP($D$3&amp;"_"&amp;V$3,データシート1!$A:$BU,MATCH($R$2&amp;"_"&amp;$C11,データシート1!$A$1:$BU$1,0),0)</f>
        <v>75.501999999999995</v>
      </c>
      <c r="W11" s="916">
        <f>VLOOKUP($D$3&amp;"_"&amp;W$3,データシート1!$A:$BU,MATCH($R$2&amp;"_"&amp;$C11,データシート1!$A$1:$BU$1,0),0)</f>
        <v>80.421999999999997</v>
      </c>
      <c r="X11" s="916">
        <f>VLOOKUP($D$3&amp;"_"&amp;X$3,データシート1!$A:$BU,MATCH($R$2&amp;"_"&amp;$C11,データシート1!$A$1:$BU$1,0),0)</f>
        <v>51.832000000000001</v>
      </c>
      <c r="Y11" s="916">
        <f>VLOOKUP($D$3&amp;"_"&amp;Y$3,データシート1!$A:$BU,MATCH($R$2&amp;"_"&amp;$C11,データシート1!$A$1:$BU$1,0),0)</f>
        <v>53.863999999999997</v>
      </c>
      <c r="Z11" s="916">
        <f>VLOOKUP($D$3&amp;"_"&amp;Z$3,データシート1!$A:$BU,MATCH($R$2&amp;"_"&amp;$C11,データシート1!$A$1:$BU$1,0),0)</f>
        <v>49.830999999999996</v>
      </c>
      <c r="AA11" s="916">
        <f>VLOOKUP($D$3&amp;"_"&amp;AA$3,データシート1!$A:$BU,MATCH($R$2&amp;"_"&amp;$C11,データシート1!$A$1:$BU$1,0),0)</f>
        <v>56.957999999999998</v>
      </c>
      <c r="AB11" s="917">
        <f>VLOOKUP($D$3&amp;"_"&amp;AB$3,データシート1!$A:$BU,MATCH($R$2&amp;"_"&amp;$C11,データシート1!$A$1:$BU$1,0),0)</f>
        <v>49.182000000000002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2</v>
      </c>
      <c r="H14" s="734">
        <f>VLOOKUP($D$3&amp;"_"&amp;H$3,データシート2!$A:$SI,MATCH($G$2&amp;"_"&amp;$B14,データシート2!$A$1:$SI$1,0),0)</f>
        <v>2</v>
      </c>
      <c r="I14" s="734">
        <f>VLOOKUP($D$3&amp;"_"&amp;I$3,データシート2!$A:$SI,MATCH($G$2&amp;"_"&amp;$B14,データシート2!$A$1:$SI$1,0),0)</f>
        <v>3</v>
      </c>
      <c r="J14" s="734">
        <f>VLOOKUP($D$3&amp;"_"&amp;J$3,データシート2!$A:$SI,MATCH($G$2&amp;"_"&amp;$B14,データシート2!$A$1:$SI$1,0),0)</f>
        <v>3</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3</v>
      </c>
      <c r="N14" s="735">
        <f>VLOOKUP($D$3&amp;"_"&amp;N$3,データシート2!$A:$SI,MATCH($G$2&amp;"_"&amp;$B14,データシート2!$A$1:$SI$1,0),0)</f>
        <v>3</v>
      </c>
      <c r="O14" s="735">
        <f>VLOOKUP($D$3&amp;"_"&amp;O$3,データシート2!$A:$SI,MATCH($G$2&amp;"_"&amp;$B14,データシート2!$A$1:$SI$1,0),0)</f>
        <v>3</v>
      </c>
      <c r="P14" s="735">
        <f>VLOOKUP($D$3&amp;"_"&amp;P$3,データシート2!$A:$SI,MATCH($G$2&amp;"_"&amp;$B14,データシート2!$A$1:$SI$1,0),0)</f>
        <v>1</v>
      </c>
      <c r="Q14" s="736">
        <f>VLOOKUP($D$3&amp;"_"&amp;Q$3,データシート2!$A:$SI,MATCH($G$2&amp;"_"&amp;$B14,データシート2!$A$1:$SI$1,0),0)</f>
        <v>2</v>
      </c>
      <c r="R14" s="924">
        <f>VLOOKUP($D$3&amp;"_"&amp;R$3,データシート2!$A:$SI,MATCH($R$2&amp;"_"&amp;$B14,データシート2!$A$1:$SI$1,0),0)</f>
        <v>11.847</v>
      </c>
      <c r="S14" s="925">
        <f>VLOOKUP($D$3&amp;"_"&amp;S$3,データシート2!$A:$SI,MATCH($R$2&amp;"_"&amp;$B14,データシート2!$A$1:$SI$1,0),0)</f>
        <v>8.8659999999999997</v>
      </c>
      <c r="T14" s="925">
        <f>VLOOKUP($D$3&amp;"_"&amp;T$3,データシート2!$A:$SI,MATCH($R$2&amp;"_"&amp;$B14,データシート2!$A$1:$SI$1,0),0)</f>
        <v>12.433</v>
      </c>
      <c r="U14" s="925">
        <f>VLOOKUP($D$3&amp;"_"&amp;U$3,データシート2!$A:$SI,MATCH($R$2&amp;"_"&amp;$B14,データシート2!$A$1:$SI$1,0),0)</f>
        <v>10.831</v>
      </c>
      <c r="V14" s="925">
        <f>VLOOKUP($D$3&amp;"_"&amp;V$3,データシート2!$A:$SI,MATCH($R$2&amp;"_"&amp;$B14,データシート2!$A$1:$SI$1,0),0)</f>
        <v>3.26</v>
      </c>
      <c r="W14" s="925">
        <f>VLOOKUP($D$3&amp;"_"&amp;W$3,データシート2!$A:$SI,MATCH($R$2&amp;"_"&amp;$B14,データシート2!$A$1:$SI$1,0),0)</f>
        <v>3.1379999999999999</v>
      </c>
      <c r="X14" s="925">
        <f>VLOOKUP($D$3&amp;"_"&amp;X$3,データシート2!$A:$SI,MATCH($R$2&amp;"_"&amp;$B14,データシート2!$A$1:$SI$1,0),0)</f>
        <v>15.621</v>
      </c>
      <c r="Y14" s="925">
        <f>VLOOKUP($D$3&amp;"_"&amp;Y$3,データシート2!$A:$SI,MATCH($R$2&amp;"_"&amp;$B14,データシート2!$A$1:$SI$1,0),0)</f>
        <v>12.506</v>
      </c>
      <c r="Z14" s="925">
        <f>VLOOKUP($D$3&amp;"_"&amp;Z$3,データシート2!$A:$SI,MATCH($R$2&amp;"_"&amp;$B14,データシート2!$A$1:$SI$1,0),0)</f>
        <v>11.403</v>
      </c>
      <c r="AA14" s="925">
        <f>VLOOKUP($D$3&amp;"_"&amp;AA$3,データシート2!$A:$SI,MATCH($R$2&amp;"_"&amp;$B14,データシート2!$A$1:$SI$1,0),0)</f>
        <v>2.8690000000000002</v>
      </c>
      <c r="AB14" s="926">
        <f>VLOOKUP($D$3&amp;"_"&amp;AB$3,データシート2!$A:$SI,MATCH($R$2&amp;"_"&amp;$B14,データシート2!$A$1:$SI$1,0),0)</f>
        <v>8.91</v>
      </c>
    </row>
    <row r="15" spans="2:30" s="745" customFormat="1" ht="16.5" customHeight="1">
      <c r="B15" s="737"/>
      <c r="C15" s="738">
        <v>1</v>
      </c>
      <c r="D15" s="739" t="s">
        <v>524</v>
      </c>
      <c r="E15" s="738"/>
      <c r="F15" s="740"/>
      <c r="G15" s="741">
        <f>VLOOKUP($D$3&amp;"_"&amp;G$3,データシート2!$A:$SI,MATCH($G$2&amp;"_"&amp;$C15,データシート2!$A$1:$SI$1,0),0)</f>
        <v>2</v>
      </c>
      <c r="H15" s="742">
        <f>VLOOKUP($D$3&amp;"_"&amp;H$3,データシート2!$A:$SI,MATCH($G$2&amp;"_"&amp;$C15,データシート2!$A$1:$SI$1,0),0)</f>
        <v>2</v>
      </c>
      <c r="I15" s="742">
        <f>VLOOKUP($D$3&amp;"_"&amp;I$3,データシート2!$A:$SI,MATCH($G$2&amp;"_"&amp;$C15,データシート2!$A$1:$SI$1,0),0)</f>
        <v>3</v>
      </c>
      <c r="J15" s="742">
        <f>VLOOKUP($D$3&amp;"_"&amp;J$3,データシート2!$A:$SI,MATCH($G$2&amp;"_"&amp;$C15,データシート2!$A$1:$SI$1,0),0)</f>
        <v>3</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3</v>
      </c>
      <c r="N15" s="743">
        <f>VLOOKUP($D$3&amp;"_"&amp;N$3,データシート2!$A:$SI,MATCH($G$2&amp;"_"&amp;$C15,データシート2!$A$1:$SI$1,0),0)</f>
        <v>3</v>
      </c>
      <c r="O15" s="743">
        <f>VLOOKUP($D$3&amp;"_"&amp;O$3,データシート2!$A:$SI,MATCH($G$2&amp;"_"&amp;$C15,データシート2!$A$1:$SI$1,0),0)</f>
        <v>3</v>
      </c>
      <c r="P15" s="743">
        <f>VLOOKUP($D$3&amp;"_"&amp;P$3,データシート2!$A:$SI,MATCH($G$2&amp;"_"&amp;$C15,データシート2!$A$1:$SI$1,0),0)</f>
        <v>1</v>
      </c>
      <c r="Q15" s="744">
        <f>VLOOKUP($D$3&amp;"_"&amp;Q$3,データシート2!$A:$SI,MATCH($G$2&amp;"_"&amp;$C15,データシート2!$A$1:$SI$1,0),0)</f>
        <v>2</v>
      </c>
      <c r="R15" s="927">
        <f>VLOOKUP($D$3&amp;"_"&amp;R$3,データシート2!$A:$SI,MATCH($R$2&amp;"_"&amp;$C15,データシート2!$A$1:$SI$1,0),0)</f>
        <v>11.847</v>
      </c>
      <c r="S15" s="928">
        <f>VLOOKUP($D$3&amp;"_"&amp;S$3,データシート2!$A:$SI,MATCH($R$2&amp;"_"&amp;$C15,データシート2!$A$1:$SI$1,0),0)</f>
        <v>8.8659999999999997</v>
      </c>
      <c r="T15" s="928">
        <f>VLOOKUP($D$3&amp;"_"&amp;T$3,データシート2!$A:$SI,MATCH($R$2&amp;"_"&amp;$C15,データシート2!$A$1:$SI$1,0),0)</f>
        <v>12.433</v>
      </c>
      <c r="U15" s="928">
        <f>VLOOKUP($D$3&amp;"_"&amp;U$3,データシート2!$A:$SI,MATCH($R$2&amp;"_"&amp;$C15,データシート2!$A$1:$SI$1,0),0)</f>
        <v>10.831</v>
      </c>
      <c r="V15" s="928">
        <f>VLOOKUP($D$3&amp;"_"&amp;V$3,データシート2!$A:$SI,MATCH($R$2&amp;"_"&amp;$C15,データシート2!$A$1:$SI$1,0),0)</f>
        <v>3.26</v>
      </c>
      <c r="W15" s="928">
        <f>VLOOKUP($D$3&amp;"_"&amp;W$3,データシート2!$A:$SI,MATCH($R$2&amp;"_"&amp;$C15,データシート2!$A$1:$SI$1,0),0)</f>
        <v>3.1379999999999999</v>
      </c>
      <c r="X15" s="928">
        <f>VLOOKUP($D$3&amp;"_"&amp;X$3,データシート2!$A:$SI,MATCH($R$2&amp;"_"&amp;$C15,データシート2!$A$1:$SI$1,0),0)</f>
        <v>15.621</v>
      </c>
      <c r="Y15" s="928">
        <f>VLOOKUP($D$3&amp;"_"&amp;Y$3,データシート2!$A:$SI,MATCH($R$2&amp;"_"&amp;$C15,データシート2!$A$1:$SI$1,0),0)</f>
        <v>12.506</v>
      </c>
      <c r="Z15" s="928">
        <f>VLOOKUP($D$3&amp;"_"&amp;Z$3,データシート2!$A:$SI,MATCH($R$2&amp;"_"&amp;$C15,データシート2!$A$1:$SI$1,0),0)</f>
        <v>11.403</v>
      </c>
      <c r="AA15" s="928">
        <f>VLOOKUP($D$3&amp;"_"&amp;AA$3,データシート2!$A:$SI,MATCH($R$2&amp;"_"&amp;$C15,データシート2!$A$1:$SI$1,0),0)</f>
        <v>2.8690000000000002</v>
      </c>
      <c r="AB15" s="929">
        <f>VLOOKUP($D$3&amp;"_"&amp;AB$3,データシート2!$A:$SI,MATCH($R$2&amp;"_"&amp;$C15,データシート2!$A$1:$SI$1,0),0)</f>
        <v>8.91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25</v>
      </c>
      <c r="H26" s="734">
        <f>VLOOKUP($D$3&amp;"_"&amp;H$3,データシート2!$A:$SI,MATCH($G$2&amp;"_"&amp;$B26,データシート2!$A$1:$SI$1,0),0)</f>
        <v>26</v>
      </c>
      <c r="I26" s="734">
        <f>VLOOKUP($D$3&amp;"_"&amp;I$3,データシート2!$A:$SI,MATCH($G$2&amp;"_"&amp;$B26,データシート2!$A$1:$SI$1,0),0)</f>
        <v>28</v>
      </c>
      <c r="J26" s="734">
        <f>VLOOKUP($D$3&amp;"_"&amp;J$3,データシート2!$A:$SI,MATCH($G$2&amp;"_"&amp;$B26,データシート2!$A$1:$SI$1,0),0)</f>
        <v>29</v>
      </c>
      <c r="K26" s="735">
        <f>VLOOKUP($D$3&amp;"_"&amp;K$3,データシート2!$A:$SI,MATCH($G$2&amp;"_"&amp;$B26,データシート2!$A$1:$SI$1,0),0)</f>
        <v>30</v>
      </c>
      <c r="L26" s="735">
        <f>VLOOKUP($D$3&amp;"_"&amp;L$3,データシート2!$A:$SI,MATCH($G$2&amp;"_"&amp;$B26,データシート2!$A$1:$SI$1,0),0)</f>
        <v>29</v>
      </c>
      <c r="M26" s="735">
        <f>VLOOKUP($D$3&amp;"_"&amp;M$3,データシート2!$A:$SI,MATCH($G$2&amp;"_"&amp;$B26,データシート2!$A$1:$SI$1,0),0)</f>
        <v>29</v>
      </c>
      <c r="N26" s="735">
        <f>VLOOKUP($D$3&amp;"_"&amp;N$3,データシート2!$A:$SI,MATCH($G$2&amp;"_"&amp;$B26,データシート2!$A$1:$SI$1,0),0)</f>
        <v>30</v>
      </c>
      <c r="O26" s="735">
        <f>VLOOKUP($D$3&amp;"_"&amp;O$3,データシート2!$A:$SI,MATCH($G$2&amp;"_"&amp;$B26,データシート2!$A$1:$SI$1,0),0)</f>
        <v>31</v>
      </c>
      <c r="P26" s="735">
        <f>VLOOKUP($D$3&amp;"_"&amp;P$3,データシート2!$A:$SI,MATCH($G$2&amp;"_"&amp;$B26,データシート2!$A$1:$SI$1,0),0)</f>
        <v>28</v>
      </c>
      <c r="Q26" s="736">
        <f>VLOOKUP($D$3&amp;"_"&amp;Q$3,データシート2!$A:$SI,MATCH($G$2&amp;"_"&amp;$B26,データシート2!$A$1:$SI$1,0),0)</f>
        <v>31</v>
      </c>
      <c r="R26" s="924">
        <f>VLOOKUP($D$3&amp;"_"&amp;R$3,データシート2!$A:$SI,MATCH($R$2&amp;"_"&amp;$B26,データシート2!$A$1:$SI$1,0),0)</f>
        <v>234.38300000000001</v>
      </c>
      <c r="S26" s="925">
        <f>VLOOKUP($D$3&amp;"_"&amp;S$3,データシート2!$A:$SI,MATCH($R$2&amp;"_"&amp;$B26,データシート2!$A$1:$SI$1,0),0)</f>
        <v>293.44200000000001</v>
      </c>
      <c r="T26" s="925">
        <f>VLOOKUP($D$3&amp;"_"&amp;T$3,データシート2!$A:$SI,MATCH($R$2&amp;"_"&amp;$B26,データシート2!$A$1:$SI$1,0),0)</f>
        <v>312.91000000000003</v>
      </c>
      <c r="U26" s="925">
        <f>VLOOKUP($D$3&amp;"_"&amp;U$3,データシート2!$A:$SI,MATCH($R$2&amp;"_"&amp;$B26,データシート2!$A$1:$SI$1,0),0)</f>
        <v>287.06099999999998</v>
      </c>
      <c r="V26" s="925">
        <f>VLOOKUP($D$3&amp;"_"&amp;V$3,データシート2!$A:$SI,MATCH($R$2&amp;"_"&amp;$B26,データシート2!$A$1:$SI$1,0),0)</f>
        <v>276.65699999999998</v>
      </c>
      <c r="W26" s="925">
        <f>VLOOKUP($D$3&amp;"_"&amp;W$3,データシート2!$A:$SI,MATCH($R$2&amp;"_"&amp;$B26,データシート2!$A$1:$SI$1,0),0)</f>
        <v>276.41300000000001</v>
      </c>
      <c r="X26" s="925">
        <f>VLOOKUP($D$3&amp;"_"&amp;X$3,データシート2!$A:$SI,MATCH($R$2&amp;"_"&amp;$B26,データシート2!$A$1:$SI$1,0),0)</f>
        <v>269.10899999999998</v>
      </c>
      <c r="Y26" s="925">
        <f>VLOOKUP($D$3&amp;"_"&amp;Y$3,データシート2!$A:$SI,MATCH($R$2&amp;"_"&amp;$B26,データシート2!$A$1:$SI$1,0),0)</f>
        <v>278.745</v>
      </c>
      <c r="Z26" s="925">
        <f>VLOOKUP($D$3&amp;"_"&amp;Z$3,データシート2!$A:$SI,MATCH($R$2&amp;"_"&amp;$B26,データシート2!$A$1:$SI$1,0),0)</f>
        <v>252.06200000000001</v>
      </c>
      <c r="AA26" s="925">
        <f>VLOOKUP($D$3&amp;"_"&amp;AA$3,データシート2!$A:$SI,MATCH($R$2&amp;"_"&amp;$B26,データシート2!$A$1:$SI$1,0),0)</f>
        <v>186.67</v>
      </c>
      <c r="AB26" s="926">
        <f>VLOOKUP($D$3&amp;"_"&amp;AB$3,データシート2!$A:$SI,MATCH($R$2&amp;"_"&amp;$B26,データシート2!$A$1:$SI$1,0),0)</f>
        <v>222.79599999999999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27.923999999999999</v>
      </c>
      <c r="S27" s="928">
        <f>VLOOKUP($D$3&amp;"_"&amp;S$3,データシート2!$A:$SI,MATCH($R$2&amp;"_"&amp;$C27,データシート2!$A$1:$SI$1,0),0)</f>
        <v>39.103000000000002</v>
      </c>
      <c r="T27" s="928">
        <f>VLOOKUP($D$3&amp;"_"&amp;T$3,データシート2!$A:$SI,MATCH($R$2&amp;"_"&amp;$C27,データシート2!$A$1:$SI$1,0),0)</f>
        <v>39.470999999999997</v>
      </c>
      <c r="U27" s="928">
        <f>VLOOKUP($D$3&amp;"_"&amp;U$3,データシート2!$A:$SI,MATCH($R$2&amp;"_"&amp;$C27,データシート2!$A$1:$SI$1,0),0)</f>
        <v>37.863999999999997</v>
      </c>
      <c r="V27" s="928">
        <f>VLOOKUP($D$3&amp;"_"&amp;V$3,データシート2!$A:$SI,MATCH($R$2&amp;"_"&amp;$C27,データシート2!$A$1:$SI$1,0),0)</f>
        <v>34.529000000000003</v>
      </c>
      <c r="W27" s="928">
        <f>VLOOKUP($D$3&amp;"_"&amp;W$3,データシート2!$A:$SI,MATCH($R$2&amp;"_"&amp;$C27,データシート2!$A$1:$SI$1,0),0)</f>
        <v>39.381999999999998</v>
      </c>
      <c r="X27" s="928">
        <f>VLOOKUP($D$3&amp;"_"&amp;X$3,データシート2!$A:$SI,MATCH($R$2&amp;"_"&amp;$C27,データシート2!$A$1:$SI$1,0),0)</f>
        <v>38.868000000000002</v>
      </c>
      <c r="Y27" s="928">
        <f>VLOOKUP($D$3&amp;"_"&amp;Y$3,データシート2!$A:$SI,MATCH($R$2&amp;"_"&amp;$C27,データシート2!$A$1:$SI$1,0),0)</f>
        <v>39.573</v>
      </c>
      <c r="Z27" s="928">
        <f>VLOOKUP($D$3&amp;"_"&amp;Z$3,データシート2!$A:$SI,MATCH($R$2&amp;"_"&amp;$C27,データシート2!$A$1:$SI$1,0),0)</f>
        <v>35.32</v>
      </c>
      <c r="AA27" s="928">
        <f>VLOOKUP($D$3&amp;"_"&amp;AA$3,データシート2!$A:$SI,MATCH($R$2&amp;"_"&amp;$C27,データシート2!$A$1:$SI$1,0),0)</f>
        <v>35.295000000000002</v>
      </c>
      <c r="AB27" s="929">
        <f>VLOOKUP($D$3&amp;"_"&amp;AB$3,データシート2!$A:$SI,MATCH($R$2&amp;"_"&amp;$C27,データシート2!$A$1:$SI$1,0),0)</f>
        <v>34.466000000000001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0</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4.657</v>
      </c>
      <c r="S30" s="938">
        <f>VLOOKUP($D$3&amp;"_"&amp;S$3,データシート2!$A:$SI,MATCH($R$2&amp;"_"&amp;$C30,データシート2!$A$1:$SI$1,0),0)</f>
        <v>5.024</v>
      </c>
      <c r="T30" s="938">
        <f>VLOOKUP($D$3&amp;"_"&amp;T$3,データシート2!$A:$SI,MATCH($R$2&amp;"_"&amp;$C30,データシート2!$A$1:$SI$1,0),0)</f>
        <v>5.2039999999999997</v>
      </c>
      <c r="U30" s="938">
        <f>VLOOKUP($D$3&amp;"_"&amp;U$3,データシート2!$A:$SI,MATCH($R$2&amp;"_"&amp;$C30,データシート2!$A$1:$SI$1,0),0)</f>
        <v>0</v>
      </c>
      <c r="V30" s="938">
        <f>VLOOKUP($D$3&amp;"_"&amp;V$3,データシート2!$A:$SI,MATCH($R$2&amp;"_"&amp;$C30,データシート2!$A$1:$SI$1,0),0)</f>
        <v>4.3680000000000003</v>
      </c>
      <c r="W30" s="938">
        <f>VLOOKUP($D$3&amp;"_"&amp;W$3,データシート2!$A:$SI,MATCH($R$2&amp;"_"&amp;$C30,データシート2!$A$1:$SI$1,0),0)</f>
        <v>4.0439999999999996</v>
      </c>
      <c r="X30" s="938">
        <f>VLOOKUP($D$3&amp;"_"&amp;X$3,データシート2!$A:$SI,MATCH($R$2&amp;"_"&amp;$C30,データシート2!$A$1:$SI$1,0),0)</f>
        <v>4.0750000000000002</v>
      </c>
      <c r="Y30" s="938">
        <f>VLOOKUP($D$3&amp;"_"&amp;Y$3,データシート2!$A:$SI,MATCH($R$2&amp;"_"&amp;$C30,データシート2!$A$1:$SI$1,0),0)</f>
        <v>4.2530000000000001</v>
      </c>
      <c r="Z30" s="938">
        <f>VLOOKUP($D$3&amp;"_"&amp;Z$3,データシート2!$A:$SI,MATCH($R$2&amp;"_"&amp;$C30,データシート2!$A$1:$SI$1,0),0)</f>
        <v>4.391</v>
      </c>
      <c r="AA30" s="938">
        <f>VLOOKUP($D$3&amp;"_"&amp;AA$3,データシート2!$A:$SI,MATCH($R$2&amp;"_"&amp;$C30,データシート2!$A$1:$SI$1,0),0)</f>
        <v>3.8980000000000001</v>
      </c>
      <c r="AB30" s="939">
        <f>VLOOKUP($D$3&amp;"_"&amp;AB$3,データシート2!$A:$SI,MATCH($R$2&amp;"_"&amp;$C30,データシート2!$A$1:$SI$1,0),0)</f>
        <v>3.887</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9.6289999999999996</v>
      </c>
      <c r="S33" s="938">
        <f>VLOOKUP($D$3&amp;"_"&amp;S$3,データシート2!$A:$SI,MATCH($R$2&amp;"_"&amp;$C33,データシート2!$A$1:$SI$1,0),0)</f>
        <v>12.173999999999999</v>
      </c>
      <c r="T33" s="938">
        <f>VLOOKUP($D$3&amp;"_"&amp;T$3,データシート2!$A:$SI,MATCH($R$2&amp;"_"&amp;$C33,データシート2!$A$1:$SI$1,0),0)</f>
        <v>10.542</v>
      </c>
      <c r="U33" s="938">
        <f>VLOOKUP($D$3&amp;"_"&amp;U$3,データシート2!$A:$SI,MATCH($R$2&amp;"_"&amp;$C33,データシート2!$A$1:$SI$1,0),0)</f>
        <v>6.5590000000000002</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16.303999999999998</v>
      </c>
      <c r="S34" s="938">
        <f>VLOOKUP($D$3&amp;"_"&amp;S$3,データシート2!$A:$SI,MATCH($R$2&amp;"_"&amp;$C34,データシート2!$A$1:$SI$1,0),0)</f>
        <v>16.951000000000001</v>
      </c>
      <c r="T34" s="938">
        <f>VLOOKUP($D$3&amp;"_"&amp;T$3,データシート2!$A:$SI,MATCH($R$2&amp;"_"&amp;$C34,データシート2!$A$1:$SI$1,0),0)</f>
        <v>15.081</v>
      </c>
      <c r="U34" s="938">
        <f>VLOOKUP($D$3&amp;"_"&amp;U$3,データシート2!$A:$SI,MATCH($R$2&amp;"_"&amp;$C34,データシート2!$A$1:$SI$1,0),0)</f>
        <v>15.686999999999999</v>
      </c>
      <c r="V34" s="938">
        <f>VLOOKUP($D$3&amp;"_"&amp;V$3,データシート2!$A:$SI,MATCH($R$2&amp;"_"&amp;$C34,データシート2!$A$1:$SI$1,0),0)</f>
        <v>14.353999999999999</v>
      </c>
      <c r="W34" s="938">
        <f>VLOOKUP($D$3&amp;"_"&amp;W$3,データシート2!$A:$SI,MATCH($R$2&amp;"_"&amp;$C34,データシート2!$A$1:$SI$1,0),0)</f>
        <v>15.117000000000001</v>
      </c>
      <c r="X34" s="938">
        <f>VLOOKUP($D$3&amp;"_"&amp;X$3,データシート2!$A:$SI,MATCH($R$2&amp;"_"&amp;$C34,データシート2!$A$1:$SI$1,0),0)</f>
        <v>15.063000000000001</v>
      </c>
      <c r="Y34" s="938">
        <f>VLOOKUP($D$3&amp;"_"&amp;Y$3,データシート2!$A:$SI,MATCH($R$2&amp;"_"&amp;$C34,データシート2!$A$1:$SI$1,0),0)</f>
        <v>15.534000000000001</v>
      </c>
      <c r="Z34" s="938">
        <f>VLOOKUP($D$3&amp;"_"&amp;Z$3,データシート2!$A:$SI,MATCH($R$2&amp;"_"&amp;$C34,データシート2!$A$1:$SI$1,0),0)</f>
        <v>14.135999999999999</v>
      </c>
      <c r="AA34" s="938">
        <f>VLOOKUP($D$3&amp;"_"&amp;AA$3,データシート2!$A:$SI,MATCH($R$2&amp;"_"&amp;$C34,データシート2!$A$1:$SI$1,0),0)</f>
        <v>13.661</v>
      </c>
      <c r="AB34" s="939">
        <f>VLOOKUP($D$3&amp;"_"&amp;AB$3,データシート2!$A:$SI,MATCH($R$2&amp;"_"&amp;$C34,データシート2!$A$1:$SI$1,0),0)</f>
        <v>13.474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4.4080000000000004</v>
      </c>
      <c r="V35" s="938">
        <f>VLOOKUP($D$3&amp;"_"&amp;V$3,データシート2!$A:$SI,MATCH($R$2&amp;"_"&amp;$C35,データシート2!$A$1:$SI$1,0),0)</f>
        <v>3.1469999999999998</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2</v>
      </c>
      <c r="O38" s="767">
        <f>VLOOKUP($D$3&amp;"_"&amp;O$3,データシート2!$A:$SI,MATCH($G$2&amp;"_"&amp;$C38,データシート2!$A$1:$SI$1,0),0)</f>
        <v>4</v>
      </c>
      <c r="P38" s="767">
        <f>VLOOKUP($D$3&amp;"_"&amp;P$3,データシート2!$A:$SI,MATCH($G$2&amp;"_"&amp;$C38,データシート2!$A$1:$SI$1,0),0)</f>
        <v>3</v>
      </c>
      <c r="Q38" s="768">
        <f>VLOOKUP($D$3&amp;"_"&amp;Q$3,データシート2!$A:$SI,MATCH($G$2&amp;"_"&amp;$C38,データシート2!$A$1:$SI$1,0),0)</f>
        <v>4</v>
      </c>
      <c r="R38" s="937">
        <f>VLOOKUP($D$3&amp;"_"&amp;R$3,データシート2!$A:$SI,MATCH($R$2&amp;"_"&amp;$C38,データシート2!$A$1:$SI$1,0),0)</f>
        <v>5.8630000000000004</v>
      </c>
      <c r="S38" s="938">
        <f>VLOOKUP($D$3&amp;"_"&amp;S$3,データシート2!$A:$SI,MATCH($R$2&amp;"_"&amp;$C38,データシート2!$A$1:$SI$1,0),0)</f>
        <v>7.0209999999999999</v>
      </c>
      <c r="T38" s="938">
        <f>VLOOKUP($D$3&amp;"_"&amp;T$3,データシート2!$A:$SI,MATCH($R$2&amp;"_"&amp;$C38,データシート2!$A$1:$SI$1,0),0)</f>
        <v>7.1020000000000003</v>
      </c>
      <c r="U38" s="938">
        <f>VLOOKUP($D$3&amp;"_"&amp;U$3,データシート2!$A:$SI,MATCH($R$2&amp;"_"&amp;$C38,データシート2!$A$1:$SI$1,0),0)</f>
        <v>11.526999999999999</v>
      </c>
      <c r="V38" s="938">
        <f>VLOOKUP($D$3&amp;"_"&amp;V$3,データシート2!$A:$SI,MATCH($R$2&amp;"_"&amp;$C38,データシート2!$A$1:$SI$1,0),0)</f>
        <v>10.429</v>
      </c>
      <c r="W38" s="938">
        <f>VLOOKUP($D$3&amp;"_"&amp;W$3,データシート2!$A:$SI,MATCH($R$2&amp;"_"&amp;$C38,データシート2!$A$1:$SI$1,0),0)</f>
        <v>10.448</v>
      </c>
      <c r="X38" s="938">
        <f>VLOOKUP($D$3&amp;"_"&amp;X$3,データシート2!$A:$SI,MATCH($R$2&amp;"_"&amp;$C38,データシート2!$A$1:$SI$1,0),0)</f>
        <v>11.657</v>
      </c>
      <c r="Y38" s="938">
        <f>VLOOKUP($D$3&amp;"_"&amp;Y$3,データシート2!$A:$SI,MATCH($R$2&amp;"_"&amp;$C38,データシート2!$A$1:$SI$1,0),0)</f>
        <v>7.165</v>
      </c>
      <c r="Z38" s="938">
        <f>VLOOKUP($D$3&amp;"_"&amp;Z$3,データシート2!$A:$SI,MATCH($R$2&amp;"_"&amp;$C38,データシート2!$A$1:$SI$1,0),0)</f>
        <v>15.867000000000001</v>
      </c>
      <c r="AA38" s="938">
        <f>VLOOKUP($D$3&amp;"_"&amp;AA$3,データシート2!$A:$SI,MATCH($R$2&amp;"_"&amp;$C38,データシート2!$A$1:$SI$1,0),0)</f>
        <v>11.726000000000001</v>
      </c>
      <c r="AB38" s="939">
        <f>VLOOKUP($D$3&amp;"_"&amp;AB$3,データシート2!$A:$SI,MATCH($R$2&amp;"_"&amp;$C38,データシート2!$A$1:$SI$1,0),0)</f>
        <v>14.348000000000001</v>
      </c>
    </row>
    <row r="39" spans="2:29" s="745" customFormat="1" ht="16.5" customHeight="1">
      <c r="B39" s="737"/>
      <c r="C39" s="762">
        <v>19</v>
      </c>
      <c r="D39" s="763" t="s">
        <v>550</v>
      </c>
      <c r="E39" s="870"/>
      <c r="F39" s="764"/>
      <c r="G39" s="765">
        <f>VLOOKUP($D$3&amp;"_"&amp;G$3,データシート2!$A:$SI,MATCH($G$2&amp;"_"&amp;$C39,データシート2!$A$1:$SI$1,0),0)</f>
        <v>3</v>
      </c>
      <c r="H39" s="766">
        <f>VLOOKUP($D$3&amp;"_"&amp;H$3,データシート2!$A:$SI,MATCH($G$2&amp;"_"&amp;$C39,データシート2!$A$1:$SI$1,0),0)</f>
        <v>3</v>
      </c>
      <c r="I39" s="766">
        <f>VLOOKUP($D$3&amp;"_"&amp;I$3,データシート2!$A:$SI,MATCH($G$2&amp;"_"&amp;$C39,データシート2!$A$1:$SI$1,0),0)</f>
        <v>3</v>
      </c>
      <c r="J39" s="766">
        <f>VLOOKUP($D$3&amp;"_"&amp;J$3,データシート2!$A:$SI,MATCH($G$2&amp;"_"&amp;$C39,データシート2!$A$1:$SI$1,0),0)</f>
        <v>3</v>
      </c>
      <c r="K39" s="767">
        <f>VLOOKUP($D$3&amp;"_"&amp;K$3,データシート2!$A:$SI,MATCH($G$2&amp;"_"&amp;$C39,データシート2!$A$1:$SI$1,0),0)</f>
        <v>3</v>
      </c>
      <c r="L39" s="767">
        <f>VLOOKUP($D$3&amp;"_"&amp;L$3,データシート2!$A:$SI,MATCH($G$2&amp;"_"&amp;$C39,データシート2!$A$1:$SI$1,0),0)</f>
        <v>3</v>
      </c>
      <c r="M39" s="767">
        <f>VLOOKUP($D$3&amp;"_"&amp;M$3,データシート2!$A:$SI,MATCH($G$2&amp;"_"&amp;$C39,データシート2!$A$1:$SI$1,0),0)</f>
        <v>3</v>
      </c>
      <c r="N39" s="767">
        <f>VLOOKUP($D$3&amp;"_"&amp;N$3,データシート2!$A:$SI,MATCH($G$2&amp;"_"&amp;$C39,データシート2!$A$1:$SI$1,0),0)</f>
        <v>3</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21.24</v>
      </c>
      <c r="S39" s="938">
        <f>VLOOKUP($D$3&amp;"_"&amp;S$3,データシート2!$A:$SI,MATCH($R$2&amp;"_"&amp;$C39,データシート2!$A$1:$SI$1,0),0)</f>
        <v>23.997</v>
      </c>
      <c r="T39" s="938">
        <f>VLOOKUP($D$3&amp;"_"&amp;T$3,データシート2!$A:$SI,MATCH($R$2&amp;"_"&amp;$C39,データシート2!$A$1:$SI$1,0),0)</f>
        <v>22.826000000000001</v>
      </c>
      <c r="U39" s="938">
        <f>VLOOKUP($D$3&amp;"_"&amp;U$3,データシート2!$A:$SI,MATCH($R$2&amp;"_"&amp;$C39,データシート2!$A$1:$SI$1,0),0)</f>
        <v>17.808</v>
      </c>
      <c r="V39" s="938">
        <f>VLOOKUP($D$3&amp;"_"&amp;V$3,データシート2!$A:$SI,MATCH($R$2&amp;"_"&amp;$C39,データシート2!$A$1:$SI$1,0),0)</f>
        <v>16.161000000000001</v>
      </c>
      <c r="W39" s="938">
        <f>VLOOKUP($D$3&amp;"_"&amp;W$3,データシート2!$A:$SI,MATCH($R$2&amp;"_"&amp;$C39,データシート2!$A$1:$SI$1,0),0)</f>
        <v>16.454999999999998</v>
      </c>
      <c r="X39" s="938">
        <f>VLOOKUP($D$3&amp;"_"&amp;X$3,データシート2!$A:$SI,MATCH($R$2&amp;"_"&amp;$C39,データシート2!$A$1:$SI$1,0),0)</f>
        <v>10.792999999999999</v>
      </c>
      <c r="Y39" s="938">
        <f>VLOOKUP($D$3&amp;"_"&amp;Y$3,データシート2!$A:$SI,MATCH($R$2&amp;"_"&amp;$C39,データシート2!$A$1:$SI$1,0),0)</f>
        <v>14.074</v>
      </c>
      <c r="Z39" s="938">
        <f>VLOOKUP($D$3&amp;"_"&amp;Z$3,データシート2!$A:$SI,MATCH($R$2&amp;"_"&amp;$C39,データシート2!$A$1:$SI$1,0),0)</f>
        <v>10.744</v>
      </c>
      <c r="AA39" s="938">
        <f>VLOOKUP($D$3&amp;"_"&amp;AA$3,データシート2!$A:$SI,MATCH($R$2&amp;"_"&amp;$C39,データシート2!$A$1:$SI$1,0),0)</f>
        <v>9.4779999999999998</v>
      </c>
      <c r="AB39" s="939">
        <f>VLOOKUP($D$3&amp;"_"&amp;AB$3,データシート2!$A:$SI,MATCH($R$2&amp;"_"&amp;$C39,データシート2!$A$1:$SI$1,0),0)</f>
        <v>9.0510000000000002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2</v>
      </c>
      <c r="R41" s="937">
        <f>VLOOKUP($D$3&amp;"_"&amp;R$3,データシート2!$A:$SI,MATCH($R$2&amp;"_"&amp;$C41,データシート2!$A$1:$SI$1,0),0)</f>
        <v>34.383000000000003</v>
      </c>
      <c r="S41" s="938">
        <f>VLOOKUP($D$3&amp;"_"&amp;S$3,データシート2!$A:$SI,MATCH($R$2&amp;"_"&amp;$C41,データシート2!$A$1:$SI$1,0),0)</f>
        <v>33.787999999999997</v>
      </c>
      <c r="T41" s="938">
        <f>VLOOKUP($D$3&amp;"_"&amp;T$3,データシート2!$A:$SI,MATCH($R$2&amp;"_"&amp;$C41,データシート2!$A$1:$SI$1,0),0)</f>
        <v>27.96</v>
      </c>
      <c r="U41" s="938">
        <f>VLOOKUP($D$3&amp;"_"&amp;U$3,データシート2!$A:$SI,MATCH($R$2&amp;"_"&amp;$C41,データシート2!$A$1:$SI$1,0),0)</f>
        <v>21.87</v>
      </c>
      <c r="V41" s="938">
        <f>VLOOKUP($D$3&amp;"_"&amp;V$3,データシート2!$A:$SI,MATCH($R$2&amp;"_"&amp;$C41,データシート2!$A$1:$SI$1,0),0)</f>
        <v>23.219000000000001</v>
      </c>
      <c r="W41" s="938">
        <f>VLOOKUP($D$3&amp;"_"&amp;W$3,データシート2!$A:$SI,MATCH($R$2&amp;"_"&amp;$C41,データシート2!$A$1:$SI$1,0),0)</f>
        <v>26.114000000000001</v>
      </c>
      <c r="X41" s="938">
        <f>VLOOKUP($D$3&amp;"_"&amp;X$3,データシート2!$A:$SI,MATCH($R$2&amp;"_"&amp;$C41,データシート2!$A$1:$SI$1,0),0)</f>
        <v>25.686</v>
      </c>
      <c r="Y41" s="938">
        <f>VLOOKUP($D$3&amp;"_"&amp;Y$3,データシート2!$A:$SI,MATCH($R$2&amp;"_"&amp;$C41,データシート2!$A$1:$SI$1,0),0)</f>
        <v>26.227</v>
      </c>
      <c r="Z41" s="938">
        <f>VLOOKUP($D$3&amp;"_"&amp;Z$3,データシート2!$A:$SI,MATCH($R$2&amp;"_"&amp;$C41,データシート2!$A$1:$SI$1,0),0)</f>
        <v>24.437000000000001</v>
      </c>
      <c r="AA41" s="938">
        <f>VLOOKUP($D$3&amp;"_"&amp;AA$3,データシート2!$A:$SI,MATCH($R$2&amp;"_"&amp;$C41,データシート2!$A$1:$SI$1,0),0)</f>
        <v>21.609000000000002</v>
      </c>
      <c r="AB41" s="939">
        <f>VLOOKUP($D$3&amp;"_"&amp;AB$3,データシート2!$A:$SI,MATCH($R$2&amp;"_"&amp;$C41,データシート2!$A$1:$SI$1,0),0)</f>
        <v>23.783000000000001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3.363</v>
      </c>
      <c r="W42" s="938">
        <f>VLOOKUP($D$3&amp;"_"&amp;W$3,データシート2!$A:$SI,MATCH($R$2&amp;"_"&amp;$C42,データシート2!$A$1:$SI$1,0),0)</f>
        <v>3.0249999999999999</v>
      </c>
      <c r="X42" s="938">
        <f>VLOOKUP($D$3&amp;"_"&amp;X$3,データシート2!$A:$SI,MATCH($R$2&amp;"_"&amp;$C42,データシート2!$A$1:$SI$1,0),0)</f>
        <v>3.95</v>
      </c>
      <c r="Y42" s="938">
        <f>VLOOKUP($D$3&amp;"_"&amp;Y$3,データシート2!$A:$SI,MATCH($R$2&amp;"_"&amp;$C42,データシート2!$A$1:$SI$1,0),0)</f>
        <v>4.0469999999999997</v>
      </c>
      <c r="Z42" s="938">
        <f>VLOOKUP($D$3&amp;"_"&amp;Z$3,データシート2!$A:$SI,MATCH($R$2&amp;"_"&amp;$C42,データシート2!$A$1:$SI$1,0),0)</f>
        <v>2.8980000000000001</v>
      </c>
      <c r="AA42" s="938">
        <f>VLOOKUP($D$3&amp;"_"&amp;AA$3,データシート2!$A:$SI,MATCH($R$2&amp;"_"&amp;$C42,データシート2!$A$1:$SI$1,0),0)</f>
        <v>2.2639999999999998</v>
      </c>
      <c r="AB42" s="939">
        <f>VLOOKUP($D$3&amp;"_"&amp;AB$3,データシート2!$A:$SI,MATCH($R$2&amp;"_"&amp;$C42,データシート2!$A$1:$SI$1,0),0)</f>
        <v>2.9849999999999999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61.573999999999998</v>
      </c>
      <c r="S44" s="938">
        <f>VLOOKUP($D$3&amp;"_"&amp;S$3,データシート2!$A:$SI,MATCH($R$2&amp;"_"&amp;$C44,データシート2!$A$1:$SI$1,0),0)</f>
        <v>53.073999999999998</v>
      </c>
      <c r="T44" s="938">
        <f>VLOOKUP($D$3&amp;"_"&amp;T$3,データシート2!$A:$SI,MATCH($R$2&amp;"_"&amp;$C44,データシート2!$A$1:$SI$1,0),0)</f>
        <v>54.223999999999997</v>
      </c>
      <c r="U44" s="938">
        <f>VLOOKUP($D$3&amp;"_"&amp;U$3,データシート2!$A:$SI,MATCH($R$2&amp;"_"&amp;$C44,データシート2!$A$1:$SI$1,0),0)</f>
        <v>45.414000000000001</v>
      </c>
      <c r="V44" s="938">
        <f>VLOOKUP($D$3&amp;"_"&amp;V$3,データシート2!$A:$SI,MATCH($R$2&amp;"_"&amp;$C44,データシート2!$A$1:$SI$1,0),0)</f>
        <v>42.332000000000001</v>
      </c>
      <c r="W44" s="938">
        <f>VLOOKUP($D$3&amp;"_"&amp;W$3,データシート2!$A:$SI,MATCH($R$2&amp;"_"&amp;$C44,データシート2!$A$1:$SI$1,0),0)</f>
        <v>34.817</v>
      </c>
      <c r="X44" s="938">
        <f>VLOOKUP($D$3&amp;"_"&amp;X$3,データシート2!$A:$SI,MATCH($R$2&amp;"_"&amp;$C44,データシート2!$A$1:$SI$1,0),0)</f>
        <v>16.852</v>
      </c>
      <c r="Y44" s="938">
        <f>VLOOKUP($D$3&amp;"_"&amp;Y$3,データシート2!$A:$SI,MATCH($R$2&amp;"_"&amp;$C44,データシート2!$A$1:$SI$1,0),0)</f>
        <v>16.183</v>
      </c>
      <c r="Z44" s="938">
        <f>VLOOKUP($D$3&amp;"_"&amp;Z$3,データシート2!$A:$SI,MATCH($R$2&amp;"_"&amp;$C44,データシート2!$A$1:$SI$1,0),0)</f>
        <v>14.923999999999999</v>
      </c>
      <c r="AA44" s="938">
        <f>VLOOKUP($D$3&amp;"_"&amp;AA$3,データシート2!$A:$SI,MATCH($R$2&amp;"_"&amp;$C44,データシート2!$A$1:$SI$1,0),0)</f>
        <v>13.015000000000001</v>
      </c>
      <c r="AB44" s="939">
        <f>VLOOKUP($D$3&amp;"_"&amp;AB$3,データシート2!$A:$SI,MATCH($R$2&amp;"_"&amp;$C44,データシート2!$A$1:$SI$1,0),0)</f>
        <v>13.023999999999999</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15.589</v>
      </c>
      <c r="S45" s="938">
        <f>VLOOKUP($D$3&amp;"_"&amp;S$3,データシート2!$A:$SI,MATCH($R$2&amp;"_"&amp;$C45,データシート2!$A$1:$SI$1,0),0)</f>
        <v>17.163</v>
      </c>
      <c r="T45" s="938">
        <f>VLOOKUP($D$3&amp;"_"&amp;T$3,データシート2!$A:$SI,MATCH($R$2&amp;"_"&amp;$C45,データシート2!$A$1:$SI$1,0),0)</f>
        <v>14.750999999999999</v>
      </c>
      <c r="U45" s="938">
        <f>VLOOKUP($D$3&amp;"_"&amp;U$3,データシート2!$A:$SI,MATCH($R$2&amp;"_"&amp;$C45,データシート2!$A$1:$SI$1,0),0)</f>
        <v>16.920999999999999</v>
      </c>
      <c r="V45" s="938">
        <f>VLOOKUP($D$3&amp;"_"&amp;V$3,データシート2!$A:$SI,MATCH($R$2&amp;"_"&amp;$C45,データシート2!$A$1:$SI$1,0),0)</f>
        <v>16.606999999999999</v>
      </c>
      <c r="W45" s="938">
        <f>VLOOKUP($D$3&amp;"_"&amp;W$3,データシート2!$A:$SI,MATCH($R$2&amp;"_"&amp;$C45,データシート2!$A$1:$SI$1,0),0)</f>
        <v>17.341999999999999</v>
      </c>
      <c r="X45" s="938">
        <f>VLOOKUP($D$3&amp;"_"&amp;X$3,データシート2!$A:$SI,MATCH($R$2&amp;"_"&amp;$C45,データシート2!$A$1:$SI$1,0),0)</f>
        <v>21.359000000000002</v>
      </c>
      <c r="Y45" s="938">
        <f>VLOOKUP($D$3&amp;"_"&amp;Y$3,データシート2!$A:$SI,MATCH($R$2&amp;"_"&amp;$C45,データシート2!$A$1:$SI$1,0),0)</f>
        <v>18.981999999999999</v>
      </c>
      <c r="Z45" s="938">
        <f>VLOOKUP($D$3&amp;"_"&amp;Z$3,データシート2!$A:$SI,MATCH($R$2&amp;"_"&amp;$C45,データシート2!$A$1:$SI$1,0),0)</f>
        <v>14.832000000000001</v>
      </c>
      <c r="AA45" s="938">
        <f>VLOOKUP($D$3&amp;"_"&amp;AA$3,データシート2!$A:$SI,MATCH($R$2&amp;"_"&amp;$C45,データシート2!$A$1:$SI$1,0),0)</f>
        <v>14.839</v>
      </c>
      <c r="AB45" s="939">
        <f>VLOOKUP($D$3&amp;"_"&amp;AB$3,データシート2!$A:$SI,MATCH($R$2&amp;"_"&amp;$C45,データシート2!$A$1:$SI$1,0),0)</f>
        <v>18.655999999999999</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3.72</v>
      </c>
      <c r="S48" s="938">
        <f>VLOOKUP($D$3&amp;"_"&amp;S$3,データシート2!$A:$SI,MATCH($R$2&amp;"_"&amp;$C48,データシート2!$A$1:$SI$1,0),0)</f>
        <v>34.106000000000002</v>
      </c>
      <c r="T48" s="938">
        <f>VLOOKUP($D$3&amp;"_"&amp;T$3,データシート2!$A:$SI,MATCH($R$2&amp;"_"&amp;$C48,データシート2!$A$1:$SI$1,0),0)</f>
        <v>37.103999999999999</v>
      </c>
      <c r="U48" s="938">
        <f>VLOOKUP($D$3&amp;"_"&amp;U$3,データシート2!$A:$SI,MATCH($R$2&amp;"_"&amp;$C48,データシート2!$A$1:$SI$1,0),0)</f>
        <v>35.058</v>
      </c>
      <c r="V48" s="938">
        <f>VLOOKUP($D$3&amp;"_"&amp;V$3,データシート2!$A:$SI,MATCH($R$2&amp;"_"&amp;$C48,データシート2!$A$1:$SI$1,0),0)</f>
        <v>33.499000000000002</v>
      </c>
      <c r="W48" s="938">
        <f>VLOOKUP($D$3&amp;"_"&amp;W$3,データシート2!$A:$SI,MATCH($R$2&amp;"_"&amp;$C48,データシート2!$A$1:$SI$1,0),0)</f>
        <v>32.671999999999997</v>
      </c>
      <c r="X48" s="938">
        <f>VLOOKUP($D$3&amp;"_"&amp;X$3,データシート2!$A:$SI,MATCH($R$2&amp;"_"&amp;$C48,データシート2!$A$1:$SI$1,0),0)</f>
        <v>34.935000000000002</v>
      </c>
      <c r="Y48" s="938">
        <f>VLOOKUP($D$3&amp;"_"&amp;Y$3,データシート2!$A:$SI,MATCH($R$2&amp;"_"&amp;$C48,データシート2!$A$1:$SI$1,0),0)</f>
        <v>52.442999999999998</v>
      </c>
      <c r="Z48" s="938">
        <f>VLOOKUP($D$3&amp;"_"&amp;Z$3,データシート2!$A:$SI,MATCH($R$2&amp;"_"&amp;$C48,データシート2!$A$1:$SI$1,0),0)</f>
        <v>44.725000000000001</v>
      </c>
      <c r="AA48" s="938">
        <f>VLOOKUP($D$3&amp;"_"&amp;AA$3,データシート2!$A:$SI,MATCH($R$2&amp;"_"&amp;$C48,データシート2!$A$1:$SI$1,0),0)</f>
        <v>4.3810000000000002</v>
      </c>
      <c r="AB48" s="939">
        <f>VLOOKUP($D$3&amp;"_"&amp;AB$3,データシート2!$A:$SI,MATCH($R$2&amp;"_"&amp;$C48,データシート2!$A$1:$SI$1,0),0)</f>
        <v>30.803000000000001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9.8190000000000008</v>
      </c>
      <c r="U49" s="938">
        <f>VLOOKUP($D$3&amp;"_"&amp;U$3,データシート2!$A:$SI,MATCH($R$2&amp;"_"&amp;$C49,データシート2!$A$1:$SI$1,0),0)</f>
        <v>9.1980000000000004</v>
      </c>
      <c r="V49" s="938">
        <f>VLOOKUP($D$3&amp;"_"&amp;V$3,データシート2!$A:$SI,MATCH($R$2&amp;"_"&amp;$C49,データシート2!$A$1:$SI$1,0),0)</f>
        <v>8.7970000000000006</v>
      </c>
      <c r="W49" s="938">
        <f>VLOOKUP($D$3&amp;"_"&amp;W$3,データシート2!$A:$SI,MATCH($R$2&amp;"_"&amp;$C49,データシート2!$A$1:$SI$1,0),0)</f>
        <v>8.9109999999999996</v>
      </c>
      <c r="X49" s="938">
        <f>VLOOKUP($D$3&amp;"_"&amp;X$3,データシート2!$A:$SI,MATCH($R$2&amp;"_"&amp;$C49,データシート2!$A$1:$SI$1,0),0)</f>
        <v>9.1319999999999997</v>
      </c>
      <c r="Y49" s="938">
        <f>VLOOKUP($D$3&amp;"_"&amp;Y$3,データシート2!$A:$SI,MATCH($R$2&amp;"_"&amp;$C49,データシート2!$A$1:$SI$1,0),0)</f>
        <v>8.4659999999999993</v>
      </c>
      <c r="Z49" s="938">
        <f>VLOOKUP($D$3&amp;"_"&amp;Z$3,データシート2!$A:$SI,MATCH($R$2&amp;"_"&amp;$C49,データシート2!$A$1:$SI$1,0),0)</f>
        <v>7.8920000000000003</v>
      </c>
      <c r="AA49" s="938">
        <f>VLOOKUP($D$3&amp;"_"&amp;AA$3,データシート2!$A:$SI,MATCH($R$2&amp;"_"&amp;$C49,データシート2!$A$1:$SI$1,0),0)</f>
        <v>6.7039999999999997</v>
      </c>
      <c r="AB49" s="939">
        <f>VLOOKUP($D$3&amp;"_"&amp;AB$3,データシート2!$A:$SI,MATCH($R$2&amp;"_"&amp;$C49,データシート2!$A$1:$SI$1,0),0)</f>
        <v>6.641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4</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6</v>
      </c>
      <c r="O51" s="767">
        <f>VLOOKUP($D$3&amp;"_"&amp;O$3,データシート2!$A:$SI,MATCH($G$2&amp;"_"&amp;$C51,データシート2!$A$1:$SI$1,0),0)</f>
        <v>6</v>
      </c>
      <c r="P51" s="767">
        <f>VLOOKUP($D$3&amp;"_"&amp;P$3,データシート2!$A:$SI,MATCH($G$2&amp;"_"&amp;$C51,データシート2!$A$1:$SI$1,0),0)</f>
        <v>5</v>
      </c>
      <c r="Q51" s="768">
        <f>VLOOKUP($D$3&amp;"_"&amp;Q$3,データシート2!$A:$SI,MATCH($G$2&amp;"_"&amp;$C51,データシート2!$A$1:$SI$1,0),0)</f>
        <v>6</v>
      </c>
      <c r="R51" s="937">
        <f>VLOOKUP($D$3&amp;"_"&amp;R$3,データシート2!$A:$SI,MATCH($R$2&amp;"_"&amp;$C51,データシート2!$A$1:$SI$1,0),0)</f>
        <v>33.5</v>
      </c>
      <c r="S51" s="938">
        <f>VLOOKUP($D$3&amp;"_"&amp;S$3,データシート2!$A:$SI,MATCH($R$2&amp;"_"&amp;$C51,データシート2!$A$1:$SI$1,0),0)</f>
        <v>51.040999999999997</v>
      </c>
      <c r="T51" s="938">
        <f>VLOOKUP($D$3&amp;"_"&amp;T$3,データシート2!$A:$SI,MATCH($R$2&amp;"_"&amp;$C51,データシート2!$A$1:$SI$1,0),0)</f>
        <v>68.825999999999993</v>
      </c>
      <c r="U51" s="938">
        <f>VLOOKUP($D$3&amp;"_"&amp;U$3,データシート2!$A:$SI,MATCH($R$2&amp;"_"&amp;$C51,データシート2!$A$1:$SI$1,0),0)</f>
        <v>64.747</v>
      </c>
      <c r="V51" s="938">
        <f>VLOOKUP($D$3&amp;"_"&amp;V$3,データシート2!$A:$SI,MATCH($R$2&amp;"_"&amp;$C51,データシート2!$A$1:$SI$1,0),0)</f>
        <v>65.852000000000004</v>
      </c>
      <c r="W51" s="938">
        <f>VLOOKUP($D$3&amp;"_"&amp;W$3,データシート2!$A:$SI,MATCH($R$2&amp;"_"&amp;$C51,データシート2!$A$1:$SI$1,0),0)</f>
        <v>68.085999999999999</v>
      </c>
      <c r="X51" s="938">
        <f>VLOOKUP($D$3&amp;"_"&amp;X$3,データシート2!$A:$SI,MATCH($R$2&amp;"_"&amp;$C51,データシート2!$A$1:$SI$1,0),0)</f>
        <v>76.739000000000004</v>
      </c>
      <c r="Y51" s="938">
        <f>VLOOKUP($D$3&amp;"_"&amp;Y$3,データシート2!$A:$SI,MATCH($R$2&amp;"_"&amp;$C51,データシート2!$A$1:$SI$1,0),0)</f>
        <v>71.798000000000002</v>
      </c>
      <c r="Z51" s="938">
        <f>VLOOKUP($D$3&amp;"_"&amp;Z$3,データシート2!$A:$SI,MATCH($R$2&amp;"_"&amp;$C51,データシート2!$A$1:$SI$1,0),0)</f>
        <v>61.896000000000001</v>
      </c>
      <c r="AA51" s="938">
        <f>VLOOKUP($D$3&amp;"_"&amp;AA$3,データシート2!$A:$SI,MATCH($R$2&amp;"_"&amp;$C51,データシート2!$A$1:$SI$1,0),0)</f>
        <v>49.8</v>
      </c>
      <c r="AB51" s="939">
        <f>VLOOKUP($D$3&amp;"_"&amp;AB$3,データシート2!$A:$SI,MATCH($R$2&amp;"_"&amp;$C51,データシート2!$A$1:$SI$1,0),0)</f>
        <v>51.677999999999997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3.198</v>
      </c>
      <c r="S62" s="925">
        <f>VLOOKUP($D$3&amp;"_"&amp;S$3,データシート2!$A:$SI,MATCH($R$2&amp;"_"&amp;$B62,データシート2!$A$1:$SI$1,0),0)</f>
        <v>2.9940000000000002</v>
      </c>
      <c r="T62" s="925">
        <f>VLOOKUP($D$3&amp;"_"&amp;T$3,データシート2!$A:$SI,MATCH($R$2&amp;"_"&amp;$B62,データシート2!$A$1:$SI$1,0),0)</f>
        <v>3.036</v>
      </c>
      <c r="U62" s="925">
        <f>VLOOKUP($D$3&amp;"_"&amp;U$3,データシート2!$A:$SI,MATCH($R$2&amp;"_"&amp;$B62,データシート2!$A$1:$SI$1,0),0)</f>
        <v>3.198</v>
      </c>
      <c r="V62" s="925">
        <f>VLOOKUP($D$3&amp;"_"&amp;V$3,データシート2!$A:$SI,MATCH($R$2&amp;"_"&amp;$B62,データシート2!$A$1:$SI$1,0),0)</f>
        <v>3.0880000000000001</v>
      </c>
      <c r="W62" s="925">
        <f>VLOOKUP($D$3&amp;"_"&amp;W$3,データシート2!$A:$SI,MATCH($R$2&amp;"_"&amp;$B62,データシート2!$A$1:$SI$1,0),0)</f>
        <v>2.7770000000000001</v>
      </c>
      <c r="X62" s="925">
        <f>VLOOKUP($D$3&amp;"_"&amp;X$3,データシート2!$A:$SI,MATCH($R$2&amp;"_"&amp;$B62,データシート2!$A$1:$SI$1,0),0)</f>
        <v>2.5569999999999999</v>
      </c>
      <c r="Y62" s="925">
        <f>VLOOKUP($D$3&amp;"_"&amp;Y$3,データシート2!$A:$SI,MATCH($R$2&amp;"_"&amp;$B62,データシート2!$A$1:$SI$1,0),0)</f>
        <v>2.5089999999999999</v>
      </c>
      <c r="Z62" s="925">
        <f>VLOOKUP($D$3&amp;"_"&amp;Z$3,データシート2!$A:$SI,MATCH($R$2&amp;"_"&amp;$B62,データシート2!$A$1:$SI$1,0),0)</f>
        <v>2.4750000000000001</v>
      </c>
      <c r="AA62" s="925">
        <f>VLOOKUP($D$3&amp;"_"&amp;AA$3,データシート2!$A:$SI,MATCH($R$2&amp;"_"&amp;$B62,データシート2!$A$1:$SI$1,0),0)</f>
        <v>1.976</v>
      </c>
      <c r="AB62" s="926">
        <f>VLOOKUP($D$3&amp;"_"&amp;AB$3,データシート2!$A:$SI,MATCH($R$2&amp;"_"&amp;$B62,データシート2!$A$1:$SI$1,0),0)</f>
        <v>1.748</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3.198</v>
      </c>
      <c r="S63" s="928">
        <f>VLOOKUP($D$3&amp;"_"&amp;S$3,データシート2!$A:$SI,MATCH($R$2&amp;"_"&amp;$C63,データシート2!$A$1:$SI$1,0),0)</f>
        <v>2.9940000000000002</v>
      </c>
      <c r="T63" s="928">
        <f>VLOOKUP($D$3&amp;"_"&amp;T$3,データシート2!$A:$SI,MATCH($R$2&amp;"_"&amp;$C63,データシート2!$A$1:$SI$1,0),0)</f>
        <v>3.036</v>
      </c>
      <c r="U63" s="928">
        <f>VLOOKUP($D$3&amp;"_"&amp;U$3,データシート2!$A:$SI,MATCH($R$2&amp;"_"&amp;$C63,データシート2!$A$1:$SI$1,0),0)</f>
        <v>3.198</v>
      </c>
      <c r="V63" s="928">
        <f>VLOOKUP($D$3&amp;"_"&amp;V$3,データシート2!$A:$SI,MATCH($R$2&amp;"_"&amp;$C63,データシート2!$A$1:$SI$1,0),0)</f>
        <v>3.0880000000000001</v>
      </c>
      <c r="W63" s="928">
        <f>VLOOKUP($D$3&amp;"_"&amp;W$3,データシート2!$A:$SI,MATCH($R$2&amp;"_"&amp;$C63,データシート2!$A$1:$SI$1,0),0)</f>
        <v>2.7770000000000001</v>
      </c>
      <c r="X63" s="928">
        <f>VLOOKUP($D$3&amp;"_"&amp;X$3,データシート2!$A:$SI,MATCH($R$2&amp;"_"&amp;$C63,データシート2!$A$1:$SI$1,0),0)</f>
        <v>2.5569999999999999</v>
      </c>
      <c r="Y63" s="928">
        <f>VLOOKUP($D$3&amp;"_"&amp;Y$3,データシート2!$A:$SI,MATCH($R$2&amp;"_"&amp;$C63,データシート2!$A$1:$SI$1,0),0)</f>
        <v>2.5089999999999999</v>
      </c>
      <c r="Z63" s="928">
        <f>VLOOKUP($D$3&amp;"_"&amp;Z$3,データシート2!$A:$SI,MATCH($R$2&amp;"_"&amp;$C63,データシート2!$A$1:$SI$1,0),0)</f>
        <v>2.4750000000000001</v>
      </c>
      <c r="AA63" s="928">
        <f>VLOOKUP($D$3&amp;"_"&amp;AA$3,データシート2!$A:$SI,MATCH($R$2&amp;"_"&amp;$C63,データシート2!$A$1:$SI$1,0),0)</f>
        <v>1.976</v>
      </c>
      <c r="AB63" s="929">
        <f>VLOOKUP($D$3&amp;"_"&amp;AB$3,データシート2!$A:$SI,MATCH($R$2&amp;"_"&amp;$C63,データシート2!$A$1:$SI$1,0),0)</f>
        <v>1.748</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2</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5.9859999999999998</v>
      </c>
      <c r="S77" s="925">
        <f>VLOOKUP($D$3&amp;"_"&amp;S$3,データシート2!$A:$SI,MATCH($R$2&amp;"_"&amp;$B77,データシート2!$A$1:$SI$1,0),0)</f>
        <v>11.51</v>
      </c>
      <c r="T77" s="925">
        <f>VLOOKUP($D$3&amp;"_"&amp;T$3,データシート2!$A:$SI,MATCH($R$2&amp;"_"&amp;$B77,データシート2!$A$1:$SI$1,0),0)</f>
        <v>10.864000000000001</v>
      </c>
      <c r="U77" s="925">
        <f>VLOOKUP($D$3&amp;"_"&amp;U$3,データシート2!$A:$SI,MATCH($R$2&amp;"_"&amp;$B77,データシート2!$A$1:$SI$1,0),0)</f>
        <v>9.8670000000000009</v>
      </c>
      <c r="V77" s="925">
        <f>VLOOKUP($D$3&amp;"_"&amp;V$3,データシート2!$A:$SI,MATCH($R$2&amp;"_"&amp;$B77,データシート2!$A$1:$SI$1,0),0)</f>
        <v>7.4470000000000001</v>
      </c>
      <c r="W77" s="925">
        <f>VLOOKUP($D$3&amp;"_"&amp;W$3,データシート2!$A:$SI,MATCH($R$2&amp;"_"&amp;$B77,データシート2!$A$1:$SI$1,0),0)</f>
        <v>4.5940000000000003</v>
      </c>
      <c r="X77" s="925">
        <f>VLOOKUP($D$3&amp;"_"&amp;X$3,データシート2!$A:$SI,MATCH($R$2&amp;"_"&amp;$B77,データシート2!$A$1:$SI$1,0),0)</f>
        <v>4.4359999999999999</v>
      </c>
      <c r="Y77" s="925">
        <f>VLOOKUP($D$3&amp;"_"&amp;Y$3,データシート2!$A:$SI,MATCH($R$2&amp;"_"&amp;$B77,データシート2!$A$1:$SI$1,0),0)</f>
        <v>4.3079999999999998</v>
      </c>
      <c r="Z77" s="925">
        <f>VLOOKUP($D$3&amp;"_"&amp;Z$3,データシート2!$A:$SI,MATCH($R$2&amp;"_"&amp;$B77,データシート2!$A$1:$SI$1,0),0)</f>
        <v>4.016</v>
      </c>
      <c r="AA77" s="925">
        <f>VLOOKUP($D$3&amp;"_"&amp;AA$3,データシート2!$A:$SI,MATCH($R$2&amp;"_"&amp;$B77,データシート2!$A$1:$SI$1,0),0)</f>
        <v>3.8730000000000002</v>
      </c>
      <c r="AB77" s="926">
        <f>VLOOKUP($D$3&amp;"_"&amp;AB$3,データシート2!$A:$SI,MATCH($R$2&amp;"_"&amp;$B77,データシート2!$A$1:$SI$1,0),0)</f>
        <v>3.6909999999999998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1</v>
      </c>
      <c r="H79" s="766">
        <f>VLOOKUP($D$3&amp;"_"&amp;H$3,データシート2!$A:$SI,MATCH($G$2&amp;"_"&amp;$C79,データシート2!$A$1:$SI$1,0),0)</f>
        <v>1</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3.641</v>
      </c>
      <c r="S79" s="938">
        <f>VLOOKUP($D$3&amp;"_"&amp;S$3,データシート2!$A:$SI,MATCH($R$2&amp;"_"&amp;$C79,データシート2!$A$1:$SI$1,0),0)</f>
        <v>4.069</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1</v>
      </c>
      <c r="J80" s="766">
        <f>VLOOKUP($D$3&amp;"_"&amp;J$3,データシート2!$A:$SI,MATCH($G$2&amp;"_"&amp;$C80,データシート2!$A$1:$SI$1,0),0)</f>
        <v>1</v>
      </c>
      <c r="K80" s="767">
        <f>VLOOKUP($D$3&amp;"_"&amp;K$3,データシート2!$A:$SI,MATCH($G$2&amp;"_"&amp;$C80,データシート2!$A$1:$SI$1,0),0)</f>
        <v>1</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3.835</v>
      </c>
      <c r="U80" s="938">
        <f>VLOOKUP($D$3&amp;"_"&amp;U$3,データシート2!$A:$SI,MATCH($R$2&amp;"_"&amp;$C80,データシート2!$A$1:$SI$1,0),0)</f>
        <v>3.13</v>
      </c>
      <c r="V80" s="938">
        <f>VLOOKUP($D$3&amp;"_"&amp;V$3,データシート2!$A:$SI,MATCH($R$2&amp;"_"&amp;$C80,データシート2!$A$1:$SI$1,0),0)</f>
        <v>2.8660000000000001</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2.3450000000000002</v>
      </c>
      <c r="S84" s="938">
        <f>VLOOKUP($D$3&amp;"_"&amp;S$3,データシート2!$A:$SI,MATCH($R$2&amp;"_"&amp;$C84,データシート2!$A$1:$SI$1,0),0)</f>
        <v>7.4409999999999998</v>
      </c>
      <c r="T84" s="938">
        <f>VLOOKUP($D$3&amp;"_"&amp;T$3,データシート2!$A:$SI,MATCH($R$2&amp;"_"&amp;$C84,データシート2!$A$1:$SI$1,0),0)</f>
        <v>7.0289999999999999</v>
      </c>
      <c r="U84" s="938">
        <f>VLOOKUP($D$3&amp;"_"&amp;U$3,データシート2!$A:$SI,MATCH($R$2&amp;"_"&amp;$C84,データシート2!$A$1:$SI$1,0),0)</f>
        <v>6.7370000000000001</v>
      </c>
      <c r="V84" s="938">
        <f>VLOOKUP($D$3&amp;"_"&amp;V$3,データシート2!$A:$SI,MATCH($R$2&amp;"_"&amp;$C84,データシート2!$A$1:$SI$1,0),0)</f>
        <v>4.5810000000000004</v>
      </c>
      <c r="W84" s="938">
        <f>VLOOKUP($D$3&amp;"_"&amp;W$3,データシート2!$A:$SI,MATCH($R$2&amp;"_"&amp;$C84,データシート2!$A$1:$SI$1,0),0)</f>
        <v>4.5940000000000003</v>
      </c>
      <c r="X84" s="938">
        <f>VLOOKUP($D$3&amp;"_"&amp;X$3,データシート2!$A:$SI,MATCH($R$2&amp;"_"&amp;$C84,データシート2!$A$1:$SI$1,0),0)</f>
        <v>4.4359999999999999</v>
      </c>
      <c r="Y84" s="938">
        <f>VLOOKUP($D$3&amp;"_"&amp;Y$3,データシート2!$A:$SI,MATCH($R$2&amp;"_"&amp;$C84,データシート2!$A$1:$SI$1,0),0)</f>
        <v>4.3079999999999998</v>
      </c>
      <c r="Z84" s="938">
        <f>VLOOKUP($D$3&amp;"_"&amp;Z$3,データシート2!$A:$SI,MATCH($R$2&amp;"_"&amp;$C84,データシート2!$A$1:$SI$1,0),0)</f>
        <v>4.016</v>
      </c>
      <c r="AA84" s="938">
        <f>VLOOKUP($D$3&amp;"_"&amp;AA$3,データシート2!$A:$SI,MATCH($R$2&amp;"_"&amp;$C84,データシート2!$A$1:$SI$1,0),0)</f>
        <v>3.8730000000000002</v>
      </c>
      <c r="AB84" s="939">
        <f>VLOOKUP($D$3&amp;"_"&amp;AB$3,データシート2!$A:$SI,MATCH($R$2&amp;"_"&amp;$C84,データシート2!$A$1:$SI$1,0),0)</f>
        <v>3.6909999999999998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2.8919999999999999</v>
      </c>
      <c r="S97" s="925">
        <f>VLOOKUP($D$3&amp;"_"&amp;S$3,データシート2!$A:$SI,MATCH($R$2&amp;"_"&amp;$B97,データシート2!$A$1:$SI$1,0),0)</f>
        <v>2.8119999999999998</v>
      </c>
      <c r="T97" s="925">
        <f>VLOOKUP($D$3&amp;"_"&amp;T$3,データシート2!$A:$SI,MATCH($R$2&amp;"_"&amp;$B97,データシート2!$A$1:$SI$1,0),0)</f>
        <v>2.7679999999999998</v>
      </c>
      <c r="U97" s="925">
        <f>VLOOKUP($D$3&amp;"_"&amp;U$3,データシート2!$A:$SI,MATCH($R$2&amp;"_"&amp;$B97,データシート2!$A$1:$SI$1,0),0)</f>
        <v>2.74</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2.8919999999999999</v>
      </c>
      <c r="S99" s="938">
        <f>VLOOKUP($D$3&amp;"_"&amp;S$3,データシート2!$A:$SI,MATCH($R$2&amp;"_"&amp;$C99,データシート2!$A$1:$SI$1,0),0)</f>
        <v>2.8119999999999998</v>
      </c>
      <c r="T99" s="938">
        <f>VLOOKUP($D$3&amp;"_"&amp;T$3,データシート2!$A:$SI,MATCH($R$2&amp;"_"&amp;$C99,データシート2!$A$1:$SI$1,0),0)</f>
        <v>2.7679999999999998</v>
      </c>
      <c r="U99" s="938">
        <f>VLOOKUP($D$3&amp;"_"&amp;U$3,データシート2!$A:$SI,MATCH($R$2&amp;"_"&amp;$C99,データシート2!$A$1:$SI$1,0),0)</f>
        <v>2.74</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3.1040000000000001</v>
      </c>
      <c r="S101" s="925">
        <f>VLOOKUP($D$3&amp;"_"&amp;S$3,データシート2!$A:$SI,MATCH($R$2&amp;"_"&amp;$B101,データシート2!$A$1:$SI$1,0),0)</f>
        <v>3.0939999999999999</v>
      </c>
      <c r="T101" s="925">
        <f>VLOOKUP($D$3&amp;"_"&amp;T$3,データシート2!$A:$SI,MATCH($R$2&amp;"_"&amp;$B101,データシート2!$A$1:$SI$1,0),0)</f>
        <v>2.944</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3.1040000000000001</v>
      </c>
      <c r="S102" s="928">
        <f>VLOOKUP($D$3&amp;"_"&amp;S$3,データシート2!$A:$SI,MATCH($R$2&amp;"_"&amp;$C102,データシート2!$A$1:$SI$1,0),0)</f>
        <v>3.0939999999999999</v>
      </c>
      <c r="T102" s="928">
        <f>VLOOKUP($D$3&amp;"_"&amp;T$3,データシート2!$A:$SI,MATCH($R$2&amp;"_"&amp;$C102,データシート2!$A$1:$SI$1,0),0)</f>
        <v>2.944</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4.6509999999999998</v>
      </c>
      <c r="S110" s="925">
        <f>VLOOKUP($D$3&amp;"_"&amp;S$3,データシート2!$A:$SI,MATCH($R$2&amp;"_"&amp;$B110,データシート2!$A$1:$SI$1,0),0)</f>
        <v>4.8780000000000001</v>
      </c>
      <c r="T110" s="925">
        <f>VLOOKUP($D$3&amp;"_"&amp;T$3,データシート2!$A:$SI,MATCH($R$2&amp;"_"&amp;$B110,データシート2!$A$1:$SI$1,0),0)</f>
        <v>4.7560000000000002</v>
      </c>
      <c r="U110" s="925">
        <f>VLOOKUP($D$3&amp;"_"&amp;U$3,データシート2!$A:$SI,MATCH($R$2&amp;"_"&amp;$B110,データシート2!$A$1:$SI$1,0),0)</f>
        <v>4.3579999999999997</v>
      </c>
      <c r="V110" s="925">
        <f>VLOOKUP($D$3&amp;"_"&amp;V$3,データシート2!$A:$SI,MATCH($R$2&amp;"_"&amp;$B110,データシート2!$A$1:$SI$1,0),0)</f>
        <v>3.9830000000000001</v>
      </c>
      <c r="W110" s="925">
        <f>VLOOKUP($D$3&amp;"_"&amp;W$3,データシート2!$A:$SI,MATCH($R$2&amp;"_"&amp;$B110,データシート2!$A$1:$SI$1,0),0)</f>
        <v>4.0030000000000001</v>
      </c>
      <c r="X110" s="925">
        <f>VLOOKUP($D$3&amp;"_"&amp;X$3,データシート2!$A:$SI,MATCH($R$2&amp;"_"&amp;$B110,データシート2!$A$1:$SI$1,0),0)</f>
        <v>3.6459999999999999</v>
      </c>
      <c r="Y110" s="925">
        <f>VLOOKUP($D$3&amp;"_"&amp;Y$3,データシート2!$A:$SI,MATCH($R$2&amp;"_"&amp;$B110,データシート2!$A$1:$SI$1,0),0)</f>
        <v>3.6160000000000001</v>
      </c>
      <c r="Z110" s="925">
        <f>VLOOKUP($D$3&amp;"_"&amp;Z$3,データシート2!$A:$SI,MATCH($R$2&amp;"_"&amp;$B110,データシート2!$A$1:$SI$1,0),0)</f>
        <v>3.5270000000000001</v>
      </c>
      <c r="AA110" s="925">
        <f>VLOOKUP($D$3&amp;"_"&amp;AA$3,データシート2!$A:$SI,MATCH($R$2&amp;"_"&amp;$B110,データシート2!$A$1:$SI$1,0),0)</f>
        <v>2.8849999999999998</v>
      </c>
      <c r="AB110" s="926">
        <f>VLOOKUP($D$3&amp;"_"&amp;AB$3,データシート2!$A:$SI,MATCH($R$2&amp;"_"&amp;$B110,データシート2!$A$1:$SI$1,0),0)</f>
        <v>2.8319999999999999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4.6509999999999998</v>
      </c>
      <c r="S113" s="931">
        <f>VLOOKUP($D$3&amp;"_"&amp;S$3,データシート2!$A:$SI,MATCH($R$2&amp;"_"&amp;$C113,データシート2!$A$1:$SI$1,0),0)</f>
        <v>4.8780000000000001</v>
      </c>
      <c r="T113" s="931">
        <f>VLOOKUP($D$3&amp;"_"&amp;T$3,データシート2!$A:$SI,MATCH($R$2&amp;"_"&amp;$C113,データシート2!$A$1:$SI$1,0),0)</f>
        <v>4.7560000000000002</v>
      </c>
      <c r="U113" s="931">
        <f>VLOOKUP($D$3&amp;"_"&amp;U$3,データシート2!$A:$SI,MATCH($R$2&amp;"_"&amp;$C113,データシート2!$A$1:$SI$1,0),0)</f>
        <v>4.3579999999999997</v>
      </c>
      <c r="V113" s="931">
        <f>VLOOKUP($D$3&amp;"_"&amp;V$3,データシート2!$A:$SI,MATCH($R$2&amp;"_"&amp;$C113,データシート2!$A$1:$SI$1,0),0)</f>
        <v>3.9830000000000001</v>
      </c>
      <c r="W113" s="931">
        <f>VLOOKUP($D$3&amp;"_"&amp;W$3,データシート2!$A:$SI,MATCH($R$2&amp;"_"&amp;$C113,データシート2!$A$1:$SI$1,0),0)</f>
        <v>4.0030000000000001</v>
      </c>
      <c r="X113" s="931">
        <f>VLOOKUP($D$3&amp;"_"&amp;X$3,データシート2!$A:$SI,MATCH($R$2&amp;"_"&amp;$C113,データシート2!$A$1:$SI$1,0),0)</f>
        <v>3.6459999999999999</v>
      </c>
      <c r="Y113" s="931">
        <f>VLOOKUP($D$3&amp;"_"&amp;Y$3,データシート2!$A:$SI,MATCH($R$2&amp;"_"&amp;$C113,データシート2!$A$1:$SI$1,0),0)</f>
        <v>3.6160000000000001</v>
      </c>
      <c r="Z113" s="931">
        <f>VLOOKUP($D$3&amp;"_"&amp;Z$3,データシート2!$A:$SI,MATCH($R$2&amp;"_"&amp;$C113,データシート2!$A$1:$SI$1,0),0)</f>
        <v>3.5270000000000001</v>
      </c>
      <c r="AA113" s="931">
        <f>VLOOKUP($D$3&amp;"_"&amp;AA$3,データシート2!$A:$SI,MATCH($R$2&amp;"_"&amp;$C113,データシート2!$A$1:$SI$1,0),0)</f>
        <v>2.8849999999999998</v>
      </c>
      <c r="AB113" s="932">
        <f>VLOOKUP($D$3&amp;"_"&amp;AB$3,データシート2!$A:$SI,MATCH($R$2&amp;"_"&amp;$C113,データシート2!$A$1:$SI$1,0),0)</f>
        <v>2.8319999999999999</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2</v>
      </c>
      <c r="Q114" s="736">
        <f>VLOOKUP($D$3&amp;"_"&amp;Q$3,データシート2!$A:$SI,MATCH($G$2&amp;"_"&amp;$B114,データシート2!$A$1:$SI$1,0),0)</f>
        <v>1</v>
      </c>
      <c r="R114" s="924">
        <f>VLOOKUP($D$3&amp;"_"&amp;R$3,データシート2!$A:$SI,MATCH($R$2&amp;"_"&amp;$B114,データシート2!$A$1:$SI$1,0),0)</f>
        <v>26.666</v>
      </c>
      <c r="S114" s="925">
        <f>VLOOKUP($D$3&amp;"_"&amp;S$3,データシート2!$A:$SI,MATCH($R$2&amp;"_"&amp;$B114,データシート2!$A$1:$SI$1,0),0)</f>
        <v>25.521999999999998</v>
      </c>
      <c r="T114" s="925">
        <f>VLOOKUP($D$3&amp;"_"&amp;T$3,データシート2!$A:$SI,MATCH($R$2&amp;"_"&amp;$B114,データシート2!$A$1:$SI$1,0),0)</f>
        <v>24.974</v>
      </c>
      <c r="U114" s="925">
        <f>VLOOKUP($D$3&amp;"_"&amp;U$3,データシート2!$A:$SI,MATCH($R$2&amp;"_"&amp;$B114,データシート2!$A$1:$SI$1,0),0)</f>
        <v>23.457999999999998</v>
      </c>
      <c r="V114" s="925">
        <f>VLOOKUP($D$3&amp;"_"&amp;V$3,データシート2!$A:$SI,MATCH($R$2&amp;"_"&amp;$B114,データシート2!$A$1:$SI$1,0),0)</f>
        <v>24.283999999999999</v>
      </c>
      <c r="W114" s="925">
        <f>VLOOKUP($D$3&amp;"_"&amp;W$3,データシート2!$A:$SI,MATCH($R$2&amp;"_"&amp;$B114,データシート2!$A$1:$SI$1,0),0)</f>
        <v>24.138999999999999</v>
      </c>
      <c r="X114" s="925">
        <f>VLOOKUP($D$3&amp;"_"&amp;X$3,データシート2!$A:$SI,MATCH($R$2&amp;"_"&amp;$B114,データシート2!$A$1:$SI$1,0),0)</f>
        <v>23.959</v>
      </c>
      <c r="Y114" s="925">
        <f>VLOOKUP($D$3&amp;"_"&amp;Y$3,データシート2!$A:$SI,MATCH($R$2&amp;"_"&amp;$B114,データシート2!$A$1:$SI$1,0),0)</f>
        <v>23.789000000000001</v>
      </c>
      <c r="Z114" s="925">
        <f>VLOOKUP($D$3&amp;"_"&amp;Z$3,データシート2!$A:$SI,MATCH($R$2&amp;"_"&amp;$B114,データシート2!$A$1:$SI$1,0),0)</f>
        <v>21.190999999999999</v>
      </c>
      <c r="AA114" s="925">
        <f>VLOOKUP($D$3&amp;"_"&amp;AA$3,データシート2!$A:$SI,MATCH($R$2&amp;"_"&amp;$B114,データシート2!$A$1:$SI$1,0),0)</f>
        <v>23.370999999999999</v>
      </c>
      <c r="AB114" s="926">
        <f>VLOOKUP($D$3&amp;"_"&amp;AB$3,データシート2!$A:$SI,MATCH($R$2&amp;"_"&amp;$B114,データシート2!$A$1:$SI$1,0),0)</f>
        <v>20.632000000000001</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2</v>
      </c>
      <c r="Q115" s="744">
        <f>VLOOKUP($D$3&amp;"_"&amp;Q$3,データシート2!$A:$SI,MATCH($G$2&amp;"_"&amp;$C115,データシート2!$A$1:$SI$1,0),0)</f>
        <v>1</v>
      </c>
      <c r="R115" s="933">
        <f>VLOOKUP($D$3&amp;"_"&amp;R$3,データシート2!$A:$SI,MATCH($R$2&amp;"_"&amp;$C115,データシート2!$A$1:$SI$1,0),0)</f>
        <v>26.666</v>
      </c>
      <c r="S115" s="928">
        <f>VLOOKUP($D$3&amp;"_"&amp;S$3,データシート2!$A:$SI,MATCH($R$2&amp;"_"&amp;$C115,データシート2!$A$1:$SI$1,0),0)</f>
        <v>25.521999999999998</v>
      </c>
      <c r="T115" s="928">
        <f>VLOOKUP($D$3&amp;"_"&amp;T$3,データシート2!$A:$SI,MATCH($R$2&amp;"_"&amp;$C115,データシート2!$A$1:$SI$1,0),0)</f>
        <v>24.974</v>
      </c>
      <c r="U115" s="928">
        <f>VLOOKUP($D$3&amp;"_"&amp;U$3,データシート2!$A:$SI,MATCH($R$2&amp;"_"&amp;$C115,データシート2!$A$1:$SI$1,0),0)</f>
        <v>23.457999999999998</v>
      </c>
      <c r="V115" s="928">
        <f>VLOOKUP($D$3&amp;"_"&amp;V$3,データシート2!$A:$SI,MATCH($R$2&amp;"_"&amp;$C115,データシート2!$A$1:$SI$1,0),0)</f>
        <v>24.283999999999999</v>
      </c>
      <c r="W115" s="928">
        <f>VLOOKUP($D$3&amp;"_"&amp;W$3,データシート2!$A:$SI,MATCH($R$2&amp;"_"&amp;$C115,データシート2!$A$1:$SI$1,0),0)</f>
        <v>24.138999999999999</v>
      </c>
      <c r="X115" s="928">
        <f>VLOOKUP($D$3&amp;"_"&amp;X$3,データシート2!$A:$SI,MATCH($R$2&amp;"_"&amp;$C115,データシート2!$A$1:$SI$1,0),0)</f>
        <v>23.959</v>
      </c>
      <c r="Y115" s="928">
        <f>VLOOKUP($D$3&amp;"_"&amp;Y$3,データシート2!$A:$SI,MATCH($R$2&amp;"_"&amp;$C115,データシート2!$A$1:$SI$1,0),0)</f>
        <v>23.789000000000001</v>
      </c>
      <c r="Z115" s="928">
        <f>VLOOKUP($D$3&amp;"_"&amp;Z$3,データシート2!$A:$SI,MATCH($R$2&amp;"_"&amp;$C115,データシート2!$A$1:$SI$1,0),0)</f>
        <v>21.190999999999999</v>
      </c>
      <c r="AA115" s="928">
        <f>VLOOKUP($D$3&amp;"_"&amp;AA$3,データシート2!$A:$SI,MATCH($R$2&amp;"_"&amp;$C115,データシート2!$A$1:$SI$1,0),0)</f>
        <v>23.370999999999999</v>
      </c>
      <c r="AB115" s="929">
        <f>VLOOKUP($D$3&amp;"_"&amp;AB$3,データシート2!$A:$SI,MATCH($R$2&amp;"_"&amp;$C115,データシート2!$A$1:$SI$1,0),0)</f>
        <v>20.632000000000001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6.6130000000000004</v>
      </c>
      <c r="S117" s="925">
        <f>VLOOKUP($D$3&amp;"_"&amp;S$3,データシート2!$A:$SI,MATCH($R$2&amp;"_"&amp;$B117,データシート2!$A$1:$SI$1,0),0)</f>
        <v>6.5620000000000003</v>
      </c>
      <c r="T117" s="925">
        <f>VLOOKUP($D$3&amp;"_"&amp;T$3,データシート2!$A:$SI,MATCH($R$2&amp;"_"&amp;$B117,データシート2!$A$1:$SI$1,0),0)</f>
        <v>6.4779999999999998</v>
      </c>
      <c r="U117" s="925">
        <f>VLOOKUP($D$3&amp;"_"&amp;U$3,データシート2!$A:$SI,MATCH($R$2&amp;"_"&amp;$B117,データシート2!$A$1:$SI$1,0),0)</f>
        <v>5.7439999999999998</v>
      </c>
      <c r="V117" s="925">
        <f>VLOOKUP($D$3&amp;"_"&amp;V$3,データシート2!$A:$SI,MATCH($R$2&amp;"_"&amp;$B117,データシート2!$A$1:$SI$1,0),0)</f>
        <v>5.5190000000000001</v>
      </c>
      <c r="W117" s="925">
        <f>VLOOKUP($D$3&amp;"_"&amp;W$3,データシート2!$A:$SI,MATCH($R$2&amp;"_"&amp;$B117,データシート2!$A$1:$SI$1,0),0)</f>
        <v>5.5620000000000003</v>
      </c>
      <c r="X117" s="925">
        <f>VLOOKUP($D$3&amp;"_"&amp;X$3,データシート2!$A:$SI,MATCH($R$2&amp;"_"&amp;$B117,データシート2!$A$1:$SI$1,0),0)</f>
        <v>5.5579999999999998</v>
      </c>
      <c r="Y117" s="925">
        <f>VLOOKUP($D$3&amp;"_"&amp;Y$3,データシート2!$A:$SI,MATCH($R$2&amp;"_"&amp;$B117,データシート2!$A$1:$SI$1,0),0)</f>
        <v>6.3369999999999997</v>
      </c>
      <c r="Z117" s="925">
        <f>VLOOKUP($D$3&amp;"_"&amp;Z$3,データシート2!$A:$SI,MATCH($R$2&amp;"_"&amp;$B117,データシート2!$A$1:$SI$1,0),0)</f>
        <v>5.0119999999999996</v>
      </c>
      <c r="AA117" s="925">
        <f>VLOOKUP($D$3&amp;"_"&amp;AA$3,データシート2!$A:$SI,MATCH($R$2&amp;"_"&amp;$B117,データシート2!$A$1:$SI$1,0),0)</f>
        <v>5.42</v>
      </c>
      <c r="AB117" s="926">
        <f>VLOOKUP($D$3&amp;"_"&amp;AB$3,データシート2!$A:$SI,MATCH($R$2&amp;"_"&amp;$B117,データシート2!$A$1:$SI$1,0),0)</f>
        <v>6.0309999999999997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6.6130000000000004</v>
      </c>
      <c r="S118" s="928">
        <f>VLOOKUP($D$3&amp;"_"&amp;S$3,データシート2!$A:$SI,MATCH($R$2&amp;"_"&amp;$C118,データシート2!$A$1:$SI$1,0),0)</f>
        <v>6.5620000000000003</v>
      </c>
      <c r="T118" s="928">
        <f>VLOOKUP($D$3&amp;"_"&amp;T$3,データシート2!$A:$SI,MATCH($R$2&amp;"_"&amp;$C118,データシート2!$A$1:$SI$1,0),0)</f>
        <v>6.4779999999999998</v>
      </c>
      <c r="U118" s="928">
        <f>VLOOKUP($D$3&amp;"_"&amp;U$3,データシート2!$A:$SI,MATCH($R$2&amp;"_"&amp;$C118,データシート2!$A$1:$SI$1,0),0)</f>
        <v>5.7439999999999998</v>
      </c>
      <c r="V118" s="928">
        <f>VLOOKUP($D$3&amp;"_"&amp;V$3,データシート2!$A:$SI,MATCH($R$2&amp;"_"&amp;$C118,データシート2!$A$1:$SI$1,0),0)</f>
        <v>5.5190000000000001</v>
      </c>
      <c r="W118" s="928">
        <f>VLOOKUP($D$3&amp;"_"&amp;W$3,データシート2!$A:$SI,MATCH($R$2&amp;"_"&amp;$C118,データシート2!$A$1:$SI$1,0),0)</f>
        <v>5.5620000000000003</v>
      </c>
      <c r="X118" s="928">
        <f>VLOOKUP($D$3&amp;"_"&amp;X$3,データシート2!$A:$SI,MATCH($R$2&amp;"_"&amp;$C118,データシート2!$A$1:$SI$1,0),0)</f>
        <v>5.5579999999999998</v>
      </c>
      <c r="Y118" s="928">
        <f>VLOOKUP($D$3&amp;"_"&amp;Y$3,データシート2!$A:$SI,MATCH($R$2&amp;"_"&amp;$C118,データシート2!$A$1:$SI$1,0),0)</f>
        <v>6.3369999999999997</v>
      </c>
      <c r="Z118" s="928">
        <f>VLOOKUP($D$3&amp;"_"&amp;Z$3,データシート2!$A:$SI,MATCH($R$2&amp;"_"&amp;$C118,データシート2!$A$1:$SI$1,0),0)</f>
        <v>5.0119999999999996</v>
      </c>
      <c r="AA118" s="928">
        <f>VLOOKUP($D$3&amp;"_"&amp;AA$3,データシート2!$A:$SI,MATCH($R$2&amp;"_"&amp;$C118,データシート2!$A$1:$SI$1,0),0)</f>
        <v>5.42</v>
      </c>
      <c r="AB118" s="929">
        <f>VLOOKUP($D$3&amp;"_"&amp;AB$3,データシート2!$A:$SI,MATCH($R$2&amp;"_"&amp;$C118,データシート2!$A$1:$SI$1,0),0)</f>
        <v>6.0309999999999997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24.870999999999999</v>
      </c>
      <c r="S124" s="925">
        <f>VLOOKUP($D$3&amp;"_"&amp;S$3,データシート2!$A:$SI,MATCH($R$2&amp;"_"&amp;$B124,データシート2!$A$1:$SI$1,0),0)</f>
        <v>26.655000000000001</v>
      </c>
      <c r="T124" s="925">
        <f>VLOOKUP($D$3&amp;"_"&amp;T$3,データシート2!$A:$SI,MATCH($R$2&amp;"_"&amp;$B124,データシート2!$A$1:$SI$1,0),0)</f>
        <v>31.434999999999999</v>
      </c>
      <c r="U124" s="925">
        <f>VLOOKUP($D$3&amp;"_"&amp;U$3,データシート2!$A:$SI,MATCH($R$2&amp;"_"&amp;$B124,データシート2!$A$1:$SI$1,0),0)</f>
        <v>34.442</v>
      </c>
      <c r="V124" s="925">
        <f>VLOOKUP($D$3&amp;"_"&amp;V$3,データシート2!$A:$SI,MATCH($R$2&amp;"_"&amp;$B124,データシート2!$A$1:$SI$1,0),0)</f>
        <v>31.181000000000001</v>
      </c>
      <c r="W124" s="925">
        <f>VLOOKUP($D$3&amp;"_"&amp;W$3,データシート2!$A:$SI,MATCH($R$2&amp;"_"&amp;$B124,データシート2!$A$1:$SI$1,0),0)</f>
        <v>39.347000000000001</v>
      </c>
      <c r="X124" s="925">
        <f>VLOOKUP($D$3&amp;"_"&amp;X$3,データシート2!$A:$SI,MATCH($R$2&amp;"_"&amp;$B124,データシート2!$A$1:$SI$1,0),0)</f>
        <v>11.676</v>
      </c>
      <c r="Y124" s="925">
        <f>VLOOKUP($D$3&amp;"_"&amp;Y$3,データシート2!$A:$SI,MATCH($R$2&amp;"_"&amp;$B124,データシート2!$A$1:$SI$1,0),0)</f>
        <v>13.305</v>
      </c>
      <c r="Z124" s="925">
        <f>VLOOKUP($D$3&amp;"_"&amp;Z$3,データシート2!$A:$SI,MATCH($R$2&amp;"_"&amp;$B124,データシート2!$A$1:$SI$1,0),0)</f>
        <v>0</v>
      </c>
      <c r="AA124" s="925">
        <f>VLOOKUP($D$3&amp;"_"&amp;AA$3,データシート2!$A:$SI,MATCH($R$2&amp;"_"&amp;$B124,データシート2!$A$1:$SI$1,0),0)</f>
        <v>19.433</v>
      </c>
      <c r="AB124" s="926">
        <f>VLOOKUP($D$3&amp;"_"&amp;AB$3,データシート2!$A:$SI,MATCH($R$2&amp;"_"&amp;$B124,データシート2!$A$1:$SI$1,0),0)</f>
        <v>14.247999999999999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24.870999999999999</v>
      </c>
      <c r="S125" s="941">
        <f>VLOOKUP($D$3&amp;"_"&amp;S$3,データシート2!$A:$SI,MATCH($R$2&amp;"_"&amp;$C125,データシート2!$A$1:$SI$1,0),0)</f>
        <v>26.655000000000001</v>
      </c>
      <c r="T125" s="941">
        <f>VLOOKUP($D$3&amp;"_"&amp;T$3,データシート2!$A:$SI,MATCH($R$2&amp;"_"&amp;$C125,データシート2!$A$1:$SI$1,0),0)</f>
        <v>31.434999999999999</v>
      </c>
      <c r="U125" s="941">
        <f>VLOOKUP($D$3&amp;"_"&amp;U$3,データシート2!$A:$SI,MATCH($R$2&amp;"_"&amp;$C125,データシート2!$A$1:$SI$1,0),0)</f>
        <v>34.442</v>
      </c>
      <c r="V125" s="941">
        <f>VLOOKUP($D$3&amp;"_"&amp;V$3,データシート2!$A:$SI,MATCH($R$2&amp;"_"&amp;$C125,データシート2!$A$1:$SI$1,0),0)</f>
        <v>31.181000000000001</v>
      </c>
      <c r="W125" s="941">
        <f>VLOOKUP($D$3&amp;"_"&amp;W$3,データシート2!$A:$SI,MATCH($R$2&amp;"_"&amp;$C125,データシート2!$A$1:$SI$1,0),0)</f>
        <v>39.347000000000001</v>
      </c>
      <c r="X125" s="941">
        <f>VLOOKUP($D$3&amp;"_"&amp;X$3,データシート2!$A:$SI,MATCH($R$2&amp;"_"&amp;$C125,データシート2!$A$1:$SI$1,0),0)</f>
        <v>11.676</v>
      </c>
      <c r="Y125" s="941">
        <f>VLOOKUP($D$3&amp;"_"&amp;Y$3,データシート2!$A:$SI,MATCH($R$2&amp;"_"&amp;$C125,データシート2!$A$1:$SI$1,0),0)</f>
        <v>13.305</v>
      </c>
      <c r="Z125" s="941">
        <f>VLOOKUP($D$3&amp;"_"&amp;Z$3,データシート2!$A:$SI,MATCH($R$2&amp;"_"&amp;$C125,データシート2!$A$1:$SI$1,0),0)</f>
        <v>0</v>
      </c>
      <c r="AA125" s="941">
        <f>VLOOKUP($D$3&amp;"_"&amp;AA$3,データシート2!$A:$SI,MATCH($R$2&amp;"_"&amp;$C125,データシート2!$A$1:$SI$1,0),0)</f>
        <v>19.433</v>
      </c>
      <c r="AB125" s="942">
        <f>VLOOKUP($D$3&amp;"_"&amp;AB$3,データシート2!$A:$SI,MATCH($R$2&amp;"_"&amp;$C125,データシート2!$A$1:$SI$1,0),0)</f>
        <v>14.247999999999999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13.61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13.61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1697</v>
      </c>
      <c r="B9" s="70">
        <v>1</v>
      </c>
      <c r="C9" s="70">
        <v>1</v>
      </c>
      <c r="D9" s="70">
        <v>1</v>
      </c>
      <c r="E9" s="70">
        <v>1990</v>
      </c>
      <c r="F9" s="70" t="s">
        <v>787</v>
      </c>
      <c r="G9" s="1073" t="s">
        <v>1698</v>
      </c>
      <c r="H9" s="70" t="s">
        <v>1699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1700</v>
      </c>
      <c r="B10" s="70">
        <v>2</v>
      </c>
      <c r="C10" s="70">
        <v>2</v>
      </c>
      <c r="D10" s="70">
        <v>1</v>
      </c>
      <c r="E10" s="70">
        <v>2005</v>
      </c>
      <c r="F10" s="70" t="s">
        <v>789</v>
      </c>
      <c r="G10" s="1073" t="s">
        <v>1698</v>
      </c>
      <c r="H10" s="70" t="s">
        <v>1699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1701</v>
      </c>
      <c r="B11" s="70">
        <v>3</v>
      </c>
      <c r="C11" s="70">
        <v>3</v>
      </c>
      <c r="D11" s="70">
        <v>1</v>
      </c>
      <c r="E11" s="70">
        <v>2006</v>
      </c>
      <c r="F11" s="70" t="s">
        <v>790</v>
      </c>
      <c r="G11" s="1073" t="s">
        <v>1698</v>
      </c>
      <c r="H11" s="70" t="s">
        <v>1699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1702</v>
      </c>
      <c r="B12" s="70">
        <v>4</v>
      </c>
      <c r="C12" s="70">
        <v>4</v>
      </c>
      <c r="D12" s="70">
        <v>1</v>
      </c>
      <c r="E12" s="70">
        <v>2007</v>
      </c>
      <c r="F12" s="70" t="s">
        <v>791</v>
      </c>
      <c r="G12" s="1073" t="s">
        <v>1698</v>
      </c>
      <c r="H12" s="70" t="s">
        <v>1699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1703</v>
      </c>
      <c r="B13" s="70">
        <v>5</v>
      </c>
      <c r="C13" s="70">
        <v>5</v>
      </c>
      <c r="D13" s="70">
        <v>1</v>
      </c>
      <c r="E13" s="70">
        <v>2008</v>
      </c>
      <c r="F13" s="70" t="s">
        <v>792</v>
      </c>
      <c r="G13" s="1073" t="s">
        <v>1698</v>
      </c>
      <c r="H13" s="70" t="s">
        <v>1699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1704</v>
      </c>
      <c r="B14" s="70">
        <v>6</v>
      </c>
      <c r="C14" s="70">
        <v>6</v>
      </c>
      <c r="D14" s="70">
        <v>1</v>
      </c>
      <c r="E14" s="70">
        <v>2009</v>
      </c>
      <c r="F14" s="70" t="s">
        <v>176</v>
      </c>
      <c r="G14" s="1073" t="s">
        <v>1698</v>
      </c>
      <c r="H14" s="70" t="s">
        <v>1699</v>
      </c>
      <c r="I14" s="1066"/>
      <c r="J14" s="73">
        <v>4.04</v>
      </c>
      <c r="K14" s="73">
        <v>0</v>
      </c>
      <c r="L14" s="73">
        <v>0</v>
      </c>
      <c r="M14" s="73">
        <v>0</v>
      </c>
      <c r="N14" s="73">
        <v>0</v>
      </c>
      <c r="O14" s="73">
        <v>0</v>
      </c>
      <c r="P14" s="73">
        <v>0</v>
      </c>
      <c r="Q14" s="73">
        <v>0</v>
      </c>
      <c r="R14" s="73">
        <v>36.226999999999997</v>
      </c>
      <c r="S14" s="73">
        <v>0</v>
      </c>
      <c r="T14" s="73">
        <v>0</v>
      </c>
      <c r="U14" s="73">
        <v>4.0999999999999996</v>
      </c>
      <c r="V14" s="73">
        <v>0</v>
      </c>
      <c r="W14" s="73">
        <v>0</v>
      </c>
      <c r="X14" s="73">
        <v>0</v>
      </c>
      <c r="Y14" s="73">
        <v>12.393000000000001</v>
      </c>
      <c r="Z14" s="73">
        <v>0</v>
      </c>
      <c r="AA14" s="73">
        <v>7.1559999999999997</v>
      </c>
      <c r="AB14" s="73">
        <v>21.413</v>
      </c>
      <c r="AC14" s="73">
        <v>0</v>
      </c>
      <c r="AD14" s="73">
        <v>58.171999999999997</v>
      </c>
      <c r="AE14" s="73">
        <v>0</v>
      </c>
      <c r="AF14" s="73">
        <v>0</v>
      </c>
      <c r="AG14" s="73">
        <v>9.61</v>
      </c>
      <c r="AH14" s="73">
        <v>7.08</v>
      </c>
      <c r="AI14" s="73">
        <v>0</v>
      </c>
      <c r="AJ14" s="73">
        <v>0</v>
      </c>
      <c r="AK14" s="73">
        <v>37.825000000000003</v>
      </c>
      <c r="AL14" s="73">
        <v>13.9</v>
      </c>
      <c r="AM14" s="73">
        <v>0</v>
      </c>
      <c r="AN14" s="73">
        <v>65.875</v>
      </c>
      <c r="AO14" s="73">
        <v>0</v>
      </c>
      <c r="AP14" s="73">
        <v>0</v>
      </c>
      <c r="AQ14" s="73">
        <v>0</v>
      </c>
      <c r="AR14" s="73">
        <v>0</v>
      </c>
      <c r="AS14" s="73">
        <v>0</v>
      </c>
      <c r="AT14" s="73">
        <v>3.48</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7.87</v>
      </c>
      <c r="BN14" s="73">
        <v>0</v>
      </c>
      <c r="BO14" s="73">
        <v>0</v>
      </c>
      <c r="BP14" s="73">
        <v>0</v>
      </c>
      <c r="BQ14" s="73">
        <v>0</v>
      </c>
      <c r="BR14" s="73">
        <v>0</v>
      </c>
      <c r="BS14" s="73">
        <v>0</v>
      </c>
      <c r="BT14" s="73">
        <v>0</v>
      </c>
      <c r="BU14" s="73">
        <v>0</v>
      </c>
      <c r="BV14" s="73">
        <v>0</v>
      </c>
      <c r="BW14" s="73">
        <v>0</v>
      </c>
      <c r="BX14" s="73">
        <v>0</v>
      </c>
      <c r="BY14" s="73">
        <v>0</v>
      </c>
      <c r="BZ14" s="73">
        <v>3.38</v>
      </c>
      <c r="CA14" s="73">
        <v>0</v>
      </c>
      <c r="CB14" s="73">
        <v>0</v>
      </c>
      <c r="CC14" s="73">
        <v>0</v>
      </c>
      <c r="CD14" s="73">
        <v>0</v>
      </c>
      <c r="CE14" s="73">
        <v>0</v>
      </c>
      <c r="CF14" s="73">
        <v>0</v>
      </c>
      <c r="CG14" s="73">
        <v>0</v>
      </c>
      <c r="CH14" s="73">
        <v>0</v>
      </c>
      <c r="CI14" s="73">
        <v>0</v>
      </c>
      <c r="CJ14" s="73">
        <v>0</v>
      </c>
      <c r="CK14" s="73">
        <v>9.9779999999999998</v>
      </c>
      <c r="CL14" s="73">
        <v>22.734000000000002</v>
      </c>
      <c r="CM14" s="73">
        <v>0</v>
      </c>
      <c r="CN14" s="73">
        <v>6.06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4.04</v>
      </c>
      <c r="DL14" s="73">
        <v>0</v>
      </c>
      <c r="DM14" s="73">
        <v>0</v>
      </c>
      <c r="DN14" s="73">
        <v>0</v>
      </c>
      <c r="DO14" s="73">
        <v>0</v>
      </c>
      <c r="DP14" s="73">
        <v>0</v>
      </c>
      <c r="DQ14" s="73">
        <v>0</v>
      </c>
      <c r="DR14" s="73">
        <v>0</v>
      </c>
      <c r="DS14" s="73">
        <v>36.226999999999997</v>
      </c>
      <c r="DT14" s="73">
        <v>0</v>
      </c>
      <c r="DU14" s="73">
        <v>0</v>
      </c>
      <c r="DV14" s="73">
        <v>4.0999999999999996</v>
      </c>
      <c r="DW14" s="73">
        <v>0</v>
      </c>
      <c r="DX14" s="73">
        <v>0</v>
      </c>
      <c r="DY14" s="73">
        <v>0</v>
      </c>
      <c r="DZ14" s="73">
        <v>12.393000000000001</v>
      </c>
      <c r="EA14" s="73">
        <v>0</v>
      </c>
      <c r="EB14" s="73">
        <v>7.1559999999999997</v>
      </c>
      <c r="EC14" s="73">
        <v>21.413</v>
      </c>
      <c r="ED14" s="73">
        <v>0</v>
      </c>
      <c r="EE14" s="73">
        <v>58.171999999999997</v>
      </c>
      <c r="EF14" s="73">
        <v>0</v>
      </c>
      <c r="EG14" s="73">
        <v>0</v>
      </c>
      <c r="EH14" s="73">
        <v>9.61</v>
      </c>
      <c r="EI14" s="73">
        <v>7.08</v>
      </c>
      <c r="EJ14" s="73">
        <v>0</v>
      </c>
      <c r="EK14" s="73">
        <v>0</v>
      </c>
      <c r="EL14" s="73">
        <v>37.825000000000003</v>
      </c>
      <c r="EM14" s="73">
        <v>13.9</v>
      </c>
      <c r="EN14" s="73">
        <v>0</v>
      </c>
      <c r="EO14" s="73">
        <v>65.875</v>
      </c>
      <c r="EP14" s="73">
        <v>0</v>
      </c>
      <c r="EQ14" s="73">
        <v>0</v>
      </c>
      <c r="ER14" s="73">
        <v>0</v>
      </c>
      <c r="ES14" s="73">
        <v>0</v>
      </c>
      <c r="ET14" s="73">
        <v>0</v>
      </c>
      <c r="EU14" s="73">
        <v>3.48</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7.87</v>
      </c>
      <c r="FO14" s="73">
        <v>0</v>
      </c>
      <c r="FP14" s="73">
        <v>0</v>
      </c>
      <c r="FQ14" s="73">
        <v>0</v>
      </c>
      <c r="FR14" s="73">
        <v>0</v>
      </c>
      <c r="FS14" s="73">
        <v>0</v>
      </c>
      <c r="FT14" s="73">
        <v>0</v>
      </c>
      <c r="FU14" s="73">
        <v>0</v>
      </c>
      <c r="FV14" s="73">
        <v>0</v>
      </c>
      <c r="FW14" s="73">
        <v>0</v>
      </c>
      <c r="FX14" s="73">
        <v>0</v>
      </c>
      <c r="FY14" s="73">
        <v>0</v>
      </c>
      <c r="FZ14" s="73">
        <v>0</v>
      </c>
      <c r="GA14" s="73">
        <v>3.38</v>
      </c>
      <c r="GB14" s="73">
        <v>0</v>
      </c>
      <c r="GC14" s="73">
        <v>0</v>
      </c>
      <c r="GD14" s="73">
        <v>0</v>
      </c>
      <c r="GE14" s="73">
        <v>0</v>
      </c>
      <c r="GF14" s="73">
        <v>0</v>
      </c>
      <c r="GG14" s="73">
        <v>0</v>
      </c>
      <c r="GH14" s="73">
        <v>0</v>
      </c>
      <c r="GI14" s="73">
        <v>0</v>
      </c>
      <c r="GJ14" s="73">
        <v>0</v>
      </c>
      <c r="GK14" s="73">
        <v>0</v>
      </c>
      <c r="GL14" s="73">
        <v>9.9779999999999998</v>
      </c>
      <c r="GM14" s="73">
        <v>22.734000000000002</v>
      </c>
      <c r="GN14" s="73">
        <v>0</v>
      </c>
      <c r="GO14" s="73">
        <v>6.06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4.04</v>
      </c>
      <c r="HH14" s="73">
        <v>0</v>
      </c>
      <c r="HI14" s="73">
        <v>0</v>
      </c>
      <c r="HJ14" s="73">
        <v>0</v>
      </c>
      <c r="HK14" s="73">
        <v>273.75099999999998</v>
      </c>
      <c r="HL14" s="73">
        <v>0</v>
      </c>
      <c r="HM14" s="73">
        <v>3.48</v>
      </c>
      <c r="HN14" s="73">
        <v>0</v>
      </c>
      <c r="HO14" s="73">
        <v>7.87</v>
      </c>
      <c r="HP14" s="73">
        <v>0</v>
      </c>
      <c r="HQ14" s="73">
        <v>3.38</v>
      </c>
      <c r="HR14" s="73">
        <v>0</v>
      </c>
      <c r="HS14" s="73">
        <v>0</v>
      </c>
      <c r="HT14" s="73">
        <v>9.9779999999999998</v>
      </c>
      <c r="HU14" s="73">
        <v>22.734000000000002</v>
      </c>
      <c r="HV14" s="73">
        <v>6.06</v>
      </c>
      <c r="HW14" s="73">
        <v>0</v>
      </c>
      <c r="HX14" s="73">
        <v>0</v>
      </c>
      <c r="HY14" s="73">
        <v>0</v>
      </c>
      <c r="HZ14" s="73">
        <v>0</v>
      </c>
      <c r="IA14" s="73">
        <v>0</v>
      </c>
      <c r="IB14" s="73">
        <v>4.04</v>
      </c>
      <c r="IC14" s="73">
        <v>0</v>
      </c>
      <c r="ID14" s="73">
        <v>0</v>
      </c>
      <c r="IE14" s="73">
        <v>0</v>
      </c>
      <c r="IF14" s="73">
        <v>273.75099999999998</v>
      </c>
      <c r="IG14" s="73">
        <v>0</v>
      </c>
      <c r="IH14" s="73">
        <v>3.48</v>
      </c>
      <c r="II14" s="73">
        <v>0</v>
      </c>
      <c r="IJ14" s="73">
        <v>7.87</v>
      </c>
      <c r="IK14" s="73">
        <v>0</v>
      </c>
      <c r="IL14" s="73">
        <v>3.38</v>
      </c>
      <c r="IM14" s="73">
        <v>0</v>
      </c>
      <c r="IN14" s="73">
        <v>0</v>
      </c>
      <c r="IO14" s="73">
        <v>9.9779999999999998</v>
      </c>
      <c r="IP14" s="73">
        <v>22.734000000000002</v>
      </c>
      <c r="IQ14" s="73">
        <v>6.06</v>
      </c>
      <c r="IR14" s="73">
        <v>0</v>
      </c>
      <c r="IS14" s="73">
        <v>0</v>
      </c>
      <c r="IT14" s="73">
        <v>0</v>
      </c>
      <c r="IU14" s="73">
        <v>0</v>
      </c>
      <c r="IV14" s="74">
        <v>0</v>
      </c>
      <c r="IW14" s="71">
        <v>1</v>
      </c>
      <c r="IX14" s="71">
        <v>0</v>
      </c>
      <c r="IY14" s="71">
        <v>0</v>
      </c>
      <c r="IZ14" s="71">
        <v>0</v>
      </c>
      <c r="JA14" s="71">
        <v>0</v>
      </c>
      <c r="JB14" s="71">
        <v>0</v>
      </c>
      <c r="JC14" s="71">
        <v>0</v>
      </c>
      <c r="JD14" s="71">
        <v>0</v>
      </c>
      <c r="JE14" s="71">
        <v>4</v>
      </c>
      <c r="JF14" s="71">
        <v>0</v>
      </c>
      <c r="JG14" s="71">
        <v>0</v>
      </c>
      <c r="JH14" s="71">
        <v>1</v>
      </c>
      <c r="JI14" s="71">
        <v>0</v>
      </c>
      <c r="JJ14" s="71">
        <v>0</v>
      </c>
      <c r="JK14" s="71">
        <v>0</v>
      </c>
      <c r="JL14" s="71">
        <v>2</v>
      </c>
      <c r="JM14" s="71">
        <v>0</v>
      </c>
      <c r="JN14" s="71">
        <v>2</v>
      </c>
      <c r="JO14" s="71">
        <v>3</v>
      </c>
      <c r="JP14" s="71">
        <v>0</v>
      </c>
      <c r="JQ14" s="71">
        <v>2</v>
      </c>
      <c r="JR14" s="71">
        <v>0</v>
      </c>
      <c r="JS14" s="71">
        <v>0</v>
      </c>
      <c r="JT14" s="71">
        <v>2</v>
      </c>
      <c r="JU14" s="71">
        <v>1</v>
      </c>
      <c r="JV14" s="71">
        <v>0</v>
      </c>
      <c r="JW14" s="71">
        <v>0</v>
      </c>
      <c r="JX14" s="71">
        <v>2</v>
      </c>
      <c r="JY14" s="71">
        <v>1</v>
      </c>
      <c r="JZ14" s="71">
        <v>0</v>
      </c>
      <c r="KA14" s="71">
        <v>6</v>
      </c>
      <c r="KB14" s="71">
        <v>0</v>
      </c>
      <c r="KC14" s="71">
        <v>0</v>
      </c>
      <c r="KD14" s="71">
        <v>0</v>
      </c>
      <c r="KE14" s="71">
        <v>0</v>
      </c>
      <c r="KF14" s="71">
        <v>0</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1</v>
      </c>
      <c r="LY14" s="71">
        <v>1</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4</v>
      </c>
      <c r="NG14" s="71">
        <v>0</v>
      </c>
      <c r="NH14" s="71">
        <v>0</v>
      </c>
      <c r="NI14" s="71">
        <v>1</v>
      </c>
      <c r="NJ14" s="71">
        <v>0</v>
      </c>
      <c r="NK14" s="71">
        <v>0</v>
      </c>
      <c r="NL14" s="71">
        <v>0</v>
      </c>
      <c r="NM14" s="71">
        <v>2</v>
      </c>
      <c r="NN14" s="71">
        <v>0</v>
      </c>
      <c r="NO14" s="71">
        <v>2</v>
      </c>
      <c r="NP14" s="71">
        <v>3</v>
      </c>
      <c r="NQ14" s="71">
        <v>0</v>
      </c>
      <c r="NR14" s="71">
        <v>2</v>
      </c>
      <c r="NS14" s="71">
        <v>0</v>
      </c>
      <c r="NT14" s="71">
        <v>0</v>
      </c>
      <c r="NU14" s="71">
        <v>2</v>
      </c>
      <c r="NV14" s="71">
        <v>1</v>
      </c>
      <c r="NW14" s="71">
        <v>0</v>
      </c>
      <c r="NX14" s="71">
        <v>0</v>
      </c>
      <c r="NY14" s="71">
        <v>2</v>
      </c>
      <c r="NZ14" s="71">
        <v>1</v>
      </c>
      <c r="OA14" s="71">
        <v>0</v>
      </c>
      <c r="OB14" s="71">
        <v>6</v>
      </c>
      <c r="OC14" s="71">
        <v>0</v>
      </c>
      <c r="OD14" s="71">
        <v>0</v>
      </c>
      <c r="OE14" s="71">
        <v>0</v>
      </c>
      <c r="OF14" s="71">
        <v>0</v>
      </c>
      <c r="OG14" s="71">
        <v>0</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1</v>
      </c>
      <c r="PZ14" s="71">
        <v>1</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26</v>
      </c>
      <c r="QY14" s="71">
        <v>0</v>
      </c>
      <c r="QZ14" s="71">
        <v>1</v>
      </c>
      <c r="RA14" s="71">
        <v>0</v>
      </c>
      <c r="RB14" s="71">
        <v>2</v>
      </c>
      <c r="RC14" s="71">
        <v>0</v>
      </c>
      <c r="RD14" s="71">
        <v>1</v>
      </c>
      <c r="RE14" s="71">
        <v>0</v>
      </c>
      <c r="RF14" s="71">
        <v>0</v>
      </c>
      <c r="RG14" s="71">
        <v>1</v>
      </c>
      <c r="RH14" s="71">
        <v>1</v>
      </c>
      <c r="RI14" s="71">
        <v>1</v>
      </c>
      <c r="RJ14" s="71">
        <v>0</v>
      </c>
      <c r="RK14" s="71">
        <v>0</v>
      </c>
      <c r="RL14" s="71">
        <v>0</v>
      </c>
      <c r="RM14" s="71">
        <v>0</v>
      </c>
      <c r="RN14" s="71">
        <v>0</v>
      </c>
      <c r="RO14" s="71">
        <v>1</v>
      </c>
      <c r="RP14" s="71">
        <v>0</v>
      </c>
      <c r="RQ14" s="71">
        <v>0</v>
      </c>
      <c r="RR14" s="71">
        <v>0</v>
      </c>
      <c r="RS14" s="71">
        <v>26</v>
      </c>
      <c r="RT14" s="71">
        <v>0</v>
      </c>
      <c r="RU14" s="71">
        <v>1</v>
      </c>
      <c r="RV14" s="71">
        <v>0</v>
      </c>
      <c r="RW14" s="71">
        <v>2</v>
      </c>
      <c r="RX14" s="71">
        <v>0</v>
      </c>
      <c r="RY14" s="71">
        <v>1</v>
      </c>
      <c r="RZ14" s="71">
        <v>0</v>
      </c>
      <c r="SA14" s="71">
        <v>0</v>
      </c>
      <c r="SB14" s="71">
        <v>1</v>
      </c>
      <c r="SC14" s="71">
        <v>1</v>
      </c>
      <c r="SD14" s="71">
        <v>1</v>
      </c>
      <c r="SE14" s="71">
        <v>0</v>
      </c>
      <c r="SF14" s="71">
        <v>0</v>
      </c>
      <c r="SG14" s="71">
        <v>0</v>
      </c>
      <c r="SH14" s="71">
        <v>0</v>
      </c>
    </row>
    <row r="15" spans="1:503">
      <c r="A15" s="16" t="s">
        <v>1705</v>
      </c>
      <c r="B15" s="70">
        <v>7</v>
      </c>
      <c r="C15" s="70">
        <v>7</v>
      </c>
      <c r="D15" s="70">
        <v>1</v>
      </c>
      <c r="E15" s="70">
        <v>2010</v>
      </c>
      <c r="F15" s="70" t="s">
        <v>177</v>
      </c>
      <c r="G15" s="1073" t="s">
        <v>1698</v>
      </c>
      <c r="H15" s="70" t="s">
        <v>1699</v>
      </c>
      <c r="I15" s="1066"/>
      <c r="J15" s="73">
        <v>4.0019999999999998</v>
      </c>
      <c r="K15" s="73">
        <v>0</v>
      </c>
      <c r="L15" s="73">
        <v>0</v>
      </c>
      <c r="M15" s="73">
        <v>0</v>
      </c>
      <c r="N15" s="73">
        <v>0</v>
      </c>
      <c r="O15" s="73">
        <v>0</v>
      </c>
      <c r="P15" s="73">
        <v>0</v>
      </c>
      <c r="Q15" s="73">
        <v>0</v>
      </c>
      <c r="R15" s="73">
        <v>30.690999999999999</v>
      </c>
      <c r="S15" s="73">
        <v>0</v>
      </c>
      <c r="T15" s="73">
        <v>0</v>
      </c>
      <c r="U15" s="73">
        <v>4.8460000000000001</v>
      </c>
      <c r="V15" s="73">
        <v>0</v>
      </c>
      <c r="W15" s="73">
        <v>0</v>
      </c>
      <c r="X15" s="73">
        <v>0</v>
      </c>
      <c r="Y15" s="73">
        <v>13.259</v>
      </c>
      <c r="Z15" s="73">
        <v>0</v>
      </c>
      <c r="AA15" s="73">
        <v>6.9480000000000004</v>
      </c>
      <c r="AB15" s="73">
        <v>21.608000000000001</v>
      </c>
      <c r="AC15" s="73">
        <v>0</v>
      </c>
      <c r="AD15" s="73">
        <v>33.546999999999997</v>
      </c>
      <c r="AE15" s="73">
        <v>0</v>
      </c>
      <c r="AF15" s="73">
        <v>0</v>
      </c>
      <c r="AG15" s="73">
        <v>48.985999999999997</v>
      </c>
      <c r="AH15" s="73">
        <v>11.595000000000001</v>
      </c>
      <c r="AI15" s="73">
        <v>0</v>
      </c>
      <c r="AJ15" s="73">
        <v>0</v>
      </c>
      <c r="AK15" s="73">
        <v>35.418999999999997</v>
      </c>
      <c r="AL15" s="73">
        <v>12.285</v>
      </c>
      <c r="AM15" s="73">
        <v>0</v>
      </c>
      <c r="AN15" s="73">
        <v>74.031999999999996</v>
      </c>
      <c r="AO15" s="73">
        <v>0</v>
      </c>
      <c r="AP15" s="73">
        <v>0</v>
      </c>
      <c r="AQ15" s="73">
        <v>0</v>
      </c>
      <c r="AR15" s="73">
        <v>0</v>
      </c>
      <c r="AS15" s="73">
        <v>0</v>
      </c>
      <c r="AT15" s="73">
        <v>3.6019999999999999</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2.5649999999999999</v>
      </c>
      <c r="BN15" s="73">
        <v>0</v>
      </c>
      <c r="BO15" s="73">
        <v>0</v>
      </c>
      <c r="BP15" s="73">
        <v>0</v>
      </c>
      <c r="BQ15" s="73">
        <v>0</v>
      </c>
      <c r="BR15" s="73">
        <v>0</v>
      </c>
      <c r="BS15" s="73">
        <v>0</v>
      </c>
      <c r="BT15" s="73">
        <v>0</v>
      </c>
      <c r="BU15" s="73">
        <v>0</v>
      </c>
      <c r="BV15" s="73">
        <v>0</v>
      </c>
      <c r="BW15" s="73">
        <v>0</v>
      </c>
      <c r="BX15" s="73">
        <v>0</v>
      </c>
      <c r="BY15" s="73">
        <v>0</v>
      </c>
      <c r="BZ15" s="73">
        <v>3.24</v>
      </c>
      <c r="CA15" s="73">
        <v>0</v>
      </c>
      <c r="CB15" s="73">
        <v>0</v>
      </c>
      <c r="CC15" s="73">
        <v>0</v>
      </c>
      <c r="CD15" s="73">
        <v>0</v>
      </c>
      <c r="CE15" s="73">
        <v>0</v>
      </c>
      <c r="CF15" s="73">
        <v>0</v>
      </c>
      <c r="CG15" s="73">
        <v>0</v>
      </c>
      <c r="CH15" s="73">
        <v>0</v>
      </c>
      <c r="CI15" s="73">
        <v>0</v>
      </c>
      <c r="CJ15" s="73">
        <v>0</v>
      </c>
      <c r="CK15" s="73">
        <v>4.7880000000000003</v>
      </c>
      <c r="CL15" s="73">
        <v>24.893999999999998</v>
      </c>
      <c r="CM15" s="73">
        <v>0</v>
      </c>
      <c r="CN15" s="73">
        <v>6.6550000000000002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4.0019999999999998</v>
      </c>
      <c r="DL15" s="73">
        <v>0</v>
      </c>
      <c r="DM15" s="73">
        <v>0</v>
      </c>
      <c r="DN15" s="73">
        <v>0</v>
      </c>
      <c r="DO15" s="73">
        <v>0</v>
      </c>
      <c r="DP15" s="73">
        <v>0</v>
      </c>
      <c r="DQ15" s="73">
        <v>0</v>
      </c>
      <c r="DR15" s="73">
        <v>0</v>
      </c>
      <c r="DS15" s="73">
        <v>30.690999999999999</v>
      </c>
      <c r="DT15" s="73">
        <v>0</v>
      </c>
      <c r="DU15" s="73">
        <v>0</v>
      </c>
      <c r="DV15" s="73">
        <v>4.8460000000000001</v>
      </c>
      <c r="DW15" s="73">
        <v>0</v>
      </c>
      <c r="DX15" s="73">
        <v>0</v>
      </c>
      <c r="DY15" s="73">
        <v>0</v>
      </c>
      <c r="DZ15" s="73">
        <v>13.259</v>
      </c>
      <c r="EA15" s="73">
        <v>0</v>
      </c>
      <c r="EB15" s="73">
        <v>6.9480000000000004</v>
      </c>
      <c r="EC15" s="73">
        <v>21.608000000000001</v>
      </c>
      <c r="ED15" s="73">
        <v>0</v>
      </c>
      <c r="EE15" s="73">
        <v>33.546999999999997</v>
      </c>
      <c r="EF15" s="73">
        <v>0</v>
      </c>
      <c r="EG15" s="73">
        <v>0</v>
      </c>
      <c r="EH15" s="73">
        <v>48.985999999999997</v>
      </c>
      <c r="EI15" s="73">
        <v>11.595000000000001</v>
      </c>
      <c r="EJ15" s="73">
        <v>0</v>
      </c>
      <c r="EK15" s="73">
        <v>0</v>
      </c>
      <c r="EL15" s="73">
        <v>35.418999999999997</v>
      </c>
      <c r="EM15" s="73">
        <v>12.285</v>
      </c>
      <c r="EN15" s="73">
        <v>0</v>
      </c>
      <c r="EO15" s="73">
        <v>74.031999999999996</v>
      </c>
      <c r="EP15" s="73">
        <v>0</v>
      </c>
      <c r="EQ15" s="73">
        <v>0</v>
      </c>
      <c r="ER15" s="73">
        <v>0</v>
      </c>
      <c r="ES15" s="73">
        <v>0</v>
      </c>
      <c r="ET15" s="73">
        <v>0</v>
      </c>
      <c r="EU15" s="73">
        <v>3.6019999999999999</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2.5649999999999999</v>
      </c>
      <c r="FO15" s="73">
        <v>0</v>
      </c>
      <c r="FP15" s="73">
        <v>0</v>
      </c>
      <c r="FQ15" s="73">
        <v>0</v>
      </c>
      <c r="FR15" s="73">
        <v>0</v>
      </c>
      <c r="FS15" s="73">
        <v>0</v>
      </c>
      <c r="FT15" s="73">
        <v>0</v>
      </c>
      <c r="FU15" s="73">
        <v>0</v>
      </c>
      <c r="FV15" s="73">
        <v>0</v>
      </c>
      <c r="FW15" s="73">
        <v>0</v>
      </c>
      <c r="FX15" s="73">
        <v>0</v>
      </c>
      <c r="FY15" s="73">
        <v>0</v>
      </c>
      <c r="FZ15" s="73">
        <v>0</v>
      </c>
      <c r="GA15" s="73">
        <v>3.24</v>
      </c>
      <c r="GB15" s="73">
        <v>0</v>
      </c>
      <c r="GC15" s="73">
        <v>0</v>
      </c>
      <c r="GD15" s="73">
        <v>0</v>
      </c>
      <c r="GE15" s="73">
        <v>0</v>
      </c>
      <c r="GF15" s="73">
        <v>0</v>
      </c>
      <c r="GG15" s="73">
        <v>0</v>
      </c>
      <c r="GH15" s="73">
        <v>0</v>
      </c>
      <c r="GI15" s="73">
        <v>0</v>
      </c>
      <c r="GJ15" s="73">
        <v>0</v>
      </c>
      <c r="GK15" s="73">
        <v>0</v>
      </c>
      <c r="GL15" s="73">
        <v>4.7880000000000003</v>
      </c>
      <c r="GM15" s="73">
        <v>24.893999999999998</v>
      </c>
      <c r="GN15" s="73">
        <v>0</v>
      </c>
      <c r="GO15" s="73">
        <v>6.6550000000000002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4.0019999999999998</v>
      </c>
      <c r="HH15" s="73">
        <v>0</v>
      </c>
      <c r="HI15" s="73">
        <v>0</v>
      </c>
      <c r="HJ15" s="73">
        <v>0</v>
      </c>
      <c r="HK15" s="73">
        <v>293.21600000000001</v>
      </c>
      <c r="HL15" s="73">
        <v>0</v>
      </c>
      <c r="HM15" s="73">
        <v>3.6019999999999999</v>
      </c>
      <c r="HN15" s="73">
        <v>0</v>
      </c>
      <c r="HO15" s="73">
        <v>2.5649999999999999</v>
      </c>
      <c r="HP15" s="73">
        <v>0</v>
      </c>
      <c r="HQ15" s="73">
        <v>3.24</v>
      </c>
      <c r="HR15" s="73">
        <v>0</v>
      </c>
      <c r="HS15" s="73">
        <v>0</v>
      </c>
      <c r="HT15" s="73">
        <v>4.7880000000000003</v>
      </c>
      <c r="HU15" s="73">
        <v>24.893999999999998</v>
      </c>
      <c r="HV15" s="73">
        <v>6.6550000000000002</v>
      </c>
      <c r="HW15" s="73">
        <v>0</v>
      </c>
      <c r="HX15" s="73">
        <v>0</v>
      </c>
      <c r="HY15" s="73">
        <v>0</v>
      </c>
      <c r="HZ15" s="73">
        <v>0</v>
      </c>
      <c r="IA15" s="73">
        <v>0</v>
      </c>
      <c r="IB15" s="73">
        <v>4.0019999999999998</v>
      </c>
      <c r="IC15" s="73">
        <v>0</v>
      </c>
      <c r="ID15" s="73">
        <v>0</v>
      </c>
      <c r="IE15" s="73">
        <v>0</v>
      </c>
      <c r="IF15" s="73">
        <v>293.21600000000001</v>
      </c>
      <c r="IG15" s="73">
        <v>0</v>
      </c>
      <c r="IH15" s="73">
        <v>3.6019999999999999</v>
      </c>
      <c r="II15" s="73">
        <v>0</v>
      </c>
      <c r="IJ15" s="73">
        <v>2.5649999999999999</v>
      </c>
      <c r="IK15" s="73">
        <v>0</v>
      </c>
      <c r="IL15" s="73">
        <v>3.24</v>
      </c>
      <c r="IM15" s="73">
        <v>0</v>
      </c>
      <c r="IN15" s="73">
        <v>0</v>
      </c>
      <c r="IO15" s="73">
        <v>4.7880000000000003</v>
      </c>
      <c r="IP15" s="73">
        <v>24.893999999999998</v>
      </c>
      <c r="IQ15" s="73">
        <v>6.6550000000000002</v>
      </c>
      <c r="IR15" s="73">
        <v>0</v>
      </c>
      <c r="IS15" s="73">
        <v>0</v>
      </c>
      <c r="IT15" s="73">
        <v>0</v>
      </c>
      <c r="IU15" s="73">
        <v>0</v>
      </c>
      <c r="IV15" s="74">
        <v>0</v>
      </c>
      <c r="IW15" s="71">
        <v>1</v>
      </c>
      <c r="IX15" s="71">
        <v>0</v>
      </c>
      <c r="IY15" s="71">
        <v>0</v>
      </c>
      <c r="IZ15" s="71">
        <v>0</v>
      </c>
      <c r="JA15" s="71">
        <v>0</v>
      </c>
      <c r="JB15" s="71">
        <v>0</v>
      </c>
      <c r="JC15" s="71">
        <v>0</v>
      </c>
      <c r="JD15" s="71">
        <v>0</v>
      </c>
      <c r="JE15" s="71">
        <v>5</v>
      </c>
      <c r="JF15" s="71">
        <v>0</v>
      </c>
      <c r="JG15" s="71">
        <v>0</v>
      </c>
      <c r="JH15" s="71">
        <v>1</v>
      </c>
      <c r="JI15" s="71">
        <v>0</v>
      </c>
      <c r="JJ15" s="71">
        <v>0</v>
      </c>
      <c r="JK15" s="71">
        <v>0</v>
      </c>
      <c r="JL15" s="71">
        <v>2</v>
      </c>
      <c r="JM15" s="71">
        <v>0</v>
      </c>
      <c r="JN15" s="71">
        <v>2</v>
      </c>
      <c r="JO15" s="71">
        <v>3</v>
      </c>
      <c r="JP15" s="71">
        <v>0</v>
      </c>
      <c r="JQ15" s="71">
        <v>2</v>
      </c>
      <c r="JR15" s="71">
        <v>0</v>
      </c>
      <c r="JS15" s="71">
        <v>0</v>
      </c>
      <c r="JT15" s="71">
        <v>3</v>
      </c>
      <c r="JU15" s="71">
        <v>1</v>
      </c>
      <c r="JV15" s="71">
        <v>0</v>
      </c>
      <c r="JW15" s="71">
        <v>0</v>
      </c>
      <c r="JX15" s="71">
        <v>2</v>
      </c>
      <c r="JY15" s="71">
        <v>1</v>
      </c>
      <c r="JZ15" s="71">
        <v>0</v>
      </c>
      <c r="KA15" s="71">
        <v>6</v>
      </c>
      <c r="KB15" s="71">
        <v>0</v>
      </c>
      <c r="KC15" s="71">
        <v>0</v>
      </c>
      <c r="KD15" s="71">
        <v>0</v>
      </c>
      <c r="KE15" s="71">
        <v>0</v>
      </c>
      <c r="KF15" s="71">
        <v>0</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1</v>
      </c>
      <c r="LY15" s="71">
        <v>1</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5</v>
      </c>
      <c r="NG15" s="71">
        <v>0</v>
      </c>
      <c r="NH15" s="71">
        <v>0</v>
      </c>
      <c r="NI15" s="71">
        <v>1</v>
      </c>
      <c r="NJ15" s="71">
        <v>0</v>
      </c>
      <c r="NK15" s="71">
        <v>0</v>
      </c>
      <c r="NL15" s="71">
        <v>0</v>
      </c>
      <c r="NM15" s="71">
        <v>2</v>
      </c>
      <c r="NN15" s="71">
        <v>0</v>
      </c>
      <c r="NO15" s="71">
        <v>2</v>
      </c>
      <c r="NP15" s="71">
        <v>3</v>
      </c>
      <c r="NQ15" s="71">
        <v>0</v>
      </c>
      <c r="NR15" s="71">
        <v>2</v>
      </c>
      <c r="NS15" s="71">
        <v>0</v>
      </c>
      <c r="NT15" s="71">
        <v>0</v>
      </c>
      <c r="NU15" s="71">
        <v>3</v>
      </c>
      <c r="NV15" s="71">
        <v>1</v>
      </c>
      <c r="NW15" s="71">
        <v>0</v>
      </c>
      <c r="NX15" s="71">
        <v>0</v>
      </c>
      <c r="NY15" s="71">
        <v>2</v>
      </c>
      <c r="NZ15" s="71">
        <v>1</v>
      </c>
      <c r="OA15" s="71">
        <v>0</v>
      </c>
      <c r="OB15" s="71">
        <v>6</v>
      </c>
      <c r="OC15" s="71">
        <v>0</v>
      </c>
      <c r="OD15" s="71">
        <v>0</v>
      </c>
      <c r="OE15" s="71">
        <v>0</v>
      </c>
      <c r="OF15" s="71">
        <v>0</v>
      </c>
      <c r="OG15" s="71">
        <v>0</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1</v>
      </c>
      <c r="PZ15" s="71">
        <v>1</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28</v>
      </c>
      <c r="QY15" s="71">
        <v>0</v>
      </c>
      <c r="QZ15" s="71">
        <v>1</v>
      </c>
      <c r="RA15" s="71">
        <v>0</v>
      </c>
      <c r="RB15" s="71">
        <v>1</v>
      </c>
      <c r="RC15" s="71">
        <v>0</v>
      </c>
      <c r="RD15" s="71">
        <v>1</v>
      </c>
      <c r="RE15" s="71">
        <v>0</v>
      </c>
      <c r="RF15" s="71">
        <v>0</v>
      </c>
      <c r="RG15" s="71">
        <v>1</v>
      </c>
      <c r="RH15" s="71">
        <v>1</v>
      </c>
      <c r="RI15" s="71">
        <v>1</v>
      </c>
      <c r="RJ15" s="71">
        <v>0</v>
      </c>
      <c r="RK15" s="71">
        <v>0</v>
      </c>
      <c r="RL15" s="71">
        <v>0</v>
      </c>
      <c r="RM15" s="71">
        <v>0</v>
      </c>
      <c r="RN15" s="71">
        <v>0</v>
      </c>
      <c r="RO15" s="71">
        <v>1</v>
      </c>
      <c r="RP15" s="71">
        <v>0</v>
      </c>
      <c r="RQ15" s="71">
        <v>0</v>
      </c>
      <c r="RR15" s="71">
        <v>0</v>
      </c>
      <c r="RS15" s="71">
        <v>28</v>
      </c>
      <c r="RT15" s="71">
        <v>0</v>
      </c>
      <c r="RU15" s="71">
        <v>1</v>
      </c>
      <c r="RV15" s="71">
        <v>0</v>
      </c>
      <c r="RW15" s="71">
        <v>1</v>
      </c>
      <c r="RX15" s="71">
        <v>0</v>
      </c>
      <c r="RY15" s="71">
        <v>1</v>
      </c>
      <c r="RZ15" s="71">
        <v>0</v>
      </c>
      <c r="SA15" s="71">
        <v>0</v>
      </c>
      <c r="SB15" s="71">
        <v>1</v>
      </c>
      <c r="SC15" s="71">
        <v>1</v>
      </c>
      <c r="SD15" s="71">
        <v>1</v>
      </c>
      <c r="SE15" s="71">
        <v>0</v>
      </c>
      <c r="SF15" s="71">
        <v>0</v>
      </c>
      <c r="SG15" s="71">
        <v>0</v>
      </c>
      <c r="SH15" s="71">
        <v>0</v>
      </c>
    </row>
    <row r="16" spans="1:503">
      <c r="A16" s="16" t="s">
        <v>1706</v>
      </c>
      <c r="B16" s="70">
        <v>8</v>
      </c>
      <c r="C16" s="70">
        <v>8</v>
      </c>
      <c r="D16" s="70">
        <v>1</v>
      </c>
      <c r="E16" s="70">
        <v>2011</v>
      </c>
      <c r="F16" s="70" t="s">
        <v>178</v>
      </c>
      <c r="G16" s="1073" t="s">
        <v>1698</v>
      </c>
      <c r="H16" s="70" t="s">
        <v>1699</v>
      </c>
      <c r="I16" s="1066"/>
      <c r="J16" s="73">
        <v>11.847</v>
      </c>
      <c r="K16" s="73">
        <v>0</v>
      </c>
      <c r="L16" s="73">
        <v>0</v>
      </c>
      <c r="M16" s="73">
        <v>0</v>
      </c>
      <c r="N16" s="73">
        <v>0</v>
      </c>
      <c r="O16" s="73">
        <v>0</v>
      </c>
      <c r="P16" s="73">
        <v>0</v>
      </c>
      <c r="Q16" s="73">
        <v>0</v>
      </c>
      <c r="R16" s="73">
        <v>27.923999999999999</v>
      </c>
      <c r="S16" s="73">
        <v>0</v>
      </c>
      <c r="T16" s="73">
        <v>0</v>
      </c>
      <c r="U16" s="73">
        <v>4.657</v>
      </c>
      <c r="V16" s="73">
        <v>0</v>
      </c>
      <c r="W16" s="73">
        <v>0</v>
      </c>
      <c r="X16" s="73">
        <v>9.6289999999999996</v>
      </c>
      <c r="Y16" s="73">
        <v>16.303999999999998</v>
      </c>
      <c r="Z16" s="73">
        <v>0</v>
      </c>
      <c r="AA16" s="73">
        <v>5.8630000000000004</v>
      </c>
      <c r="AB16" s="73">
        <v>21.24</v>
      </c>
      <c r="AC16" s="73">
        <v>0</v>
      </c>
      <c r="AD16" s="73">
        <v>34.383000000000003</v>
      </c>
      <c r="AE16" s="73">
        <v>0</v>
      </c>
      <c r="AF16" s="73">
        <v>0</v>
      </c>
      <c r="AG16" s="73">
        <v>61.573999999999998</v>
      </c>
      <c r="AH16" s="73">
        <v>15.589</v>
      </c>
      <c r="AI16" s="73">
        <v>0</v>
      </c>
      <c r="AJ16" s="73">
        <v>0</v>
      </c>
      <c r="AK16" s="73">
        <v>3.72</v>
      </c>
      <c r="AL16" s="73">
        <v>0</v>
      </c>
      <c r="AM16" s="73">
        <v>0</v>
      </c>
      <c r="AN16" s="73">
        <v>33.5</v>
      </c>
      <c r="AO16" s="73">
        <v>0</v>
      </c>
      <c r="AP16" s="73">
        <v>0</v>
      </c>
      <c r="AQ16" s="73">
        <v>0</v>
      </c>
      <c r="AR16" s="73">
        <v>0</v>
      </c>
      <c r="AS16" s="73">
        <v>0</v>
      </c>
      <c r="AT16" s="73">
        <v>3.198</v>
      </c>
      <c r="AU16" s="73">
        <v>0</v>
      </c>
      <c r="AV16" s="73">
        <v>0</v>
      </c>
      <c r="AW16" s="73">
        <v>0</v>
      </c>
      <c r="AX16" s="73">
        <v>0</v>
      </c>
      <c r="AY16" s="73">
        <v>0</v>
      </c>
      <c r="AZ16" s="73">
        <v>0</v>
      </c>
      <c r="BA16" s="73">
        <v>0</v>
      </c>
      <c r="BB16" s="73">
        <v>0</v>
      </c>
      <c r="BC16" s="73">
        <v>0</v>
      </c>
      <c r="BD16" s="73">
        <v>0</v>
      </c>
      <c r="BE16" s="73">
        <v>0</v>
      </c>
      <c r="BF16" s="73">
        <v>0</v>
      </c>
      <c r="BG16" s="73">
        <v>0</v>
      </c>
      <c r="BH16" s="73">
        <v>3.641</v>
      </c>
      <c r="BI16" s="73">
        <v>0</v>
      </c>
      <c r="BJ16" s="73">
        <v>0</v>
      </c>
      <c r="BK16" s="73">
        <v>0</v>
      </c>
      <c r="BL16" s="73">
        <v>0</v>
      </c>
      <c r="BM16" s="73">
        <v>2.3450000000000002</v>
      </c>
      <c r="BN16" s="73">
        <v>0</v>
      </c>
      <c r="BO16" s="73">
        <v>0</v>
      </c>
      <c r="BP16" s="73">
        <v>0</v>
      </c>
      <c r="BQ16" s="73">
        <v>0</v>
      </c>
      <c r="BR16" s="73">
        <v>0</v>
      </c>
      <c r="BS16" s="73">
        <v>0</v>
      </c>
      <c r="BT16" s="73">
        <v>0</v>
      </c>
      <c r="BU16" s="73">
        <v>0</v>
      </c>
      <c r="BV16" s="73">
        <v>0</v>
      </c>
      <c r="BW16" s="73">
        <v>0</v>
      </c>
      <c r="BX16" s="73">
        <v>0</v>
      </c>
      <c r="BY16" s="73">
        <v>0</v>
      </c>
      <c r="BZ16" s="73">
        <v>2.8919999999999999</v>
      </c>
      <c r="CA16" s="73">
        <v>0</v>
      </c>
      <c r="CB16" s="73">
        <v>3.1040000000000001</v>
      </c>
      <c r="CC16" s="73">
        <v>0</v>
      </c>
      <c r="CD16" s="73">
        <v>0</v>
      </c>
      <c r="CE16" s="73">
        <v>0</v>
      </c>
      <c r="CF16" s="73">
        <v>0</v>
      </c>
      <c r="CG16" s="73">
        <v>0</v>
      </c>
      <c r="CH16" s="73">
        <v>0</v>
      </c>
      <c r="CI16" s="73">
        <v>0</v>
      </c>
      <c r="CJ16" s="73">
        <v>0</v>
      </c>
      <c r="CK16" s="73">
        <v>4.6509999999999998</v>
      </c>
      <c r="CL16" s="73">
        <v>26.666</v>
      </c>
      <c r="CM16" s="73">
        <v>0</v>
      </c>
      <c r="CN16" s="73">
        <v>6.6130000000000004</v>
      </c>
      <c r="CO16" s="73">
        <v>0</v>
      </c>
      <c r="CP16" s="73">
        <v>0</v>
      </c>
      <c r="CQ16" s="73">
        <v>0</v>
      </c>
      <c r="CR16" s="73">
        <v>0</v>
      </c>
      <c r="CS16" s="73">
        <v>24.870999999999999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11.847</v>
      </c>
      <c r="DL16" s="73">
        <v>0</v>
      </c>
      <c r="DM16" s="73">
        <v>0</v>
      </c>
      <c r="DN16" s="73">
        <v>0</v>
      </c>
      <c r="DO16" s="73">
        <v>0</v>
      </c>
      <c r="DP16" s="73">
        <v>0</v>
      </c>
      <c r="DQ16" s="73">
        <v>0</v>
      </c>
      <c r="DR16" s="73">
        <v>0</v>
      </c>
      <c r="DS16" s="73">
        <v>27.923999999999999</v>
      </c>
      <c r="DT16" s="73">
        <v>0</v>
      </c>
      <c r="DU16" s="73">
        <v>0</v>
      </c>
      <c r="DV16" s="73">
        <v>4.657</v>
      </c>
      <c r="DW16" s="73">
        <v>0</v>
      </c>
      <c r="DX16" s="73">
        <v>0</v>
      </c>
      <c r="DY16" s="73">
        <v>9.6289999999999996</v>
      </c>
      <c r="DZ16" s="73">
        <v>16.303999999999998</v>
      </c>
      <c r="EA16" s="73">
        <v>0</v>
      </c>
      <c r="EB16" s="73">
        <v>5.8630000000000004</v>
      </c>
      <c r="EC16" s="73">
        <v>21.24</v>
      </c>
      <c r="ED16" s="73">
        <v>0</v>
      </c>
      <c r="EE16" s="73">
        <v>34.383000000000003</v>
      </c>
      <c r="EF16" s="73">
        <v>0</v>
      </c>
      <c r="EG16" s="73">
        <v>0</v>
      </c>
      <c r="EH16" s="73">
        <v>61.573999999999998</v>
      </c>
      <c r="EI16" s="73">
        <v>15.589</v>
      </c>
      <c r="EJ16" s="73">
        <v>0</v>
      </c>
      <c r="EK16" s="73">
        <v>0</v>
      </c>
      <c r="EL16" s="73">
        <v>3.72</v>
      </c>
      <c r="EM16" s="73">
        <v>0</v>
      </c>
      <c r="EN16" s="73">
        <v>0</v>
      </c>
      <c r="EO16" s="73">
        <v>33.5</v>
      </c>
      <c r="EP16" s="73">
        <v>0</v>
      </c>
      <c r="EQ16" s="73">
        <v>0</v>
      </c>
      <c r="ER16" s="73">
        <v>0</v>
      </c>
      <c r="ES16" s="73">
        <v>0</v>
      </c>
      <c r="ET16" s="73">
        <v>0</v>
      </c>
      <c r="EU16" s="73">
        <v>3.198</v>
      </c>
      <c r="EV16" s="73">
        <v>0</v>
      </c>
      <c r="EW16" s="73">
        <v>0</v>
      </c>
      <c r="EX16" s="73">
        <v>0</v>
      </c>
      <c r="EY16" s="73">
        <v>0</v>
      </c>
      <c r="EZ16" s="73">
        <v>0</v>
      </c>
      <c r="FA16" s="73">
        <v>0</v>
      </c>
      <c r="FB16" s="73">
        <v>0</v>
      </c>
      <c r="FC16" s="73">
        <v>0</v>
      </c>
      <c r="FD16" s="73">
        <v>0</v>
      </c>
      <c r="FE16" s="73">
        <v>0</v>
      </c>
      <c r="FF16" s="73">
        <v>0</v>
      </c>
      <c r="FG16" s="73">
        <v>0</v>
      </c>
      <c r="FH16" s="73">
        <v>0</v>
      </c>
      <c r="FI16" s="73">
        <v>3.641</v>
      </c>
      <c r="FJ16" s="73">
        <v>0</v>
      </c>
      <c r="FK16" s="73">
        <v>0</v>
      </c>
      <c r="FL16" s="73">
        <v>0</v>
      </c>
      <c r="FM16" s="73">
        <v>0</v>
      </c>
      <c r="FN16" s="73">
        <v>2.3450000000000002</v>
      </c>
      <c r="FO16" s="73">
        <v>0</v>
      </c>
      <c r="FP16" s="73">
        <v>0</v>
      </c>
      <c r="FQ16" s="73">
        <v>0</v>
      </c>
      <c r="FR16" s="73">
        <v>0</v>
      </c>
      <c r="FS16" s="73">
        <v>0</v>
      </c>
      <c r="FT16" s="73">
        <v>0</v>
      </c>
      <c r="FU16" s="73">
        <v>0</v>
      </c>
      <c r="FV16" s="73">
        <v>0</v>
      </c>
      <c r="FW16" s="73">
        <v>0</v>
      </c>
      <c r="FX16" s="73">
        <v>0</v>
      </c>
      <c r="FY16" s="73">
        <v>0</v>
      </c>
      <c r="FZ16" s="73">
        <v>0</v>
      </c>
      <c r="GA16" s="73">
        <v>2.8919999999999999</v>
      </c>
      <c r="GB16" s="73">
        <v>0</v>
      </c>
      <c r="GC16" s="73">
        <v>3.1040000000000001</v>
      </c>
      <c r="GD16" s="73">
        <v>0</v>
      </c>
      <c r="GE16" s="73">
        <v>0</v>
      </c>
      <c r="GF16" s="73">
        <v>0</v>
      </c>
      <c r="GG16" s="73">
        <v>0</v>
      </c>
      <c r="GH16" s="73">
        <v>0</v>
      </c>
      <c r="GI16" s="73">
        <v>0</v>
      </c>
      <c r="GJ16" s="73">
        <v>0</v>
      </c>
      <c r="GK16" s="73">
        <v>0</v>
      </c>
      <c r="GL16" s="73">
        <v>4.6509999999999998</v>
      </c>
      <c r="GM16" s="73">
        <v>26.666</v>
      </c>
      <c r="GN16" s="73">
        <v>0</v>
      </c>
      <c r="GO16" s="73">
        <v>6.6130000000000004</v>
      </c>
      <c r="GP16" s="73">
        <v>0</v>
      </c>
      <c r="GQ16" s="73">
        <v>0</v>
      </c>
      <c r="GR16" s="73">
        <v>0</v>
      </c>
      <c r="GS16" s="73">
        <v>0</v>
      </c>
      <c r="GT16" s="73">
        <v>24.870999999999999</v>
      </c>
      <c r="GU16" s="73">
        <v>0</v>
      </c>
      <c r="GV16" s="73">
        <v>0</v>
      </c>
      <c r="GW16" s="73">
        <v>0</v>
      </c>
      <c r="GX16" s="73">
        <v>0</v>
      </c>
      <c r="GY16" s="73">
        <v>0</v>
      </c>
      <c r="GZ16" s="73">
        <v>0</v>
      </c>
      <c r="HA16" s="73">
        <v>0</v>
      </c>
      <c r="HB16" s="73">
        <v>0</v>
      </c>
      <c r="HC16" s="73">
        <v>0</v>
      </c>
      <c r="HD16" s="73">
        <v>0</v>
      </c>
      <c r="HE16" s="73">
        <v>0</v>
      </c>
      <c r="HF16" s="73">
        <v>0</v>
      </c>
      <c r="HG16" s="73">
        <v>11.847</v>
      </c>
      <c r="HH16" s="73">
        <v>0</v>
      </c>
      <c r="HI16" s="73">
        <v>0</v>
      </c>
      <c r="HJ16" s="73">
        <v>0</v>
      </c>
      <c r="HK16" s="73">
        <v>234.38300000000001</v>
      </c>
      <c r="HL16" s="73">
        <v>0</v>
      </c>
      <c r="HM16" s="73">
        <v>3.198</v>
      </c>
      <c r="HN16" s="73">
        <v>0</v>
      </c>
      <c r="HO16" s="73">
        <v>5.9859999999999998</v>
      </c>
      <c r="HP16" s="73">
        <v>0</v>
      </c>
      <c r="HQ16" s="73">
        <v>2.8919999999999999</v>
      </c>
      <c r="HR16" s="73">
        <v>3.1040000000000001</v>
      </c>
      <c r="HS16" s="73">
        <v>0</v>
      </c>
      <c r="HT16" s="73">
        <v>4.6509999999999998</v>
      </c>
      <c r="HU16" s="73">
        <v>26.666</v>
      </c>
      <c r="HV16" s="73">
        <v>6.6130000000000004</v>
      </c>
      <c r="HW16" s="73">
        <v>0</v>
      </c>
      <c r="HX16" s="73">
        <v>24.870999999999999</v>
      </c>
      <c r="HY16" s="73">
        <v>0</v>
      </c>
      <c r="HZ16" s="73">
        <v>0</v>
      </c>
      <c r="IA16" s="73">
        <v>0</v>
      </c>
      <c r="IB16" s="73">
        <v>11.847</v>
      </c>
      <c r="IC16" s="73">
        <v>0</v>
      </c>
      <c r="ID16" s="73">
        <v>0</v>
      </c>
      <c r="IE16" s="73">
        <v>0</v>
      </c>
      <c r="IF16" s="73">
        <v>234.38300000000001</v>
      </c>
      <c r="IG16" s="73">
        <v>0</v>
      </c>
      <c r="IH16" s="73">
        <v>3.198</v>
      </c>
      <c r="II16" s="73">
        <v>0</v>
      </c>
      <c r="IJ16" s="73">
        <v>5.9859999999999998</v>
      </c>
      <c r="IK16" s="73">
        <v>0</v>
      </c>
      <c r="IL16" s="73">
        <v>2.8919999999999999</v>
      </c>
      <c r="IM16" s="73">
        <v>3.1040000000000001</v>
      </c>
      <c r="IN16" s="73">
        <v>0</v>
      </c>
      <c r="IO16" s="73">
        <v>4.6509999999999998</v>
      </c>
      <c r="IP16" s="73">
        <v>26.666</v>
      </c>
      <c r="IQ16" s="73">
        <v>6.6130000000000004</v>
      </c>
      <c r="IR16" s="73">
        <v>0</v>
      </c>
      <c r="IS16" s="73">
        <v>24.870999999999999</v>
      </c>
      <c r="IT16" s="73">
        <v>0</v>
      </c>
      <c r="IU16" s="73">
        <v>0</v>
      </c>
      <c r="IV16" s="74">
        <v>0</v>
      </c>
      <c r="IW16" s="71">
        <v>2</v>
      </c>
      <c r="IX16" s="71">
        <v>0</v>
      </c>
      <c r="IY16" s="71">
        <v>0</v>
      </c>
      <c r="IZ16" s="71">
        <v>0</v>
      </c>
      <c r="JA16" s="71">
        <v>0</v>
      </c>
      <c r="JB16" s="71">
        <v>0</v>
      </c>
      <c r="JC16" s="71">
        <v>0</v>
      </c>
      <c r="JD16" s="71">
        <v>0</v>
      </c>
      <c r="JE16" s="71">
        <v>4</v>
      </c>
      <c r="JF16" s="71">
        <v>0</v>
      </c>
      <c r="JG16" s="71">
        <v>0</v>
      </c>
      <c r="JH16" s="71">
        <v>1</v>
      </c>
      <c r="JI16" s="71">
        <v>0</v>
      </c>
      <c r="JJ16" s="71">
        <v>0</v>
      </c>
      <c r="JK16" s="71">
        <v>1</v>
      </c>
      <c r="JL16" s="71">
        <v>3</v>
      </c>
      <c r="JM16" s="71">
        <v>0</v>
      </c>
      <c r="JN16" s="71">
        <v>2</v>
      </c>
      <c r="JO16" s="71">
        <v>3</v>
      </c>
      <c r="JP16" s="71">
        <v>0</v>
      </c>
      <c r="JQ16" s="71">
        <v>2</v>
      </c>
      <c r="JR16" s="71">
        <v>0</v>
      </c>
      <c r="JS16" s="71">
        <v>0</v>
      </c>
      <c r="JT16" s="71">
        <v>3</v>
      </c>
      <c r="JU16" s="71">
        <v>1</v>
      </c>
      <c r="JV16" s="71">
        <v>0</v>
      </c>
      <c r="JW16" s="71">
        <v>0</v>
      </c>
      <c r="JX16" s="71">
        <v>1</v>
      </c>
      <c r="JY16" s="71">
        <v>0</v>
      </c>
      <c r="JZ16" s="71">
        <v>0</v>
      </c>
      <c r="KA16" s="71">
        <v>4</v>
      </c>
      <c r="KB16" s="71">
        <v>0</v>
      </c>
      <c r="KC16" s="71">
        <v>0</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1</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1</v>
      </c>
      <c r="LP16" s="71">
        <v>0</v>
      </c>
      <c r="LQ16" s="71">
        <v>0</v>
      </c>
      <c r="LR16" s="71">
        <v>0</v>
      </c>
      <c r="LS16" s="71">
        <v>0</v>
      </c>
      <c r="LT16" s="71">
        <v>0</v>
      </c>
      <c r="LU16" s="71">
        <v>0</v>
      </c>
      <c r="LV16" s="71">
        <v>0</v>
      </c>
      <c r="LW16" s="71">
        <v>0</v>
      </c>
      <c r="LX16" s="71">
        <v>1</v>
      </c>
      <c r="LY16" s="71">
        <v>1</v>
      </c>
      <c r="LZ16" s="71">
        <v>0</v>
      </c>
      <c r="MA16" s="71">
        <v>1</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2</v>
      </c>
      <c r="MY16" s="71">
        <v>0</v>
      </c>
      <c r="MZ16" s="71">
        <v>0</v>
      </c>
      <c r="NA16" s="71">
        <v>0</v>
      </c>
      <c r="NB16" s="71">
        <v>0</v>
      </c>
      <c r="NC16" s="71">
        <v>0</v>
      </c>
      <c r="ND16" s="71">
        <v>0</v>
      </c>
      <c r="NE16" s="71">
        <v>0</v>
      </c>
      <c r="NF16" s="71">
        <v>4</v>
      </c>
      <c r="NG16" s="71">
        <v>0</v>
      </c>
      <c r="NH16" s="71">
        <v>0</v>
      </c>
      <c r="NI16" s="71">
        <v>1</v>
      </c>
      <c r="NJ16" s="71">
        <v>0</v>
      </c>
      <c r="NK16" s="71">
        <v>0</v>
      </c>
      <c r="NL16" s="71">
        <v>1</v>
      </c>
      <c r="NM16" s="71">
        <v>3</v>
      </c>
      <c r="NN16" s="71">
        <v>0</v>
      </c>
      <c r="NO16" s="71">
        <v>2</v>
      </c>
      <c r="NP16" s="71">
        <v>3</v>
      </c>
      <c r="NQ16" s="71">
        <v>0</v>
      </c>
      <c r="NR16" s="71">
        <v>2</v>
      </c>
      <c r="NS16" s="71">
        <v>0</v>
      </c>
      <c r="NT16" s="71">
        <v>0</v>
      </c>
      <c r="NU16" s="71">
        <v>3</v>
      </c>
      <c r="NV16" s="71">
        <v>1</v>
      </c>
      <c r="NW16" s="71">
        <v>0</v>
      </c>
      <c r="NX16" s="71">
        <v>0</v>
      </c>
      <c r="NY16" s="71">
        <v>1</v>
      </c>
      <c r="NZ16" s="71">
        <v>0</v>
      </c>
      <c r="OA16" s="71">
        <v>0</v>
      </c>
      <c r="OB16" s="71">
        <v>4</v>
      </c>
      <c r="OC16" s="71">
        <v>0</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1</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1</v>
      </c>
      <c r="PQ16" s="71">
        <v>0</v>
      </c>
      <c r="PR16" s="71">
        <v>0</v>
      </c>
      <c r="PS16" s="71">
        <v>0</v>
      </c>
      <c r="PT16" s="71">
        <v>0</v>
      </c>
      <c r="PU16" s="71">
        <v>0</v>
      </c>
      <c r="PV16" s="71">
        <v>0</v>
      </c>
      <c r="PW16" s="71">
        <v>0</v>
      </c>
      <c r="PX16" s="71">
        <v>0</v>
      </c>
      <c r="PY16" s="71">
        <v>1</v>
      </c>
      <c r="PZ16" s="71">
        <v>1</v>
      </c>
      <c r="QA16" s="71">
        <v>0</v>
      </c>
      <c r="QB16" s="71">
        <v>1</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2</v>
      </c>
      <c r="QU16" s="71">
        <v>0</v>
      </c>
      <c r="QV16" s="71">
        <v>0</v>
      </c>
      <c r="QW16" s="71">
        <v>0</v>
      </c>
      <c r="QX16" s="71">
        <v>25</v>
      </c>
      <c r="QY16" s="71">
        <v>0</v>
      </c>
      <c r="QZ16" s="71">
        <v>1</v>
      </c>
      <c r="RA16" s="71">
        <v>0</v>
      </c>
      <c r="RB16" s="71">
        <v>2</v>
      </c>
      <c r="RC16" s="71">
        <v>0</v>
      </c>
      <c r="RD16" s="71">
        <v>1</v>
      </c>
      <c r="RE16" s="71">
        <v>1</v>
      </c>
      <c r="RF16" s="71">
        <v>0</v>
      </c>
      <c r="RG16" s="71">
        <v>1</v>
      </c>
      <c r="RH16" s="71">
        <v>1</v>
      </c>
      <c r="RI16" s="71">
        <v>1</v>
      </c>
      <c r="RJ16" s="71">
        <v>0</v>
      </c>
      <c r="RK16" s="71">
        <v>2</v>
      </c>
      <c r="RL16" s="71">
        <v>0</v>
      </c>
      <c r="RM16" s="71">
        <v>0</v>
      </c>
      <c r="RN16" s="71">
        <v>0</v>
      </c>
      <c r="RO16" s="71">
        <v>2</v>
      </c>
      <c r="RP16" s="71">
        <v>0</v>
      </c>
      <c r="RQ16" s="71">
        <v>0</v>
      </c>
      <c r="RR16" s="71">
        <v>0</v>
      </c>
      <c r="RS16" s="71">
        <v>25</v>
      </c>
      <c r="RT16" s="71">
        <v>0</v>
      </c>
      <c r="RU16" s="71">
        <v>1</v>
      </c>
      <c r="RV16" s="71">
        <v>0</v>
      </c>
      <c r="RW16" s="71">
        <v>2</v>
      </c>
      <c r="RX16" s="71">
        <v>0</v>
      </c>
      <c r="RY16" s="71">
        <v>1</v>
      </c>
      <c r="RZ16" s="71">
        <v>1</v>
      </c>
      <c r="SA16" s="71">
        <v>0</v>
      </c>
      <c r="SB16" s="71">
        <v>1</v>
      </c>
      <c r="SC16" s="71">
        <v>1</v>
      </c>
      <c r="SD16" s="71">
        <v>1</v>
      </c>
      <c r="SE16" s="71">
        <v>0</v>
      </c>
      <c r="SF16" s="71">
        <v>2</v>
      </c>
      <c r="SG16" s="71">
        <v>0</v>
      </c>
      <c r="SH16" s="71">
        <v>0</v>
      </c>
    </row>
    <row r="17" spans="1:502">
      <c r="A17" s="16" t="s">
        <v>1707</v>
      </c>
      <c r="B17" s="70">
        <v>9</v>
      </c>
      <c r="C17" s="70">
        <v>9</v>
      </c>
      <c r="D17" s="70">
        <v>1</v>
      </c>
      <c r="E17" s="70">
        <v>2012</v>
      </c>
      <c r="F17" s="70" t="s">
        <v>179</v>
      </c>
      <c r="G17" s="1073" t="s">
        <v>1698</v>
      </c>
      <c r="H17" s="70" t="s">
        <v>1699</v>
      </c>
      <c r="I17" s="1066"/>
      <c r="J17" s="73">
        <v>8.8659999999999997</v>
      </c>
      <c r="K17" s="73">
        <v>0</v>
      </c>
      <c r="L17" s="73">
        <v>0</v>
      </c>
      <c r="M17" s="73">
        <v>0</v>
      </c>
      <c r="N17" s="73">
        <v>0</v>
      </c>
      <c r="O17" s="73">
        <v>0</v>
      </c>
      <c r="P17" s="73">
        <v>0</v>
      </c>
      <c r="Q17" s="73">
        <v>0</v>
      </c>
      <c r="R17" s="73">
        <v>39.103000000000002</v>
      </c>
      <c r="S17" s="73">
        <v>0</v>
      </c>
      <c r="T17" s="73">
        <v>0</v>
      </c>
      <c r="U17" s="73">
        <v>5.024</v>
      </c>
      <c r="V17" s="73">
        <v>0</v>
      </c>
      <c r="W17" s="73">
        <v>0</v>
      </c>
      <c r="X17" s="73">
        <v>12.173999999999999</v>
      </c>
      <c r="Y17" s="73">
        <v>16.951000000000001</v>
      </c>
      <c r="Z17" s="73">
        <v>0</v>
      </c>
      <c r="AA17" s="73">
        <v>7.0209999999999999</v>
      </c>
      <c r="AB17" s="73">
        <v>23.997</v>
      </c>
      <c r="AC17" s="73">
        <v>0</v>
      </c>
      <c r="AD17" s="73">
        <v>33.787999999999997</v>
      </c>
      <c r="AE17" s="73">
        <v>0</v>
      </c>
      <c r="AF17" s="73">
        <v>0</v>
      </c>
      <c r="AG17" s="73">
        <v>53.073999999999998</v>
      </c>
      <c r="AH17" s="73">
        <v>17.163</v>
      </c>
      <c r="AI17" s="73">
        <v>0</v>
      </c>
      <c r="AJ17" s="73">
        <v>0</v>
      </c>
      <c r="AK17" s="73">
        <v>34.106000000000002</v>
      </c>
      <c r="AL17" s="73">
        <v>0</v>
      </c>
      <c r="AM17" s="73">
        <v>0</v>
      </c>
      <c r="AN17" s="73">
        <v>51.040999999999997</v>
      </c>
      <c r="AO17" s="73">
        <v>0</v>
      </c>
      <c r="AP17" s="73">
        <v>0</v>
      </c>
      <c r="AQ17" s="73">
        <v>0</v>
      </c>
      <c r="AR17" s="73">
        <v>0</v>
      </c>
      <c r="AS17" s="73">
        <v>0</v>
      </c>
      <c r="AT17" s="73">
        <v>2.9940000000000002</v>
      </c>
      <c r="AU17" s="73">
        <v>0</v>
      </c>
      <c r="AV17" s="73">
        <v>0</v>
      </c>
      <c r="AW17" s="73">
        <v>0</v>
      </c>
      <c r="AX17" s="73">
        <v>0</v>
      </c>
      <c r="AY17" s="73">
        <v>0</v>
      </c>
      <c r="AZ17" s="73">
        <v>0</v>
      </c>
      <c r="BA17" s="73">
        <v>0</v>
      </c>
      <c r="BB17" s="73">
        <v>0</v>
      </c>
      <c r="BC17" s="73">
        <v>0</v>
      </c>
      <c r="BD17" s="73">
        <v>0</v>
      </c>
      <c r="BE17" s="73">
        <v>0</v>
      </c>
      <c r="BF17" s="73">
        <v>0</v>
      </c>
      <c r="BG17" s="73">
        <v>0</v>
      </c>
      <c r="BH17" s="73">
        <v>4.069</v>
      </c>
      <c r="BI17" s="73">
        <v>0</v>
      </c>
      <c r="BJ17" s="73">
        <v>0</v>
      </c>
      <c r="BK17" s="73">
        <v>0</v>
      </c>
      <c r="BL17" s="73">
        <v>0</v>
      </c>
      <c r="BM17" s="73">
        <v>7.4409999999999998</v>
      </c>
      <c r="BN17" s="73">
        <v>0</v>
      </c>
      <c r="BO17" s="73">
        <v>0</v>
      </c>
      <c r="BP17" s="73">
        <v>0</v>
      </c>
      <c r="BQ17" s="73">
        <v>0</v>
      </c>
      <c r="BR17" s="73">
        <v>0</v>
      </c>
      <c r="BS17" s="73">
        <v>0</v>
      </c>
      <c r="BT17" s="73">
        <v>0</v>
      </c>
      <c r="BU17" s="73">
        <v>0</v>
      </c>
      <c r="BV17" s="73">
        <v>0</v>
      </c>
      <c r="BW17" s="73">
        <v>0</v>
      </c>
      <c r="BX17" s="73">
        <v>0</v>
      </c>
      <c r="BY17" s="73">
        <v>0</v>
      </c>
      <c r="BZ17" s="73">
        <v>2.8119999999999998</v>
      </c>
      <c r="CA17" s="73">
        <v>0</v>
      </c>
      <c r="CB17" s="73">
        <v>3.0939999999999999</v>
      </c>
      <c r="CC17" s="73">
        <v>0</v>
      </c>
      <c r="CD17" s="73">
        <v>0</v>
      </c>
      <c r="CE17" s="73">
        <v>0</v>
      </c>
      <c r="CF17" s="73">
        <v>0</v>
      </c>
      <c r="CG17" s="73">
        <v>0</v>
      </c>
      <c r="CH17" s="73">
        <v>0</v>
      </c>
      <c r="CI17" s="73">
        <v>0</v>
      </c>
      <c r="CJ17" s="73">
        <v>0</v>
      </c>
      <c r="CK17" s="73">
        <v>4.8780000000000001</v>
      </c>
      <c r="CL17" s="73">
        <v>25.521999999999998</v>
      </c>
      <c r="CM17" s="73">
        <v>0</v>
      </c>
      <c r="CN17" s="73">
        <v>6.5620000000000003</v>
      </c>
      <c r="CO17" s="73">
        <v>0</v>
      </c>
      <c r="CP17" s="73">
        <v>0</v>
      </c>
      <c r="CQ17" s="73">
        <v>0</v>
      </c>
      <c r="CR17" s="73">
        <v>0</v>
      </c>
      <c r="CS17" s="73">
        <v>26.655000000000001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8.8659999999999997</v>
      </c>
      <c r="DL17" s="73">
        <v>0</v>
      </c>
      <c r="DM17" s="73">
        <v>0</v>
      </c>
      <c r="DN17" s="73">
        <v>0</v>
      </c>
      <c r="DO17" s="73">
        <v>0</v>
      </c>
      <c r="DP17" s="73">
        <v>0</v>
      </c>
      <c r="DQ17" s="73">
        <v>0</v>
      </c>
      <c r="DR17" s="73">
        <v>0</v>
      </c>
      <c r="DS17" s="73">
        <v>39.103000000000002</v>
      </c>
      <c r="DT17" s="73">
        <v>0</v>
      </c>
      <c r="DU17" s="73">
        <v>0</v>
      </c>
      <c r="DV17" s="73">
        <v>5.024</v>
      </c>
      <c r="DW17" s="73">
        <v>0</v>
      </c>
      <c r="DX17" s="73">
        <v>0</v>
      </c>
      <c r="DY17" s="73">
        <v>12.173999999999999</v>
      </c>
      <c r="DZ17" s="73">
        <v>16.951000000000001</v>
      </c>
      <c r="EA17" s="73">
        <v>0</v>
      </c>
      <c r="EB17" s="73">
        <v>7.0209999999999999</v>
      </c>
      <c r="EC17" s="73">
        <v>23.997</v>
      </c>
      <c r="ED17" s="73">
        <v>0</v>
      </c>
      <c r="EE17" s="73">
        <v>33.787999999999997</v>
      </c>
      <c r="EF17" s="73">
        <v>0</v>
      </c>
      <c r="EG17" s="73">
        <v>0</v>
      </c>
      <c r="EH17" s="73">
        <v>53.073999999999998</v>
      </c>
      <c r="EI17" s="73">
        <v>17.163</v>
      </c>
      <c r="EJ17" s="73">
        <v>0</v>
      </c>
      <c r="EK17" s="73">
        <v>0</v>
      </c>
      <c r="EL17" s="73">
        <v>34.106000000000002</v>
      </c>
      <c r="EM17" s="73">
        <v>0</v>
      </c>
      <c r="EN17" s="73">
        <v>0</v>
      </c>
      <c r="EO17" s="73">
        <v>51.040999999999997</v>
      </c>
      <c r="EP17" s="73">
        <v>0</v>
      </c>
      <c r="EQ17" s="73">
        <v>0</v>
      </c>
      <c r="ER17" s="73">
        <v>0</v>
      </c>
      <c r="ES17" s="73">
        <v>0</v>
      </c>
      <c r="ET17" s="73">
        <v>0</v>
      </c>
      <c r="EU17" s="73">
        <v>2.9940000000000002</v>
      </c>
      <c r="EV17" s="73">
        <v>0</v>
      </c>
      <c r="EW17" s="73">
        <v>0</v>
      </c>
      <c r="EX17" s="73">
        <v>0</v>
      </c>
      <c r="EY17" s="73">
        <v>0</v>
      </c>
      <c r="EZ17" s="73">
        <v>0</v>
      </c>
      <c r="FA17" s="73">
        <v>0</v>
      </c>
      <c r="FB17" s="73">
        <v>0</v>
      </c>
      <c r="FC17" s="73">
        <v>0</v>
      </c>
      <c r="FD17" s="73">
        <v>0</v>
      </c>
      <c r="FE17" s="73">
        <v>0</v>
      </c>
      <c r="FF17" s="73">
        <v>0</v>
      </c>
      <c r="FG17" s="73">
        <v>0</v>
      </c>
      <c r="FH17" s="73">
        <v>0</v>
      </c>
      <c r="FI17" s="73">
        <v>4.069</v>
      </c>
      <c r="FJ17" s="73">
        <v>0</v>
      </c>
      <c r="FK17" s="73">
        <v>0</v>
      </c>
      <c r="FL17" s="73">
        <v>0</v>
      </c>
      <c r="FM17" s="73">
        <v>0</v>
      </c>
      <c r="FN17" s="73">
        <v>7.4409999999999998</v>
      </c>
      <c r="FO17" s="73">
        <v>0</v>
      </c>
      <c r="FP17" s="73">
        <v>0</v>
      </c>
      <c r="FQ17" s="73">
        <v>0</v>
      </c>
      <c r="FR17" s="73">
        <v>0</v>
      </c>
      <c r="FS17" s="73">
        <v>0</v>
      </c>
      <c r="FT17" s="73">
        <v>0</v>
      </c>
      <c r="FU17" s="73">
        <v>0</v>
      </c>
      <c r="FV17" s="73">
        <v>0</v>
      </c>
      <c r="FW17" s="73">
        <v>0</v>
      </c>
      <c r="FX17" s="73">
        <v>0</v>
      </c>
      <c r="FY17" s="73">
        <v>0</v>
      </c>
      <c r="FZ17" s="73">
        <v>0</v>
      </c>
      <c r="GA17" s="73">
        <v>2.8119999999999998</v>
      </c>
      <c r="GB17" s="73">
        <v>0</v>
      </c>
      <c r="GC17" s="73">
        <v>3.0939999999999999</v>
      </c>
      <c r="GD17" s="73">
        <v>0</v>
      </c>
      <c r="GE17" s="73">
        <v>0</v>
      </c>
      <c r="GF17" s="73">
        <v>0</v>
      </c>
      <c r="GG17" s="73">
        <v>0</v>
      </c>
      <c r="GH17" s="73">
        <v>0</v>
      </c>
      <c r="GI17" s="73">
        <v>0</v>
      </c>
      <c r="GJ17" s="73">
        <v>0</v>
      </c>
      <c r="GK17" s="73">
        <v>0</v>
      </c>
      <c r="GL17" s="73">
        <v>4.8780000000000001</v>
      </c>
      <c r="GM17" s="73">
        <v>25.521999999999998</v>
      </c>
      <c r="GN17" s="73">
        <v>0</v>
      </c>
      <c r="GO17" s="73">
        <v>6.5620000000000003</v>
      </c>
      <c r="GP17" s="73">
        <v>0</v>
      </c>
      <c r="GQ17" s="73">
        <v>0</v>
      </c>
      <c r="GR17" s="73">
        <v>0</v>
      </c>
      <c r="GS17" s="73">
        <v>0</v>
      </c>
      <c r="GT17" s="73">
        <v>26.655000000000001</v>
      </c>
      <c r="GU17" s="73">
        <v>0</v>
      </c>
      <c r="GV17" s="73">
        <v>0</v>
      </c>
      <c r="GW17" s="73">
        <v>0</v>
      </c>
      <c r="GX17" s="73">
        <v>0</v>
      </c>
      <c r="GY17" s="73">
        <v>0</v>
      </c>
      <c r="GZ17" s="73">
        <v>0</v>
      </c>
      <c r="HA17" s="73">
        <v>0</v>
      </c>
      <c r="HB17" s="73">
        <v>0</v>
      </c>
      <c r="HC17" s="73">
        <v>0</v>
      </c>
      <c r="HD17" s="73">
        <v>0</v>
      </c>
      <c r="HE17" s="73">
        <v>0</v>
      </c>
      <c r="HF17" s="73">
        <v>0</v>
      </c>
      <c r="HG17" s="73">
        <v>8.8659999999999997</v>
      </c>
      <c r="HH17" s="73">
        <v>0</v>
      </c>
      <c r="HI17" s="73">
        <v>0</v>
      </c>
      <c r="HJ17" s="73">
        <v>0</v>
      </c>
      <c r="HK17" s="73">
        <v>293.44200000000001</v>
      </c>
      <c r="HL17" s="73">
        <v>0</v>
      </c>
      <c r="HM17" s="73">
        <v>2.9940000000000002</v>
      </c>
      <c r="HN17" s="73">
        <v>0</v>
      </c>
      <c r="HO17" s="73">
        <v>11.51</v>
      </c>
      <c r="HP17" s="73">
        <v>0</v>
      </c>
      <c r="HQ17" s="73">
        <v>2.8119999999999998</v>
      </c>
      <c r="HR17" s="73">
        <v>3.0939999999999999</v>
      </c>
      <c r="HS17" s="73">
        <v>0</v>
      </c>
      <c r="HT17" s="73">
        <v>4.8780000000000001</v>
      </c>
      <c r="HU17" s="73">
        <v>25.521999999999998</v>
      </c>
      <c r="HV17" s="73">
        <v>6.5620000000000003</v>
      </c>
      <c r="HW17" s="73">
        <v>0</v>
      </c>
      <c r="HX17" s="73">
        <v>26.655000000000001</v>
      </c>
      <c r="HY17" s="73">
        <v>0</v>
      </c>
      <c r="HZ17" s="73">
        <v>0</v>
      </c>
      <c r="IA17" s="73">
        <v>0</v>
      </c>
      <c r="IB17" s="73">
        <v>8.8659999999999997</v>
      </c>
      <c r="IC17" s="73">
        <v>0</v>
      </c>
      <c r="ID17" s="73">
        <v>0</v>
      </c>
      <c r="IE17" s="73">
        <v>0</v>
      </c>
      <c r="IF17" s="73">
        <v>293.44200000000001</v>
      </c>
      <c r="IG17" s="73">
        <v>0</v>
      </c>
      <c r="IH17" s="73">
        <v>2.9940000000000002</v>
      </c>
      <c r="II17" s="73">
        <v>0</v>
      </c>
      <c r="IJ17" s="73">
        <v>11.51</v>
      </c>
      <c r="IK17" s="73">
        <v>0</v>
      </c>
      <c r="IL17" s="73">
        <v>2.8119999999999998</v>
      </c>
      <c r="IM17" s="73">
        <v>3.0939999999999999</v>
      </c>
      <c r="IN17" s="73">
        <v>0</v>
      </c>
      <c r="IO17" s="73">
        <v>4.8780000000000001</v>
      </c>
      <c r="IP17" s="73">
        <v>25.521999999999998</v>
      </c>
      <c r="IQ17" s="73">
        <v>6.5620000000000003</v>
      </c>
      <c r="IR17" s="73">
        <v>0</v>
      </c>
      <c r="IS17" s="73">
        <v>26.655000000000001</v>
      </c>
      <c r="IT17" s="73">
        <v>0</v>
      </c>
      <c r="IU17" s="73">
        <v>0</v>
      </c>
      <c r="IV17" s="74">
        <v>0</v>
      </c>
      <c r="IW17" s="71">
        <v>2</v>
      </c>
      <c r="IX17" s="71">
        <v>0</v>
      </c>
      <c r="IY17" s="71">
        <v>0</v>
      </c>
      <c r="IZ17" s="71">
        <v>0</v>
      </c>
      <c r="JA17" s="71">
        <v>0</v>
      </c>
      <c r="JB17" s="71">
        <v>0</v>
      </c>
      <c r="JC17" s="71">
        <v>0</v>
      </c>
      <c r="JD17" s="71">
        <v>0</v>
      </c>
      <c r="JE17" s="71">
        <v>4</v>
      </c>
      <c r="JF17" s="71">
        <v>0</v>
      </c>
      <c r="JG17" s="71">
        <v>0</v>
      </c>
      <c r="JH17" s="71">
        <v>1</v>
      </c>
      <c r="JI17" s="71">
        <v>0</v>
      </c>
      <c r="JJ17" s="71">
        <v>0</v>
      </c>
      <c r="JK17" s="71">
        <v>1</v>
      </c>
      <c r="JL17" s="71">
        <v>3</v>
      </c>
      <c r="JM17" s="71">
        <v>0</v>
      </c>
      <c r="JN17" s="71">
        <v>2</v>
      </c>
      <c r="JO17" s="71">
        <v>3</v>
      </c>
      <c r="JP17" s="71">
        <v>0</v>
      </c>
      <c r="JQ17" s="71">
        <v>2</v>
      </c>
      <c r="JR17" s="71">
        <v>0</v>
      </c>
      <c r="JS17" s="71">
        <v>0</v>
      </c>
      <c r="JT17" s="71">
        <v>3</v>
      </c>
      <c r="JU17" s="71">
        <v>1</v>
      </c>
      <c r="JV17" s="71">
        <v>0</v>
      </c>
      <c r="JW17" s="71">
        <v>0</v>
      </c>
      <c r="JX17" s="71">
        <v>2</v>
      </c>
      <c r="JY17" s="71">
        <v>0</v>
      </c>
      <c r="JZ17" s="71">
        <v>0</v>
      </c>
      <c r="KA17" s="71">
        <v>4</v>
      </c>
      <c r="KB17" s="71">
        <v>0</v>
      </c>
      <c r="KC17" s="71">
        <v>0</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1</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1</v>
      </c>
      <c r="LN17" s="71">
        <v>0</v>
      </c>
      <c r="LO17" s="71">
        <v>1</v>
      </c>
      <c r="LP17" s="71">
        <v>0</v>
      </c>
      <c r="LQ17" s="71">
        <v>0</v>
      </c>
      <c r="LR17" s="71">
        <v>0</v>
      </c>
      <c r="LS17" s="71">
        <v>0</v>
      </c>
      <c r="LT17" s="71">
        <v>0</v>
      </c>
      <c r="LU17" s="71">
        <v>0</v>
      </c>
      <c r="LV17" s="71">
        <v>0</v>
      </c>
      <c r="LW17" s="71">
        <v>0</v>
      </c>
      <c r="LX17" s="71">
        <v>1</v>
      </c>
      <c r="LY17" s="71">
        <v>1</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2</v>
      </c>
      <c r="MY17" s="71">
        <v>0</v>
      </c>
      <c r="MZ17" s="71">
        <v>0</v>
      </c>
      <c r="NA17" s="71">
        <v>0</v>
      </c>
      <c r="NB17" s="71">
        <v>0</v>
      </c>
      <c r="NC17" s="71">
        <v>0</v>
      </c>
      <c r="ND17" s="71">
        <v>0</v>
      </c>
      <c r="NE17" s="71">
        <v>0</v>
      </c>
      <c r="NF17" s="71">
        <v>4</v>
      </c>
      <c r="NG17" s="71">
        <v>0</v>
      </c>
      <c r="NH17" s="71">
        <v>0</v>
      </c>
      <c r="NI17" s="71">
        <v>1</v>
      </c>
      <c r="NJ17" s="71">
        <v>0</v>
      </c>
      <c r="NK17" s="71">
        <v>0</v>
      </c>
      <c r="NL17" s="71">
        <v>1</v>
      </c>
      <c r="NM17" s="71">
        <v>3</v>
      </c>
      <c r="NN17" s="71">
        <v>0</v>
      </c>
      <c r="NO17" s="71">
        <v>2</v>
      </c>
      <c r="NP17" s="71">
        <v>3</v>
      </c>
      <c r="NQ17" s="71">
        <v>0</v>
      </c>
      <c r="NR17" s="71">
        <v>2</v>
      </c>
      <c r="NS17" s="71">
        <v>0</v>
      </c>
      <c r="NT17" s="71">
        <v>0</v>
      </c>
      <c r="NU17" s="71">
        <v>3</v>
      </c>
      <c r="NV17" s="71">
        <v>1</v>
      </c>
      <c r="NW17" s="71">
        <v>0</v>
      </c>
      <c r="NX17" s="71">
        <v>0</v>
      </c>
      <c r="NY17" s="71">
        <v>2</v>
      </c>
      <c r="NZ17" s="71">
        <v>0</v>
      </c>
      <c r="OA17" s="71">
        <v>0</v>
      </c>
      <c r="OB17" s="71">
        <v>4</v>
      </c>
      <c r="OC17" s="71">
        <v>0</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1</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1</v>
      </c>
      <c r="PO17" s="71">
        <v>0</v>
      </c>
      <c r="PP17" s="71">
        <v>1</v>
      </c>
      <c r="PQ17" s="71">
        <v>0</v>
      </c>
      <c r="PR17" s="71">
        <v>0</v>
      </c>
      <c r="PS17" s="71">
        <v>0</v>
      </c>
      <c r="PT17" s="71">
        <v>0</v>
      </c>
      <c r="PU17" s="71">
        <v>0</v>
      </c>
      <c r="PV17" s="71">
        <v>0</v>
      </c>
      <c r="PW17" s="71">
        <v>0</v>
      </c>
      <c r="PX17" s="71">
        <v>0</v>
      </c>
      <c r="PY17" s="71">
        <v>1</v>
      </c>
      <c r="PZ17" s="71">
        <v>1</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2</v>
      </c>
      <c r="QU17" s="71">
        <v>0</v>
      </c>
      <c r="QV17" s="71">
        <v>0</v>
      </c>
      <c r="QW17" s="71">
        <v>0</v>
      </c>
      <c r="QX17" s="71">
        <v>26</v>
      </c>
      <c r="QY17" s="71">
        <v>0</v>
      </c>
      <c r="QZ17" s="71">
        <v>1</v>
      </c>
      <c r="RA17" s="71">
        <v>0</v>
      </c>
      <c r="RB17" s="71">
        <v>3</v>
      </c>
      <c r="RC17" s="71">
        <v>0</v>
      </c>
      <c r="RD17" s="71">
        <v>1</v>
      </c>
      <c r="RE17" s="71">
        <v>1</v>
      </c>
      <c r="RF17" s="71">
        <v>0</v>
      </c>
      <c r="RG17" s="71">
        <v>1</v>
      </c>
      <c r="RH17" s="71">
        <v>1</v>
      </c>
      <c r="RI17" s="71">
        <v>1</v>
      </c>
      <c r="RJ17" s="71">
        <v>0</v>
      </c>
      <c r="RK17" s="71">
        <v>2</v>
      </c>
      <c r="RL17" s="71">
        <v>0</v>
      </c>
      <c r="RM17" s="71">
        <v>0</v>
      </c>
      <c r="RN17" s="71">
        <v>0</v>
      </c>
      <c r="RO17" s="71">
        <v>2</v>
      </c>
      <c r="RP17" s="71">
        <v>0</v>
      </c>
      <c r="RQ17" s="71">
        <v>0</v>
      </c>
      <c r="RR17" s="71">
        <v>0</v>
      </c>
      <c r="RS17" s="71">
        <v>26</v>
      </c>
      <c r="RT17" s="71">
        <v>0</v>
      </c>
      <c r="RU17" s="71">
        <v>1</v>
      </c>
      <c r="RV17" s="71">
        <v>0</v>
      </c>
      <c r="RW17" s="71">
        <v>3</v>
      </c>
      <c r="RX17" s="71">
        <v>0</v>
      </c>
      <c r="RY17" s="71">
        <v>1</v>
      </c>
      <c r="RZ17" s="71">
        <v>1</v>
      </c>
      <c r="SA17" s="71">
        <v>0</v>
      </c>
      <c r="SB17" s="71">
        <v>1</v>
      </c>
      <c r="SC17" s="71">
        <v>1</v>
      </c>
      <c r="SD17" s="71">
        <v>1</v>
      </c>
      <c r="SE17" s="71">
        <v>0</v>
      </c>
      <c r="SF17" s="71">
        <v>2</v>
      </c>
      <c r="SG17" s="71">
        <v>0</v>
      </c>
      <c r="SH17" s="71">
        <v>0</v>
      </c>
    </row>
    <row r="18" spans="1:502">
      <c r="A18" s="16" t="s">
        <v>1708</v>
      </c>
      <c r="B18" s="70">
        <v>10</v>
      </c>
      <c r="C18" s="70">
        <v>10</v>
      </c>
      <c r="D18" s="70">
        <v>1</v>
      </c>
      <c r="E18" s="70">
        <v>2013</v>
      </c>
      <c r="F18" s="70" t="s">
        <v>180</v>
      </c>
      <c r="G18" s="1073" t="s">
        <v>1698</v>
      </c>
      <c r="H18" s="70" t="s">
        <v>1699</v>
      </c>
      <c r="I18" s="1066"/>
      <c r="J18" s="73">
        <v>12.433</v>
      </c>
      <c r="K18" s="73">
        <v>0</v>
      </c>
      <c r="L18" s="73">
        <v>0</v>
      </c>
      <c r="M18" s="73">
        <v>0</v>
      </c>
      <c r="N18" s="73">
        <v>0</v>
      </c>
      <c r="O18" s="73">
        <v>0</v>
      </c>
      <c r="P18" s="73">
        <v>0</v>
      </c>
      <c r="Q18" s="73">
        <v>0</v>
      </c>
      <c r="R18" s="73">
        <v>39.470999999999997</v>
      </c>
      <c r="S18" s="73">
        <v>0</v>
      </c>
      <c r="T18" s="73">
        <v>0</v>
      </c>
      <c r="U18" s="73">
        <v>5.2039999999999997</v>
      </c>
      <c r="V18" s="73">
        <v>0</v>
      </c>
      <c r="W18" s="73">
        <v>0</v>
      </c>
      <c r="X18" s="73">
        <v>10.542</v>
      </c>
      <c r="Y18" s="73">
        <v>15.081</v>
      </c>
      <c r="Z18" s="73">
        <v>0</v>
      </c>
      <c r="AA18" s="73">
        <v>7.1020000000000003</v>
      </c>
      <c r="AB18" s="73">
        <v>22.826000000000001</v>
      </c>
      <c r="AC18" s="73">
        <v>0</v>
      </c>
      <c r="AD18" s="73">
        <v>27.96</v>
      </c>
      <c r="AE18" s="73">
        <v>0</v>
      </c>
      <c r="AF18" s="73">
        <v>0</v>
      </c>
      <c r="AG18" s="73">
        <v>54.223999999999997</v>
      </c>
      <c r="AH18" s="73">
        <v>14.750999999999999</v>
      </c>
      <c r="AI18" s="73">
        <v>0</v>
      </c>
      <c r="AJ18" s="73">
        <v>0</v>
      </c>
      <c r="AK18" s="73">
        <v>37.103999999999999</v>
      </c>
      <c r="AL18" s="73">
        <v>9.8190000000000008</v>
      </c>
      <c r="AM18" s="73">
        <v>0</v>
      </c>
      <c r="AN18" s="73">
        <v>68.825999999999993</v>
      </c>
      <c r="AO18" s="73">
        <v>0</v>
      </c>
      <c r="AP18" s="73">
        <v>0</v>
      </c>
      <c r="AQ18" s="73">
        <v>0</v>
      </c>
      <c r="AR18" s="73">
        <v>0</v>
      </c>
      <c r="AS18" s="73">
        <v>0</v>
      </c>
      <c r="AT18" s="73">
        <v>3.036</v>
      </c>
      <c r="AU18" s="73">
        <v>0</v>
      </c>
      <c r="AV18" s="73">
        <v>0</v>
      </c>
      <c r="AW18" s="73">
        <v>0</v>
      </c>
      <c r="AX18" s="73">
        <v>0</v>
      </c>
      <c r="AY18" s="73">
        <v>0</v>
      </c>
      <c r="AZ18" s="73">
        <v>0</v>
      </c>
      <c r="BA18" s="73">
        <v>0</v>
      </c>
      <c r="BB18" s="73">
        <v>0</v>
      </c>
      <c r="BC18" s="73">
        <v>0</v>
      </c>
      <c r="BD18" s="73">
        <v>0</v>
      </c>
      <c r="BE18" s="73">
        <v>0</v>
      </c>
      <c r="BF18" s="73">
        <v>0</v>
      </c>
      <c r="BG18" s="73">
        <v>0</v>
      </c>
      <c r="BH18" s="73">
        <v>0</v>
      </c>
      <c r="BI18" s="73">
        <v>3.835</v>
      </c>
      <c r="BJ18" s="73">
        <v>0</v>
      </c>
      <c r="BK18" s="73">
        <v>0</v>
      </c>
      <c r="BL18" s="73">
        <v>0</v>
      </c>
      <c r="BM18" s="73">
        <v>7.0289999999999999</v>
      </c>
      <c r="BN18" s="73">
        <v>0</v>
      </c>
      <c r="BO18" s="73">
        <v>0</v>
      </c>
      <c r="BP18" s="73">
        <v>0</v>
      </c>
      <c r="BQ18" s="73">
        <v>0</v>
      </c>
      <c r="BR18" s="73">
        <v>0</v>
      </c>
      <c r="BS18" s="73">
        <v>0</v>
      </c>
      <c r="BT18" s="73">
        <v>0</v>
      </c>
      <c r="BU18" s="73">
        <v>0</v>
      </c>
      <c r="BV18" s="73">
        <v>0</v>
      </c>
      <c r="BW18" s="73">
        <v>0</v>
      </c>
      <c r="BX18" s="73">
        <v>0</v>
      </c>
      <c r="BY18" s="73">
        <v>0</v>
      </c>
      <c r="BZ18" s="73">
        <v>2.7679999999999998</v>
      </c>
      <c r="CA18" s="73">
        <v>0</v>
      </c>
      <c r="CB18" s="73">
        <v>2.944</v>
      </c>
      <c r="CC18" s="73">
        <v>0</v>
      </c>
      <c r="CD18" s="73">
        <v>0</v>
      </c>
      <c r="CE18" s="73">
        <v>0</v>
      </c>
      <c r="CF18" s="73">
        <v>0</v>
      </c>
      <c r="CG18" s="73">
        <v>0</v>
      </c>
      <c r="CH18" s="73">
        <v>0</v>
      </c>
      <c r="CI18" s="73">
        <v>0</v>
      </c>
      <c r="CJ18" s="73">
        <v>0</v>
      </c>
      <c r="CK18" s="73">
        <v>4.7560000000000002</v>
      </c>
      <c r="CL18" s="73">
        <v>24.974</v>
      </c>
      <c r="CM18" s="73">
        <v>0</v>
      </c>
      <c r="CN18" s="73">
        <v>6.4779999999999998</v>
      </c>
      <c r="CO18" s="73">
        <v>0</v>
      </c>
      <c r="CP18" s="73">
        <v>0</v>
      </c>
      <c r="CQ18" s="73">
        <v>0</v>
      </c>
      <c r="CR18" s="73">
        <v>0</v>
      </c>
      <c r="CS18" s="73">
        <v>31.434999999999999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12.433</v>
      </c>
      <c r="DL18" s="73">
        <v>0</v>
      </c>
      <c r="DM18" s="73">
        <v>0</v>
      </c>
      <c r="DN18" s="73">
        <v>0</v>
      </c>
      <c r="DO18" s="73">
        <v>0</v>
      </c>
      <c r="DP18" s="73">
        <v>0</v>
      </c>
      <c r="DQ18" s="73">
        <v>0</v>
      </c>
      <c r="DR18" s="73">
        <v>0</v>
      </c>
      <c r="DS18" s="73">
        <v>39.470999999999997</v>
      </c>
      <c r="DT18" s="73">
        <v>0</v>
      </c>
      <c r="DU18" s="73">
        <v>0</v>
      </c>
      <c r="DV18" s="73">
        <v>5.2039999999999997</v>
      </c>
      <c r="DW18" s="73">
        <v>0</v>
      </c>
      <c r="DX18" s="73">
        <v>0</v>
      </c>
      <c r="DY18" s="73">
        <v>10.542</v>
      </c>
      <c r="DZ18" s="73">
        <v>15.081</v>
      </c>
      <c r="EA18" s="73">
        <v>0</v>
      </c>
      <c r="EB18" s="73">
        <v>7.1020000000000003</v>
      </c>
      <c r="EC18" s="73">
        <v>22.826000000000001</v>
      </c>
      <c r="ED18" s="73">
        <v>0</v>
      </c>
      <c r="EE18" s="73">
        <v>27.96</v>
      </c>
      <c r="EF18" s="73">
        <v>0</v>
      </c>
      <c r="EG18" s="73">
        <v>0</v>
      </c>
      <c r="EH18" s="73">
        <v>54.223999999999997</v>
      </c>
      <c r="EI18" s="73">
        <v>14.750999999999999</v>
      </c>
      <c r="EJ18" s="73">
        <v>0</v>
      </c>
      <c r="EK18" s="73">
        <v>0</v>
      </c>
      <c r="EL18" s="73">
        <v>37.103999999999999</v>
      </c>
      <c r="EM18" s="73">
        <v>9.8190000000000008</v>
      </c>
      <c r="EN18" s="73">
        <v>0</v>
      </c>
      <c r="EO18" s="73">
        <v>68.825999999999993</v>
      </c>
      <c r="EP18" s="73">
        <v>0</v>
      </c>
      <c r="EQ18" s="73">
        <v>0</v>
      </c>
      <c r="ER18" s="73">
        <v>0</v>
      </c>
      <c r="ES18" s="73">
        <v>0</v>
      </c>
      <c r="ET18" s="73">
        <v>0</v>
      </c>
      <c r="EU18" s="73">
        <v>3.036</v>
      </c>
      <c r="EV18" s="73">
        <v>0</v>
      </c>
      <c r="EW18" s="73">
        <v>0</v>
      </c>
      <c r="EX18" s="73">
        <v>0</v>
      </c>
      <c r="EY18" s="73">
        <v>0</v>
      </c>
      <c r="EZ18" s="73">
        <v>0</v>
      </c>
      <c r="FA18" s="73">
        <v>0</v>
      </c>
      <c r="FB18" s="73">
        <v>0</v>
      </c>
      <c r="FC18" s="73">
        <v>0</v>
      </c>
      <c r="FD18" s="73">
        <v>0</v>
      </c>
      <c r="FE18" s="73">
        <v>0</v>
      </c>
      <c r="FF18" s="73">
        <v>0</v>
      </c>
      <c r="FG18" s="73">
        <v>0</v>
      </c>
      <c r="FH18" s="73">
        <v>0</v>
      </c>
      <c r="FI18" s="73">
        <v>0</v>
      </c>
      <c r="FJ18" s="73">
        <v>3.835</v>
      </c>
      <c r="FK18" s="73">
        <v>0</v>
      </c>
      <c r="FL18" s="73">
        <v>0</v>
      </c>
      <c r="FM18" s="73">
        <v>0</v>
      </c>
      <c r="FN18" s="73">
        <v>7.0289999999999999</v>
      </c>
      <c r="FO18" s="73">
        <v>0</v>
      </c>
      <c r="FP18" s="73">
        <v>0</v>
      </c>
      <c r="FQ18" s="73">
        <v>0</v>
      </c>
      <c r="FR18" s="73">
        <v>0</v>
      </c>
      <c r="FS18" s="73">
        <v>0</v>
      </c>
      <c r="FT18" s="73">
        <v>0</v>
      </c>
      <c r="FU18" s="73">
        <v>0</v>
      </c>
      <c r="FV18" s="73">
        <v>0</v>
      </c>
      <c r="FW18" s="73">
        <v>0</v>
      </c>
      <c r="FX18" s="73">
        <v>0</v>
      </c>
      <c r="FY18" s="73">
        <v>0</v>
      </c>
      <c r="FZ18" s="73">
        <v>0</v>
      </c>
      <c r="GA18" s="73">
        <v>2.7679999999999998</v>
      </c>
      <c r="GB18" s="73">
        <v>0</v>
      </c>
      <c r="GC18" s="73">
        <v>2.944</v>
      </c>
      <c r="GD18" s="73">
        <v>0</v>
      </c>
      <c r="GE18" s="73">
        <v>0</v>
      </c>
      <c r="GF18" s="73">
        <v>0</v>
      </c>
      <c r="GG18" s="73">
        <v>0</v>
      </c>
      <c r="GH18" s="73">
        <v>0</v>
      </c>
      <c r="GI18" s="73">
        <v>0</v>
      </c>
      <c r="GJ18" s="73">
        <v>0</v>
      </c>
      <c r="GK18" s="73">
        <v>0</v>
      </c>
      <c r="GL18" s="73">
        <v>4.7560000000000002</v>
      </c>
      <c r="GM18" s="73">
        <v>24.974</v>
      </c>
      <c r="GN18" s="73">
        <v>0</v>
      </c>
      <c r="GO18" s="73">
        <v>6.4779999999999998</v>
      </c>
      <c r="GP18" s="73">
        <v>0</v>
      </c>
      <c r="GQ18" s="73">
        <v>0</v>
      </c>
      <c r="GR18" s="73">
        <v>0</v>
      </c>
      <c r="GS18" s="73">
        <v>0</v>
      </c>
      <c r="GT18" s="73">
        <v>31.434999999999999</v>
      </c>
      <c r="GU18" s="73">
        <v>0</v>
      </c>
      <c r="GV18" s="73">
        <v>0</v>
      </c>
      <c r="GW18" s="73">
        <v>0</v>
      </c>
      <c r="GX18" s="73">
        <v>0</v>
      </c>
      <c r="GY18" s="73">
        <v>0</v>
      </c>
      <c r="GZ18" s="73">
        <v>0</v>
      </c>
      <c r="HA18" s="73">
        <v>0</v>
      </c>
      <c r="HB18" s="73">
        <v>0</v>
      </c>
      <c r="HC18" s="73">
        <v>0</v>
      </c>
      <c r="HD18" s="73">
        <v>0</v>
      </c>
      <c r="HE18" s="73">
        <v>0</v>
      </c>
      <c r="HF18" s="73">
        <v>0</v>
      </c>
      <c r="HG18" s="73">
        <v>12.433</v>
      </c>
      <c r="HH18" s="73">
        <v>0</v>
      </c>
      <c r="HI18" s="73">
        <v>0</v>
      </c>
      <c r="HJ18" s="73">
        <v>0</v>
      </c>
      <c r="HK18" s="73">
        <v>312.91000000000003</v>
      </c>
      <c r="HL18" s="73">
        <v>0</v>
      </c>
      <c r="HM18" s="73">
        <v>3.036</v>
      </c>
      <c r="HN18" s="73">
        <v>0</v>
      </c>
      <c r="HO18" s="73">
        <v>10.864000000000001</v>
      </c>
      <c r="HP18" s="73">
        <v>0</v>
      </c>
      <c r="HQ18" s="73">
        <v>2.7679999999999998</v>
      </c>
      <c r="HR18" s="73">
        <v>2.944</v>
      </c>
      <c r="HS18" s="73">
        <v>0</v>
      </c>
      <c r="HT18" s="73">
        <v>4.7560000000000002</v>
      </c>
      <c r="HU18" s="73">
        <v>24.974</v>
      </c>
      <c r="HV18" s="73">
        <v>6.4779999999999998</v>
      </c>
      <c r="HW18" s="73">
        <v>0</v>
      </c>
      <c r="HX18" s="73">
        <v>31.434999999999999</v>
      </c>
      <c r="HY18" s="73">
        <v>0</v>
      </c>
      <c r="HZ18" s="73">
        <v>0</v>
      </c>
      <c r="IA18" s="73">
        <v>0</v>
      </c>
      <c r="IB18" s="73">
        <v>12.433</v>
      </c>
      <c r="IC18" s="73">
        <v>0</v>
      </c>
      <c r="ID18" s="73">
        <v>0</v>
      </c>
      <c r="IE18" s="73">
        <v>0</v>
      </c>
      <c r="IF18" s="73">
        <v>312.91000000000003</v>
      </c>
      <c r="IG18" s="73">
        <v>0</v>
      </c>
      <c r="IH18" s="73">
        <v>3.036</v>
      </c>
      <c r="II18" s="73">
        <v>0</v>
      </c>
      <c r="IJ18" s="73">
        <v>10.864000000000001</v>
      </c>
      <c r="IK18" s="73">
        <v>0</v>
      </c>
      <c r="IL18" s="73">
        <v>2.7679999999999998</v>
      </c>
      <c r="IM18" s="73">
        <v>2.944</v>
      </c>
      <c r="IN18" s="73">
        <v>0</v>
      </c>
      <c r="IO18" s="73">
        <v>4.7560000000000002</v>
      </c>
      <c r="IP18" s="73">
        <v>24.974</v>
      </c>
      <c r="IQ18" s="73">
        <v>6.4779999999999998</v>
      </c>
      <c r="IR18" s="73">
        <v>0</v>
      </c>
      <c r="IS18" s="73">
        <v>31.434999999999999</v>
      </c>
      <c r="IT18" s="73">
        <v>0</v>
      </c>
      <c r="IU18" s="73">
        <v>0</v>
      </c>
      <c r="IV18" s="74">
        <v>0</v>
      </c>
      <c r="IW18" s="71">
        <v>3</v>
      </c>
      <c r="IX18" s="71">
        <v>0</v>
      </c>
      <c r="IY18" s="71">
        <v>0</v>
      </c>
      <c r="IZ18" s="71">
        <v>0</v>
      </c>
      <c r="JA18" s="71">
        <v>0</v>
      </c>
      <c r="JB18" s="71">
        <v>0</v>
      </c>
      <c r="JC18" s="71">
        <v>0</v>
      </c>
      <c r="JD18" s="71">
        <v>0</v>
      </c>
      <c r="JE18" s="71">
        <v>4</v>
      </c>
      <c r="JF18" s="71">
        <v>0</v>
      </c>
      <c r="JG18" s="71">
        <v>0</v>
      </c>
      <c r="JH18" s="71">
        <v>1</v>
      </c>
      <c r="JI18" s="71">
        <v>0</v>
      </c>
      <c r="JJ18" s="71">
        <v>0</v>
      </c>
      <c r="JK18" s="71">
        <v>1</v>
      </c>
      <c r="JL18" s="71">
        <v>3</v>
      </c>
      <c r="JM18" s="71">
        <v>0</v>
      </c>
      <c r="JN18" s="71">
        <v>2</v>
      </c>
      <c r="JO18" s="71">
        <v>3</v>
      </c>
      <c r="JP18" s="71">
        <v>0</v>
      </c>
      <c r="JQ18" s="71">
        <v>2</v>
      </c>
      <c r="JR18" s="71">
        <v>0</v>
      </c>
      <c r="JS18" s="71">
        <v>0</v>
      </c>
      <c r="JT18" s="71">
        <v>3</v>
      </c>
      <c r="JU18" s="71">
        <v>1</v>
      </c>
      <c r="JV18" s="71">
        <v>0</v>
      </c>
      <c r="JW18" s="71">
        <v>0</v>
      </c>
      <c r="JX18" s="71">
        <v>2</v>
      </c>
      <c r="JY18" s="71">
        <v>1</v>
      </c>
      <c r="JZ18" s="71">
        <v>0</v>
      </c>
      <c r="KA18" s="71">
        <v>5</v>
      </c>
      <c r="KB18" s="71">
        <v>0</v>
      </c>
      <c r="KC18" s="71">
        <v>0</v>
      </c>
      <c r="KD18" s="71">
        <v>0</v>
      </c>
      <c r="KE18" s="71">
        <v>0</v>
      </c>
      <c r="KF18" s="71">
        <v>0</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1</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1</v>
      </c>
      <c r="LP18" s="71">
        <v>0</v>
      </c>
      <c r="LQ18" s="71">
        <v>0</v>
      </c>
      <c r="LR18" s="71">
        <v>0</v>
      </c>
      <c r="LS18" s="71">
        <v>0</v>
      </c>
      <c r="LT18" s="71">
        <v>0</v>
      </c>
      <c r="LU18" s="71">
        <v>0</v>
      </c>
      <c r="LV18" s="71">
        <v>0</v>
      </c>
      <c r="LW18" s="71">
        <v>0</v>
      </c>
      <c r="LX18" s="71">
        <v>1</v>
      </c>
      <c r="LY18" s="71">
        <v>1</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3</v>
      </c>
      <c r="MY18" s="71">
        <v>0</v>
      </c>
      <c r="MZ18" s="71">
        <v>0</v>
      </c>
      <c r="NA18" s="71">
        <v>0</v>
      </c>
      <c r="NB18" s="71">
        <v>0</v>
      </c>
      <c r="NC18" s="71">
        <v>0</v>
      </c>
      <c r="ND18" s="71">
        <v>0</v>
      </c>
      <c r="NE18" s="71">
        <v>0</v>
      </c>
      <c r="NF18" s="71">
        <v>4</v>
      </c>
      <c r="NG18" s="71">
        <v>0</v>
      </c>
      <c r="NH18" s="71">
        <v>0</v>
      </c>
      <c r="NI18" s="71">
        <v>1</v>
      </c>
      <c r="NJ18" s="71">
        <v>0</v>
      </c>
      <c r="NK18" s="71">
        <v>0</v>
      </c>
      <c r="NL18" s="71">
        <v>1</v>
      </c>
      <c r="NM18" s="71">
        <v>3</v>
      </c>
      <c r="NN18" s="71">
        <v>0</v>
      </c>
      <c r="NO18" s="71">
        <v>2</v>
      </c>
      <c r="NP18" s="71">
        <v>3</v>
      </c>
      <c r="NQ18" s="71">
        <v>0</v>
      </c>
      <c r="NR18" s="71">
        <v>2</v>
      </c>
      <c r="NS18" s="71">
        <v>0</v>
      </c>
      <c r="NT18" s="71">
        <v>0</v>
      </c>
      <c r="NU18" s="71">
        <v>3</v>
      </c>
      <c r="NV18" s="71">
        <v>1</v>
      </c>
      <c r="NW18" s="71">
        <v>0</v>
      </c>
      <c r="NX18" s="71">
        <v>0</v>
      </c>
      <c r="NY18" s="71">
        <v>2</v>
      </c>
      <c r="NZ18" s="71">
        <v>1</v>
      </c>
      <c r="OA18" s="71">
        <v>0</v>
      </c>
      <c r="OB18" s="71">
        <v>5</v>
      </c>
      <c r="OC18" s="71">
        <v>0</v>
      </c>
      <c r="OD18" s="71">
        <v>0</v>
      </c>
      <c r="OE18" s="71">
        <v>0</v>
      </c>
      <c r="OF18" s="71">
        <v>0</v>
      </c>
      <c r="OG18" s="71">
        <v>0</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1</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1</v>
      </c>
      <c r="PQ18" s="71">
        <v>0</v>
      </c>
      <c r="PR18" s="71">
        <v>0</v>
      </c>
      <c r="PS18" s="71">
        <v>0</v>
      </c>
      <c r="PT18" s="71">
        <v>0</v>
      </c>
      <c r="PU18" s="71">
        <v>0</v>
      </c>
      <c r="PV18" s="71">
        <v>0</v>
      </c>
      <c r="PW18" s="71">
        <v>0</v>
      </c>
      <c r="PX18" s="71">
        <v>0</v>
      </c>
      <c r="PY18" s="71">
        <v>1</v>
      </c>
      <c r="PZ18" s="71">
        <v>1</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3</v>
      </c>
      <c r="QU18" s="71">
        <v>0</v>
      </c>
      <c r="QV18" s="71">
        <v>0</v>
      </c>
      <c r="QW18" s="71">
        <v>0</v>
      </c>
      <c r="QX18" s="71">
        <v>28</v>
      </c>
      <c r="QY18" s="71">
        <v>0</v>
      </c>
      <c r="QZ18" s="71">
        <v>1</v>
      </c>
      <c r="RA18" s="71">
        <v>0</v>
      </c>
      <c r="RB18" s="71">
        <v>3</v>
      </c>
      <c r="RC18" s="71">
        <v>0</v>
      </c>
      <c r="RD18" s="71">
        <v>1</v>
      </c>
      <c r="RE18" s="71">
        <v>1</v>
      </c>
      <c r="RF18" s="71">
        <v>0</v>
      </c>
      <c r="RG18" s="71">
        <v>1</v>
      </c>
      <c r="RH18" s="71">
        <v>1</v>
      </c>
      <c r="RI18" s="71">
        <v>1</v>
      </c>
      <c r="RJ18" s="71">
        <v>0</v>
      </c>
      <c r="RK18" s="71">
        <v>2</v>
      </c>
      <c r="RL18" s="71">
        <v>0</v>
      </c>
      <c r="RM18" s="71">
        <v>0</v>
      </c>
      <c r="RN18" s="71">
        <v>0</v>
      </c>
      <c r="RO18" s="71">
        <v>3</v>
      </c>
      <c r="RP18" s="71">
        <v>0</v>
      </c>
      <c r="RQ18" s="71">
        <v>0</v>
      </c>
      <c r="RR18" s="71">
        <v>0</v>
      </c>
      <c r="RS18" s="71">
        <v>28</v>
      </c>
      <c r="RT18" s="71">
        <v>0</v>
      </c>
      <c r="RU18" s="71">
        <v>1</v>
      </c>
      <c r="RV18" s="71">
        <v>0</v>
      </c>
      <c r="RW18" s="71">
        <v>3</v>
      </c>
      <c r="RX18" s="71">
        <v>0</v>
      </c>
      <c r="RY18" s="71">
        <v>1</v>
      </c>
      <c r="RZ18" s="71">
        <v>1</v>
      </c>
      <c r="SA18" s="71">
        <v>0</v>
      </c>
      <c r="SB18" s="71">
        <v>1</v>
      </c>
      <c r="SC18" s="71">
        <v>1</v>
      </c>
      <c r="SD18" s="71">
        <v>1</v>
      </c>
      <c r="SE18" s="71">
        <v>0</v>
      </c>
      <c r="SF18" s="71">
        <v>2</v>
      </c>
      <c r="SG18" s="71">
        <v>0</v>
      </c>
      <c r="SH18" s="71">
        <v>0</v>
      </c>
    </row>
    <row r="19" spans="1:502">
      <c r="A19" s="16" t="s">
        <v>1709</v>
      </c>
      <c r="B19" s="70">
        <v>11</v>
      </c>
      <c r="C19" s="70">
        <v>11</v>
      </c>
      <c r="D19" s="70">
        <v>1</v>
      </c>
      <c r="E19" s="70">
        <v>2014</v>
      </c>
      <c r="F19" s="70" t="s">
        <v>181</v>
      </c>
      <c r="G19" s="1073" t="s">
        <v>1698</v>
      </c>
      <c r="H19" s="70" t="s">
        <v>1699</v>
      </c>
      <c r="I19" s="1066"/>
      <c r="J19" s="73">
        <v>10.831</v>
      </c>
      <c r="K19" s="73">
        <v>0</v>
      </c>
      <c r="L19" s="73">
        <v>0</v>
      </c>
      <c r="M19" s="73">
        <v>0</v>
      </c>
      <c r="N19" s="73">
        <v>0</v>
      </c>
      <c r="O19" s="73">
        <v>0</v>
      </c>
      <c r="P19" s="73">
        <v>0</v>
      </c>
      <c r="Q19" s="73">
        <v>0</v>
      </c>
      <c r="R19" s="73">
        <v>37.863999999999997</v>
      </c>
      <c r="S19" s="73">
        <v>0</v>
      </c>
      <c r="T19" s="73">
        <v>0</v>
      </c>
      <c r="U19" s="73">
        <v>0</v>
      </c>
      <c r="V19" s="73">
        <v>0</v>
      </c>
      <c r="W19" s="73">
        <v>0</v>
      </c>
      <c r="X19" s="73">
        <v>6.5590000000000002</v>
      </c>
      <c r="Y19" s="73">
        <v>15.686999999999999</v>
      </c>
      <c r="Z19" s="73">
        <v>4.4080000000000004</v>
      </c>
      <c r="AA19" s="73">
        <v>11.526999999999999</v>
      </c>
      <c r="AB19" s="73">
        <v>17.808</v>
      </c>
      <c r="AC19" s="73">
        <v>0</v>
      </c>
      <c r="AD19" s="73">
        <v>21.87</v>
      </c>
      <c r="AE19" s="73">
        <v>0</v>
      </c>
      <c r="AF19" s="73">
        <v>0</v>
      </c>
      <c r="AG19" s="73">
        <v>45.414000000000001</v>
      </c>
      <c r="AH19" s="73">
        <v>16.920999999999999</v>
      </c>
      <c r="AI19" s="73">
        <v>0</v>
      </c>
      <c r="AJ19" s="73">
        <v>0</v>
      </c>
      <c r="AK19" s="73">
        <v>35.058</v>
      </c>
      <c r="AL19" s="73">
        <v>9.1980000000000004</v>
      </c>
      <c r="AM19" s="73">
        <v>0</v>
      </c>
      <c r="AN19" s="73">
        <v>64.747</v>
      </c>
      <c r="AO19" s="73">
        <v>0</v>
      </c>
      <c r="AP19" s="73">
        <v>0</v>
      </c>
      <c r="AQ19" s="73">
        <v>0</v>
      </c>
      <c r="AR19" s="73">
        <v>0</v>
      </c>
      <c r="AS19" s="73">
        <v>0</v>
      </c>
      <c r="AT19" s="73">
        <v>3.198</v>
      </c>
      <c r="AU19" s="73">
        <v>0</v>
      </c>
      <c r="AV19" s="73">
        <v>0</v>
      </c>
      <c r="AW19" s="73">
        <v>0</v>
      </c>
      <c r="AX19" s="73">
        <v>0</v>
      </c>
      <c r="AY19" s="73">
        <v>0</v>
      </c>
      <c r="AZ19" s="73">
        <v>0</v>
      </c>
      <c r="BA19" s="73">
        <v>0</v>
      </c>
      <c r="BB19" s="73">
        <v>0</v>
      </c>
      <c r="BC19" s="73">
        <v>0</v>
      </c>
      <c r="BD19" s="73">
        <v>0</v>
      </c>
      <c r="BE19" s="73">
        <v>0</v>
      </c>
      <c r="BF19" s="73">
        <v>0</v>
      </c>
      <c r="BG19" s="73">
        <v>0</v>
      </c>
      <c r="BH19" s="73">
        <v>0</v>
      </c>
      <c r="BI19" s="73">
        <v>3.13</v>
      </c>
      <c r="BJ19" s="73">
        <v>0</v>
      </c>
      <c r="BK19" s="73">
        <v>0</v>
      </c>
      <c r="BL19" s="73">
        <v>0</v>
      </c>
      <c r="BM19" s="73">
        <v>6.7370000000000001</v>
      </c>
      <c r="BN19" s="73">
        <v>0</v>
      </c>
      <c r="BO19" s="73">
        <v>0</v>
      </c>
      <c r="BP19" s="73">
        <v>0</v>
      </c>
      <c r="BQ19" s="73">
        <v>0</v>
      </c>
      <c r="BR19" s="73">
        <v>0</v>
      </c>
      <c r="BS19" s="73">
        <v>0</v>
      </c>
      <c r="BT19" s="73">
        <v>0</v>
      </c>
      <c r="BU19" s="73">
        <v>0</v>
      </c>
      <c r="BV19" s="73">
        <v>0</v>
      </c>
      <c r="BW19" s="73">
        <v>0</v>
      </c>
      <c r="BX19" s="73">
        <v>0</v>
      </c>
      <c r="BY19" s="73">
        <v>0</v>
      </c>
      <c r="BZ19" s="73">
        <v>2.74</v>
      </c>
      <c r="CA19" s="73">
        <v>0</v>
      </c>
      <c r="CB19" s="73">
        <v>0</v>
      </c>
      <c r="CC19" s="73">
        <v>0</v>
      </c>
      <c r="CD19" s="73">
        <v>0</v>
      </c>
      <c r="CE19" s="73">
        <v>0</v>
      </c>
      <c r="CF19" s="73">
        <v>0</v>
      </c>
      <c r="CG19" s="73">
        <v>0</v>
      </c>
      <c r="CH19" s="73">
        <v>0</v>
      </c>
      <c r="CI19" s="73">
        <v>0</v>
      </c>
      <c r="CJ19" s="73">
        <v>0</v>
      </c>
      <c r="CK19" s="73">
        <v>4.3579999999999997</v>
      </c>
      <c r="CL19" s="73">
        <v>23.457999999999998</v>
      </c>
      <c r="CM19" s="73">
        <v>0</v>
      </c>
      <c r="CN19" s="73">
        <v>5.7439999999999998</v>
      </c>
      <c r="CO19" s="73">
        <v>0</v>
      </c>
      <c r="CP19" s="73">
        <v>0</v>
      </c>
      <c r="CQ19" s="73">
        <v>0</v>
      </c>
      <c r="CR19" s="73">
        <v>0</v>
      </c>
      <c r="CS19" s="73">
        <v>34.442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10.831</v>
      </c>
      <c r="DL19" s="73">
        <v>0</v>
      </c>
      <c r="DM19" s="73">
        <v>0</v>
      </c>
      <c r="DN19" s="73">
        <v>0</v>
      </c>
      <c r="DO19" s="73">
        <v>0</v>
      </c>
      <c r="DP19" s="73">
        <v>0</v>
      </c>
      <c r="DQ19" s="73">
        <v>0</v>
      </c>
      <c r="DR19" s="73">
        <v>0</v>
      </c>
      <c r="DS19" s="73">
        <v>37.863999999999997</v>
      </c>
      <c r="DT19" s="73">
        <v>0</v>
      </c>
      <c r="DU19" s="73">
        <v>0</v>
      </c>
      <c r="DV19" s="73">
        <v>0</v>
      </c>
      <c r="DW19" s="73">
        <v>0</v>
      </c>
      <c r="DX19" s="73">
        <v>0</v>
      </c>
      <c r="DY19" s="73">
        <v>6.5590000000000002</v>
      </c>
      <c r="DZ19" s="73">
        <v>15.686999999999999</v>
      </c>
      <c r="EA19" s="73">
        <v>4.4080000000000004</v>
      </c>
      <c r="EB19" s="73">
        <v>11.526999999999999</v>
      </c>
      <c r="EC19" s="73">
        <v>17.808</v>
      </c>
      <c r="ED19" s="73">
        <v>0</v>
      </c>
      <c r="EE19" s="73">
        <v>21.87</v>
      </c>
      <c r="EF19" s="73">
        <v>0</v>
      </c>
      <c r="EG19" s="73">
        <v>0</v>
      </c>
      <c r="EH19" s="73">
        <v>45.414000000000001</v>
      </c>
      <c r="EI19" s="73">
        <v>16.920999999999999</v>
      </c>
      <c r="EJ19" s="73">
        <v>0</v>
      </c>
      <c r="EK19" s="73">
        <v>0</v>
      </c>
      <c r="EL19" s="73">
        <v>35.058</v>
      </c>
      <c r="EM19" s="73">
        <v>9.1980000000000004</v>
      </c>
      <c r="EN19" s="73">
        <v>0</v>
      </c>
      <c r="EO19" s="73">
        <v>64.747</v>
      </c>
      <c r="EP19" s="73">
        <v>0</v>
      </c>
      <c r="EQ19" s="73">
        <v>0</v>
      </c>
      <c r="ER19" s="73">
        <v>0</v>
      </c>
      <c r="ES19" s="73">
        <v>0</v>
      </c>
      <c r="ET19" s="73">
        <v>0</v>
      </c>
      <c r="EU19" s="73">
        <v>3.198</v>
      </c>
      <c r="EV19" s="73">
        <v>0</v>
      </c>
      <c r="EW19" s="73">
        <v>0</v>
      </c>
      <c r="EX19" s="73">
        <v>0</v>
      </c>
      <c r="EY19" s="73">
        <v>0</v>
      </c>
      <c r="EZ19" s="73">
        <v>0</v>
      </c>
      <c r="FA19" s="73">
        <v>0</v>
      </c>
      <c r="FB19" s="73">
        <v>0</v>
      </c>
      <c r="FC19" s="73">
        <v>0</v>
      </c>
      <c r="FD19" s="73">
        <v>0</v>
      </c>
      <c r="FE19" s="73">
        <v>0</v>
      </c>
      <c r="FF19" s="73">
        <v>0</v>
      </c>
      <c r="FG19" s="73">
        <v>0</v>
      </c>
      <c r="FH19" s="73">
        <v>0</v>
      </c>
      <c r="FI19" s="73">
        <v>0</v>
      </c>
      <c r="FJ19" s="73">
        <v>3.13</v>
      </c>
      <c r="FK19" s="73">
        <v>0</v>
      </c>
      <c r="FL19" s="73">
        <v>0</v>
      </c>
      <c r="FM19" s="73">
        <v>0</v>
      </c>
      <c r="FN19" s="73">
        <v>6.7370000000000001</v>
      </c>
      <c r="FO19" s="73">
        <v>0</v>
      </c>
      <c r="FP19" s="73">
        <v>0</v>
      </c>
      <c r="FQ19" s="73">
        <v>0</v>
      </c>
      <c r="FR19" s="73">
        <v>0</v>
      </c>
      <c r="FS19" s="73">
        <v>0</v>
      </c>
      <c r="FT19" s="73">
        <v>0</v>
      </c>
      <c r="FU19" s="73">
        <v>0</v>
      </c>
      <c r="FV19" s="73">
        <v>0</v>
      </c>
      <c r="FW19" s="73">
        <v>0</v>
      </c>
      <c r="FX19" s="73">
        <v>0</v>
      </c>
      <c r="FY19" s="73">
        <v>0</v>
      </c>
      <c r="FZ19" s="73">
        <v>0</v>
      </c>
      <c r="GA19" s="73">
        <v>2.74</v>
      </c>
      <c r="GB19" s="73">
        <v>0</v>
      </c>
      <c r="GC19" s="73">
        <v>0</v>
      </c>
      <c r="GD19" s="73">
        <v>0</v>
      </c>
      <c r="GE19" s="73">
        <v>0</v>
      </c>
      <c r="GF19" s="73">
        <v>0</v>
      </c>
      <c r="GG19" s="73">
        <v>0</v>
      </c>
      <c r="GH19" s="73">
        <v>0</v>
      </c>
      <c r="GI19" s="73">
        <v>0</v>
      </c>
      <c r="GJ19" s="73">
        <v>0</v>
      </c>
      <c r="GK19" s="73">
        <v>0</v>
      </c>
      <c r="GL19" s="73">
        <v>4.3579999999999997</v>
      </c>
      <c r="GM19" s="73">
        <v>23.457999999999998</v>
      </c>
      <c r="GN19" s="73">
        <v>0</v>
      </c>
      <c r="GO19" s="73">
        <v>5.7439999999999998</v>
      </c>
      <c r="GP19" s="73">
        <v>0</v>
      </c>
      <c r="GQ19" s="73">
        <v>0</v>
      </c>
      <c r="GR19" s="73">
        <v>0</v>
      </c>
      <c r="GS19" s="73">
        <v>0</v>
      </c>
      <c r="GT19" s="73">
        <v>34.442</v>
      </c>
      <c r="GU19" s="73">
        <v>0</v>
      </c>
      <c r="GV19" s="73">
        <v>0</v>
      </c>
      <c r="GW19" s="73">
        <v>0</v>
      </c>
      <c r="GX19" s="73">
        <v>0</v>
      </c>
      <c r="GY19" s="73">
        <v>0</v>
      </c>
      <c r="GZ19" s="73">
        <v>0</v>
      </c>
      <c r="HA19" s="73">
        <v>0</v>
      </c>
      <c r="HB19" s="73">
        <v>0</v>
      </c>
      <c r="HC19" s="73">
        <v>0</v>
      </c>
      <c r="HD19" s="73">
        <v>0</v>
      </c>
      <c r="HE19" s="73">
        <v>0</v>
      </c>
      <c r="HF19" s="73">
        <v>0</v>
      </c>
      <c r="HG19" s="73">
        <v>10.831</v>
      </c>
      <c r="HH19" s="73">
        <v>0</v>
      </c>
      <c r="HI19" s="73">
        <v>0</v>
      </c>
      <c r="HJ19" s="73">
        <v>0</v>
      </c>
      <c r="HK19" s="73">
        <v>287.06099999999998</v>
      </c>
      <c r="HL19" s="73">
        <v>0</v>
      </c>
      <c r="HM19" s="73">
        <v>3.198</v>
      </c>
      <c r="HN19" s="73">
        <v>0</v>
      </c>
      <c r="HO19" s="73">
        <v>9.8670000000000009</v>
      </c>
      <c r="HP19" s="73">
        <v>0</v>
      </c>
      <c r="HQ19" s="73">
        <v>2.74</v>
      </c>
      <c r="HR19" s="73">
        <v>0</v>
      </c>
      <c r="HS19" s="73">
        <v>0</v>
      </c>
      <c r="HT19" s="73">
        <v>4.3579999999999997</v>
      </c>
      <c r="HU19" s="73">
        <v>23.457999999999998</v>
      </c>
      <c r="HV19" s="73">
        <v>5.7439999999999998</v>
      </c>
      <c r="HW19" s="73">
        <v>0</v>
      </c>
      <c r="HX19" s="73">
        <v>34.442</v>
      </c>
      <c r="HY19" s="73">
        <v>0</v>
      </c>
      <c r="HZ19" s="73">
        <v>0</v>
      </c>
      <c r="IA19" s="73">
        <v>0</v>
      </c>
      <c r="IB19" s="73">
        <v>10.831</v>
      </c>
      <c r="IC19" s="73">
        <v>0</v>
      </c>
      <c r="ID19" s="73">
        <v>0</v>
      </c>
      <c r="IE19" s="73">
        <v>0</v>
      </c>
      <c r="IF19" s="73">
        <v>287.06099999999998</v>
      </c>
      <c r="IG19" s="73">
        <v>0</v>
      </c>
      <c r="IH19" s="73">
        <v>3.198</v>
      </c>
      <c r="II19" s="73">
        <v>0</v>
      </c>
      <c r="IJ19" s="73">
        <v>9.8670000000000009</v>
      </c>
      <c r="IK19" s="73">
        <v>0</v>
      </c>
      <c r="IL19" s="73">
        <v>2.74</v>
      </c>
      <c r="IM19" s="73">
        <v>0</v>
      </c>
      <c r="IN19" s="73">
        <v>0</v>
      </c>
      <c r="IO19" s="73">
        <v>4.3579999999999997</v>
      </c>
      <c r="IP19" s="73">
        <v>23.457999999999998</v>
      </c>
      <c r="IQ19" s="73">
        <v>5.7439999999999998</v>
      </c>
      <c r="IR19" s="73">
        <v>0</v>
      </c>
      <c r="IS19" s="73">
        <v>34.442</v>
      </c>
      <c r="IT19" s="73">
        <v>0</v>
      </c>
      <c r="IU19" s="73">
        <v>0</v>
      </c>
      <c r="IV19" s="74">
        <v>0</v>
      </c>
      <c r="IW19" s="71">
        <v>3</v>
      </c>
      <c r="IX19" s="71">
        <v>0</v>
      </c>
      <c r="IY19" s="71">
        <v>0</v>
      </c>
      <c r="IZ19" s="71">
        <v>0</v>
      </c>
      <c r="JA19" s="71">
        <v>0</v>
      </c>
      <c r="JB19" s="71">
        <v>0</v>
      </c>
      <c r="JC19" s="71">
        <v>0</v>
      </c>
      <c r="JD19" s="71">
        <v>0</v>
      </c>
      <c r="JE19" s="71">
        <v>4</v>
      </c>
      <c r="JF19" s="71">
        <v>0</v>
      </c>
      <c r="JG19" s="71">
        <v>0</v>
      </c>
      <c r="JH19" s="71">
        <v>0</v>
      </c>
      <c r="JI19" s="71">
        <v>0</v>
      </c>
      <c r="JJ19" s="71">
        <v>0</v>
      </c>
      <c r="JK19" s="71">
        <v>1</v>
      </c>
      <c r="JL19" s="71">
        <v>3</v>
      </c>
      <c r="JM19" s="71">
        <v>1</v>
      </c>
      <c r="JN19" s="71">
        <v>3</v>
      </c>
      <c r="JO19" s="71">
        <v>3</v>
      </c>
      <c r="JP19" s="71">
        <v>0</v>
      </c>
      <c r="JQ19" s="71">
        <v>2</v>
      </c>
      <c r="JR19" s="71">
        <v>0</v>
      </c>
      <c r="JS19" s="71">
        <v>0</v>
      </c>
      <c r="JT19" s="71">
        <v>3</v>
      </c>
      <c r="JU19" s="71">
        <v>1</v>
      </c>
      <c r="JV19" s="71">
        <v>0</v>
      </c>
      <c r="JW19" s="71">
        <v>0</v>
      </c>
      <c r="JX19" s="71">
        <v>2</v>
      </c>
      <c r="JY19" s="71">
        <v>1</v>
      </c>
      <c r="JZ19" s="71">
        <v>0</v>
      </c>
      <c r="KA19" s="71">
        <v>5</v>
      </c>
      <c r="KB19" s="71">
        <v>0</v>
      </c>
      <c r="KC19" s="71">
        <v>0</v>
      </c>
      <c r="KD19" s="71">
        <v>0</v>
      </c>
      <c r="KE19" s="71">
        <v>0</v>
      </c>
      <c r="KF19" s="71">
        <v>0</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1</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1</v>
      </c>
      <c r="LY19" s="71">
        <v>1</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3</v>
      </c>
      <c r="MY19" s="71">
        <v>0</v>
      </c>
      <c r="MZ19" s="71">
        <v>0</v>
      </c>
      <c r="NA19" s="71">
        <v>0</v>
      </c>
      <c r="NB19" s="71">
        <v>0</v>
      </c>
      <c r="NC19" s="71">
        <v>0</v>
      </c>
      <c r="ND19" s="71">
        <v>0</v>
      </c>
      <c r="NE19" s="71">
        <v>0</v>
      </c>
      <c r="NF19" s="71">
        <v>4</v>
      </c>
      <c r="NG19" s="71">
        <v>0</v>
      </c>
      <c r="NH19" s="71">
        <v>0</v>
      </c>
      <c r="NI19" s="71">
        <v>0</v>
      </c>
      <c r="NJ19" s="71">
        <v>0</v>
      </c>
      <c r="NK19" s="71">
        <v>0</v>
      </c>
      <c r="NL19" s="71">
        <v>1</v>
      </c>
      <c r="NM19" s="71">
        <v>3</v>
      </c>
      <c r="NN19" s="71">
        <v>1</v>
      </c>
      <c r="NO19" s="71">
        <v>3</v>
      </c>
      <c r="NP19" s="71">
        <v>3</v>
      </c>
      <c r="NQ19" s="71">
        <v>0</v>
      </c>
      <c r="NR19" s="71">
        <v>2</v>
      </c>
      <c r="NS19" s="71">
        <v>0</v>
      </c>
      <c r="NT19" s="71">
        <v>0</v>
      </c>
      <c r="NU19" s="71">
        <v>3</v>
      </c>
      <c r="NV19" s="71">
        <v>1</v>
      </c>
      <c r="NW19" s="71">
        <v>0</v>
      </c>
      <c r="NX19" s="71">
        <v>0</v>
      </c>
      <c r="NY19" s="71">
        <v>2</v>
      </c>
      <c r="NZ19" s="71">
        <v>1</v>
      </c>
      <c r="OA19" s="71">
        <v>0</v>
      </c>
      <c r="OB19" s="71">
        <v>5</v>
      </c>
      <c r="OC19" s="71">
        <v>0</v>
      </c>
      <c r="OD19" s="71">
        <v>0</v>
      </c>
      <c r="OE19" s="71">
        <v>0</v>
      </c>
      <c r="OF19" s="71">
        <v>0</v>
      </c>
      <c r="OG19" s="71">
        <v>0</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1</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1</v>
      </c>
      <c r="PZ19" s="71">
        <v>1</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3</v>
      </c>
      <c r="QU19" s="71">
        <v>0</v>
      </c>
      <c r="QV19" s="71">
        <v>0</v>
      </c>
      <c r="QW19" s="71">
        <v>0</v>
      </c>
      <c r="QX19" s="71">
        <v>29</v>
      </c>
      <c r="QY19" s="71">
        <v>0</v>
      </c>
      <c r="QZ19" s="71">
        <v>1</v>
      </c>
      <c r="RA19" s="71">
        <v>0</v>
      </c>
      <c r="RB19" s="71">
        <v>3</v>
      </c>
      <c r="RC19" s="71">
        <v>0</v>
      </c>
      <c r="RD19" s="71">
        <v>1</v>
      </c>
      <c r="RE19" s="71">
        <v>0</v>
      </c>
      <c r="RF19" s="71">
        <v>0</v>
      </c>
      <c r="RG19" s="71">
        <v>1</v>
      </c>
      <c r="RH19" s="71">
        <v>1</v>
      </c>
      <c r="RI19" s="71">
        <v>1</v>
      </c>
      <c r="RJ19" s="71">
        <v>0</v>
      </c>
      <c r="RK19" s="71">
        <v>2</v>
      </c>
      <c r="RL19" s="71">
        <v>0</v>
      </c>
      <c r="RM19" s="71">
        <v>0</v>
      </c>
      <c r="RN19" s="71">
        <v>0</v>
      </c>
      <c r="RO19" s="71">
        <v>3</v>
      </c>
      <c r="RP19" s="71">
        <v>0</v>
      </c>
      <c r="RQ19" s="71">
        <v>0</v>
      </c>
      <c r="RR19" s="71">
        <v>0</v>
      </c>
      <c r="RS19" s="71">
        <v>29</v>
      </c>
      <c r="RT19" s="71">
        <v>0</v>
      </c>
      <c r="RU19" s="71">
        <v>1</v>
      </c>
      <c r="RV19" s="71">
        <v>0</v>
      </c>
      <c r="RW19" s="71">
        <v>3</v>
      </c>
      <c r="RX19" s="71">
        <v>0</v>
      </c>
      <c r="RY19" s="71">
        <v>1</v>
      </c>
      <c r="RZ19" s="71">
        <v>0</v>
      </c>
      <c r="SA19" s="71">
        <v>0</v>
      </c>
      <c r="SB19" s="71">
        <v>1</v>
      </c>
      <c r="SC19" s="71">
        <v>1</v>
      </c>
      <c r="SD19" s="71">
        <v>1</v>
      </c>
      <c r="SE19" s="71">
        <v>0</v>
      </c>
      <c r="SF19" s="71">
        <v>2</v>
      </c>
      <c r="SG19" s="71">
        <v>0</v>
      </c>
      <c r="SH19" s="71">
        <v>0</v>
      </c>
    </row>
    <row r="20" spans="1:502">
      <c r="A20" s="16" t="s">
        <v>1710</v>
      </c>
      <c r="B20" s="70">
        <v>12</v>
      </c>
      <c r="C20" s="70">
        <v>12</v>
      </c>
      <c r="D20" s="70">
        <v>1</v>
      </c>
      <c r="E20" s="70">
        <v>2015</v>
      </c>
      <c r="F20" s="70" t="s">
        <v>182</v>
      </c>
      <c r="G20" s="1073" t="s">
        <v>1698</v>
      </c>
      <c r="H20" s="70" t="s">
        <v>1699</v>
      </c>
      <c r="I20" s="1066"/>
      <c r="J20" s="73">
        <v>3.26</v>
      </c>
      <c r="K20" s="73">
        <v>0</v>
      </c>
      <c r="L20" s="73">
        <v>0</v>
      </c>
      <c r="M20" s="73">
        <v>0</v>
      </c>
      <c r="N20" s="73">
        <v>0</v>
      </c>
      <c r="O20" s="73">
        <v>0</v>
      </c>
      <c r="P20" s="73">
        <v>0</v>
      </c>
      <c r="Q20" s="73">
        <v>0</v>
      </c>
      <c r="R20" s="73">
        <v>34.529000000000003</v>
      </c>
      <c r="S20" s="73">
        <v>0</v>
      </c>
      <c r="T20" s="73">
        <v>0</v>
      </c>
      <c r="U20" s="73">
        <v>4.3680000000000003</v>
      </c>
      <c r="V20" s="73">
        <v>0</v>
      </c>
      <c r="W20" s="73">
        <v>0</v>
      </c>
      <c r="X20" s="73">
        <v>0</v>
      </c>
      <c r="Y20" s="73">
        <v>14.353999999999999</v>
      </c>
      <c r="Z20" s="73">
        <v>3.1469999999999998</v>
      </c>
      <c r="AA20" s="73">
        <v>10.429</v>
      </c>
      <c r="AB20" s="73">
        <v>16.161000000000001</v>
      </c>
      <c r="AC20" s="73">
        <v>0</v>
      </c>
      <c r="AD20" s="73">
        <v>23.219000000000001</v>
      </c>
      <c r="AE20" s="73">
        <v>3.363</v>
      </c>
      <c r="AF20" s="73">
        <v>0</v>
      </c>
      <c r="AG20" s="73">
        <v>42.332000000000001</v>
      </c>
      <c r="AH20" s="73">
        <v>16.606999999999999</v>
      </c>
      <c r="AI20" s="73">
        <v>0</v>
      </c>
      <c r="AJ20" s="73">
        <v>0</v>
      </c>
      <c r="AK20" s="73">
        <v>33.499000000000002</v>
      </c>
      <c r="AL20" s="73">
        <v>8.7970000000000006</v>
      </c>
      <c r="AM20" s="73">
        <v>0</v>
      </c>
      <c r="AN20" s="73">
        <v>65.852000000000004</v>
      </c>
      <c r="AO20" s="73">
        <v>0</v>
      </c>
      <c r="AP20" s="73">
        <v>0</v>
      </c>
      <c r="AQ20" s="73">
        <v>0</v>
      </c>
      <c r="AR20" s="73">
        <v>0</v>
      </c>
      <c r="AS20" s="73">
        <v>0</v>
      </c>
      <c r="AT20" s="73">
        <v>3.0880000000000001</v>
      </c>
      <c r="AU20" s="73">
        <v>0</v>
      </c>
      <c r="AV20" s="73">
        <v>0</v>
      </c>
      <c r="AW20" s="73">
        <v>0</v>
      </c>
      <c r="AX20" s="73">
        <v>0</v>
      </c>
      <c r="AY20" s="73">
        <v>0</v>
      </c>
      <c r="AZ20" s="73">
        <v>0</v>
      </c>
      <c r="BA20" s="73">
        <v>0</v>
      </c>
      <c r="BB20" s="73">
        <v>0</v>
      </c>
      <c r="BC20" s="73">
        <v>0</v>
      </c>
      <c r="BD20" s="73">
        <v>0</v>
      </c>
      <c r="BE20" s="73">
        <v>0</v>
      </c>
      <c r="BF20" s="73">
        <v>0</v>
      </c>
      <c r="BG20" s="73">
        <v>0</v>
      </c>
      <c r="BH20" s="73">
        <v>0</v>
      </c>
      <c r="BI20" s="73">
        <v>2.8660000000000001</v>
      </c>
      <c r="BJ20" s="73">
        <v>0</v>
      </c>
      <c r="BK20" s="73">
        <v>0</v>
      </c>
      <c r="BL20" s="73">
        <v>0</v>
      </c>
      <c r="BM20" s="73">
        <v>4.5810000000000004</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3.9830000000000001</v>
      </c>
      <c r="CL20" s="73">
        <v>24.283999999999999</v>
      </c>
      <c r="CM20" s="73">
        <v>0</v>
      </c>
      <c r="CN20" s="73">
        <v>5.5190000000000001</v>
      </c>
      <c r="CO20" s="73">
        <v>0</v>
      </c>
      <c r="CP20" s="73">
        <v>0</v>
      </c>
      <c r="CQ20" s="73">
        <v>0</v>
      </c>
      <c r="CR20" s="73">
        <v>0</v>
      </c>
      <c r="CS20" s="73">
        <v>31.181000000000001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3.26</v>
      </c>
      <c r="DL20" s="73">
        <v>0</v>
      </c>
      <c r="DM20" s="73">
        <v>0</v>
      </c>
      <c r="DN20" s="73">
        <v>0</v>
      </c>
      <c r="DO20" s="73">
        <v>0</v>
      </c>
      <c r="DP20" s="73">
        <v>0</v>
      </c>
      <c r="DQ20" s="73">
        <v>0</v>
      </c>
      <c r="DR20" s="73">
        <v>0</v>
      </c>
      <c r="DS20" s="73">
        <v>34.529000000000003</v>
      </c>
      <c r="DT20" s="73">
        <v>0</v>
      </c>
      <c r="DU20" s="73">
        <v>0</v>
      </c>
      <c r="DV20" s="73">
        <v>4.3680000000000003</v>
      </c>
      <c r="DW20" s="73">
        <v>0</v>
      </c>
      <c r="DX20" s="73">
        <v>0</v>
      </c>
      <c r="DY20" s="73">
        <v>0</v>
      </c>
      <c r="DZ20" s="73">
        <v>14.353999999999999</v>
      </c>
      <c r="EA20" s="73">
        <v>3.1469999999999998</v>
      </c>
      <c r="EB20" s="73">
        <v>10.429</v>
      </c>
      <c r="EC20" s="73">
        <v>16.161000000000001</v>
      </c>
      <c r="ED20" s="73">
        <v>0</v>
      </c>
      <c r="EE20" s="73">
        <v>23.219000000000001</v>
      </c>
      <c r="EF20" s="73">
        <v>3.363</v>
      </c>
      <c r="EG20" s="73">
        <v>0</v>
      </c>
      <c r="EH20" s="73">
        <v>42.332000000000001</v>
      </c>
      <c r="EI20" s="73">
        <v>16.606999999999999</v>
      </c>
      <c r="EJ20" s="73">
        <v>0</v>
      </c>
      <c r="EK20" s="73">
        <v>0</v>
      </c>
      <c r="EL20" s="73">
        <v>33.499000000000002</v>
      </c>
      <c r="EM20" s="73">
        <v>8.7970000000000006</v>
      </c>
      <c r="EN20" s="73">
        <v>0</v>
      </c>
      <c r="EO20" s="73">
        <v>65.852000000000004</v>
      </c>
      <c r="EP20" s="73">
        <v>0</v>
      </c>
      <c r="EQ20" s="73">
        <v>0</v>
      </c>
      <c r="ER20" s="73">
        <v>0</v>
      </c>
      <c r="ES20" s="73">
        <v>0</v>
      </c>
      <c r="ET20" s="73">
        <v>0</v>
      </c>
      <c r="EU20" s="73">
        <v>3.0880000000000001</v>
      </c>
      <c r="EV20" s="73">
        <v>0</v>
      </c>
      <c r="EW20" s="73">
        <v>0</v>
      </c>
      <c r="EX20" s="73">
        <v>0</v>
      </c>
      <c r="EY20" s="73">
        <v>0</v>
      </c>
      <c r="EZ20" s="73">
        <v>0</v>
      </c>
      <c r="FA20" s="73">
        <v>0</v>
      </c>
      <c r="FB20" s="73">
        <v>0</v>
      </c>
      <c r="FC20" s="73">
        <v>0</v>
      </c>
      <c r="FD20" s="73">
        <v>0</v>
      </c>
      <c r="FE20" s="73">
        <v>0</v>
      </c>
      <c r="FF20" s="73">
        <v>0</v>
      </c>
      <c r="FG20" s="73">
        <v>0</v>
      </c>
      <c r="FH20" s="73">
        <v>0</v>
      </c>
      <c r="FI20" s="73">
        <v>0</v>
      </c>
      <c r="FJ20" s="73">
        <v>2.8660000000000001</v>
      </c>
      <c r="FK20" s="73">
        <v>0</v>
      </c>
      <c r="FL20" s="73">
        <v>0</v>
      </c>
      <c r="FM20" s="73">
        <v>0</v>
      </c>
      <c r="FN20" s="73">
        <v>4.5810000000000004</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3.9830000000000001</v>
      </c>
      <c r="GM20" s="73">
        <v>24.283999999999999</v>
      </c>
      <c r="GN20" s="73">
        <v>0</v>
      </c>
      <c r="GO20" s="73">
        <v>5.5190000000000001</v>
      </c>
      <c r="GP20" s="73">
        <v>0</v>
      </c>
      <c r="GQ20" s="73">
        <v>0</v>
      </c>
      <c r="GR20" s="73">
        <v>0</v>
      </c>
      <c r="GS20" s="73">
        <v>0</v>
      </c>
      <c r="GT20" s="73">
        <v>31.181000000000001</v>
      </c>
      <c r="GU20" s="73">
        <v>0</v>
      </c>
      <c r="GV20" s="73">
        <v>0</v>
      </c>
      <c r="GW20" s="73">
        <v>0</v>
      </c>
      <c r="GX20" s="73">
        <v>0</v>
      </c>
      <c r="GY20" s="73">
        <v>0</v>
      </c>
      <c r="GZ20" s="73">
        <v>0</v>
      </c>
      <c r="HA20" s="73">
        <v>0</v>
      </c>
      <c r="HB20" s="73">
        <v>0</v>
      </c>
      <c r="HC20" s="73">
        <v>0</v>
      </c>
      <c r="HD20" s="73">
        <v>0</v>
      </c>
      <c r="HE20" s="73">
        <v>0</v>
      </c>
      <c r="HF20" s="73">
        <v>0</v>
      </c>
      <c r="HG20" s="73">
        <v>3.26</v>
      </c>
      <c r="HH20" s="73">
        <v>0</v>
      </c>
      <c r="HI20" s="73">
        <v>0</v>
      </c>
      <c r="HJ20" s="73">
        <v>0</v>
      </c>
      <c r="HK20" s="73">
        <v>276.65699999999998</v>
      </c>
      <c r="HL20" s="73">
        <v>0</v>
      </c>
      <c r="HM20" s="73">
        <v>3.0880000000000001</v>
      </c>
      <c r="HN20" s="73">
        <v>0</v>
      </c>
      <c r="HO20" s="73">
        <v>7.4470000000000001</v>
      </c>
      <c r="HP20" s="73">
        <v>0</v>
      </c>
      <c r="HQ20" s="73">
        <v>0</v>
      </c>
      <c r="HR20" s="73">
        <v>0</v>
      </c>
      <c r="HS20" s="73">
        <v>0</v>
      </c>
      <c r="HT20" s="73">
        <v>3.9830000000000001</v>
      </c>
      <c r="HU20" s="73">
        <v>24.283999999999999</v>
      </c>
      <c r="HV20" s="73">
        <v>5.5190000000000001</v>
      </c>
      <c r="HW20" s="73">
        <v>0</v>
      </c>
      <c r="HX20" s="73">
        <v>31.181000000000001</v>
      </c>
      <c r="HY20" s="73">
        <v>0</v>
      </c>
      <c r="HZ20" s="73">
        <v>0</v>
      </c>
      <c r="IA20" s="73">
        <v>0</v>
      </c>
      <c r="IB20" s="73">
        <v>3.26</v>
      </c>
      <c r="IC20" s="73">
        <v>0</v>
      </c>
      <c r="ID20" s="73">
        <v>0</v>
      </c>
      <c r="IE20" s="73">
        <v>0</v>
      </c>
      <c r="IF20" s="73">
        <v>276.65699999999998</v>
      </c>
      <c r="IG20" s="73">
        <v>0</v>
      </c>
      <c r="IH20" s="73">
        <v>3.0880000000000001</v>
      </c>
      <c r="II20" s="73">
        <v>0</v>
      </c>
      <c r="IJ20" s="73">
        <v>7.4470000000000001</v>
      </c>
      <c r="IK20" s="73">
        <v>0</v>
      </c>
      <c r="IL20" s="73">
        <v>0</v>
      </c>
      <c r="IM20" s="73">
        <v>0</v>
      </c>
      <c r="IN20" s="73">
        <v>0</v>
      </c>
      <c r="IO20" s="73">
        <v>3.9830000000000001</v>
      </c>
      <c r="IP20" s="73">
        <v>24.283999999999999</v>
      </c>
      <c r="IQ20" s="73">
        <v>5.5190000000000001</v>
      </c>
      <c r="IR20" s="73">
        <v>0</v>
      </c>
      <c r="IS20" s="73">
        <v>31.181000000000001</v>
      </c>
      <c r="IT20" s="73">
        <v>0</v>
      </c>
      <c r="IU20" s="73">
        <v>0</v>
      </c>
      <c r="IV20" s="74">
        <v>0</v>
      </c>
      <c r="IW20" s="71">
        <v>1</v>
      </c>
      <c r="IX20" s="71">
        <v>0</v>
      </c>
      <c r="IY20" s="71">
        <v>0</v>
      </c>
      <c r="IZ20" s="71">
        <v>0</v>
      </c>
      <c r="JA20" s="71">
        <v>0</v>
      </c>
      <c r="JB20" s="71">
        <v>0</v>
      </c>
      <c r="JC20" s="71">
        <v>0</v>
      </c>
      <c r="JD20" s="71">
        <v>0</v>
      </c>
      <c r="JE20" s="71">
        <v>4</v>
      </c>
      <c r="JF20" s="71">
        <v>0</v>
      </c>
      <c r="JG20" s="71">
        <v>0</v>
      </c>
      <c r="JH20" s="71">
        <v>1</v>
      </c>
      <c r="JI20" s="71">
        <v>0</v>
      </c>
      <c r="JJ20" s="71">
        <v>0</v>
      </c>
      <c r="JK20" s="71">
        <v>0</v>
      </c>
      <c r="JL20" s="71">
        <v>3</v>
      </c>
      <c r="JM20" s="71">
        <v>1</v>
      </c>
      <c r="JN20" s="71">
        <v>3</v>
      </c>
      <c r="JO20" s="71">
        <v>3</v>
      </c>
      <c r="JP20" s="71">
        <v>0</v>
      </c>
      <c r="JQ20" s="71">
        <v>2</v>
      </c>
      <c r="JR20" s="71">
        <v>1</v>
      </c>
      <c r="JS20" s="71">
        <v>0</v>
      </c>
      <c r="JT20" s="71">
        <v>3</v>
      </c>
      <c r="JU20" s="71">
        <v>1</v>
      </c>
      <c r="JV20" s="71">
        <v>0</v>
      </c>
      <c r="JW20" s="71">
        <v>0</v>
      </c>
      <c r="JX20" s="71">
        <v>2</v>
      </c>
      <c r="JY20" s="71">
        <v>1</v>
      </c>
      <c r="JZ20" s="71">
        <v>0</v>
      </c>
      <c r="KA20" s="71">
        <v>5</v>
      </c>
      <c r="KB20" s="71">
        <v>0</v>
      </c>
      <c r="KC20" s="71">
        <v>0</v>
      </c>
      <c r="KD20" s="71">
        <v>0</v>
      </c>
      <c r="KE20" s="71">
        <v>0</v>
      </c>
      <c r="KF20" s="71">
        <v>0</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1</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1</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4</v>
      </c>
      <c r="NG20" s="71">
        <v>0</v>
      </c>
      <c r="NH20" s="71">
        <v>0</v>
      </c>
      <c r="NI20" s="71">
        <v>1</v>
      </c>
      <c r="NJ20" s="71">
        <v>0</v>
      </c>
      <c r="NK20" s="71">
        <v>0</v>
      </c>
      <c r="NL20" s="71">
        <v>0</v>
      </c>
      <c r="NM20" s="71">
        <v>3</v>
      </c>
      <c r="NN20" s="71">
        <v>1</v>
      </c>
      <c r="NO20" s="71">
        <v>3</v>
      </c>
      <c r="NP20" s="71">
        <v>3</v>
      </c>
      <c r="NQ20" s="71">
        <v>0</v>
      </c>
      <c r="NR20" s="71">
        <v>2</v>
      </c>
      <c r="NS20" s="71">
        <v>1</v>
      </c>
      <c r="NT20" s="71">
        <v>0</v>
      </c>
      <c r="NU20" s="71">
        <v>3</v>
      </c>
      <c r="NV20" s="71">
        <v>1</v>
      </c>
      <c r="NW20" s="71">
        <v>0</v>
      </c>
      <c r="NX20" s="71">
        <v>0</v>
      </c>
      <c r="NY20" s="71">
        <v>2</v>
      </c>
      <c r="NZ20" s="71">
        <v>1</v>
      </c>
      <c r="OA20" s="71">
        <v>0</v>
      </c>
      <c r="OB20" s="71">
        <v>5</v>
      </c>
      <c r="OC20" s="71">
        <v>0</v>
      </c>
      <c r="OD20" s="71">
        <v>0</v>
      </c>
      <c r="OE20" s="71">
        <v>0</v>
      </c>
      <c r="OF20" s="71">
        <v>0</v>
      </c>
      <c r="OG20" s="71">
        <v>0</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1</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1</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30</v>
      </c>
      <c r="QY20" s="71">
        <v>0</v>
      </c>
      <c r="QZ20" s="71">
        <v>1</v>
      </c>
      <c r="RA20" s="71">
        <v>0</v>
      </c>
      <c r="RB20" s="71">
        <v>2</v>
      </c>
      <c r="RC20" s="71">
        <v>0</v>
      </c>
      <c r="RD20" s="71">
        <v>0</v>
      </c>
      <c r="RE20" s="71">
        <v>0</v>
      </c>
      <c r="RF20" s="71">
        <v>0</v>
      </c>
      <c r="RG20" s="71">
        <v>1</v>
      </c>
      <c r="RH20" s="71">
        <v>1</v>
      </c>
      <c r="RI20" s="71">
        <v>1</v>
      </c>
      <c r="RJ20" s="71">
        <v>0</v>
      </c>
      <c r="RK20" s="71">
        <v>2</v>
      </c>
      <c r="RL20" s="71">
        <v>0</v>
      </c>
      <c r="RM20" s="71">
        <v>0</v>
      </c>
      <c r="RN20" s="71">
        <v>0</v>
      </c>
      <c r="RO20" s="71">
        <v>1</v>
      </c>
      <c r="RP20" s="71">
        <v>0</v>
      </c>
      <c r="RQ20" s="71">
        <v>0</v>
      </c>
      <c r="RR20" s="71">
        <v>0</v>
      </c>
      <c r="RS20" s="71">
        <v>30</v>
      </c>
      <c r="RT20" s="71">
        <v>0</v>
      </c>
      <c r="RU20" s="71">
        <v>1</v>
      </c>
      <c r="RV20" s="71">
        <v>0</v>
      </c>
      <c r="RW20" s="71">
        <v>2</v>
      </c>
      <c r="RX20" s="71">
        <v>0</v>
      </c>
      <c r="RY20" s="71">
        <v>0</v>
      </c>
      <c r="RZ20" s="71">
        <v>0</v>
      </c>
      <c r="SA20" s="71">
        <v>0</v>
      </c>
      <c r="SB20" s="71">
        <v>1</v>
      </c>
      <c r="SC20" s="71">
        <v>1</v>
      </c>
      <c r="SD20" s="71">
        <v>1</v>
      </c>
      <c r="SE20" s="71">
        <v>0</v>
      </c>
      <c r="SF20" s="71">
        <v>2</v>
      </c>
      <c r="SG20" s="71">
        <v>0</v>
      </c>
      <c r="SH20" s="71">
        <v>0</v>
      </c>
    </row>
    <row r="21" spans="1:502">
      <c r="A21" s="16" t="s">
        <v>1711</v>
      </c>
      <c r="B21" s="70">
        <v>13</v>
      </c>
      <c r="C21" s="70">
        <v>13</v>
      </c>
      <c r="D21" s="70">
        <v>1</v>
      </c>
      <c r="E21" s="70">
        <v>2016</v>
      </c>
      <c r="F21" s="70" t="s">
        <v>155</v>
      </c>
      <c r="G21" s="1073" t="s">
        <v>1698</v>
      </c>
      <c r="H21" s="70" t="s">
        <v>1699</v>
      </c>
      <c r="I21" s="1066"/>
      <c r="J21" s="73">
        <v>3.1379999999999999</v>
      </c>
      <c r="K21" s="73">
        <v>0</v>
      </c>
      <c r="L21" s="73">
        <v>0</v>
      </c>
      <c r="M21" s="73">
        <v>0</v>
      </c>
      <c r="N21" s="73">
        <v>0</v>
      </c>
      <c r="O21" s="73">
        <v>0</v>
      </c>
      <c r="P21" s="73">
        <v>0</v>
      </c>
      <c r="Q21" s="73">
        <v>0</v>
      </c>
      <c r="R21" s="73">
        <v>39.381999999999998</v>
      </c>
      <c r="S21" s="73">
        <v>0</v>
      </c>
      <c r="T21" s="73">
        <v>0</v>
      </c>
      <c r="U21" s="73">
        <v>4.0439999999999996</v>
      </c>
      <c r="V21" s="73">
        <v>0</v>
      </c>
      <c r="W21" s="73">
        <v>0</v>
      </c>
      <c r="X21" s="73">
        <v>0</v>
      </c>
      <c r="Y21" s="73">
        <v>15.117000000000001</v>
      </c>
      <c r="Z21" s="73">
        <v>0</v>
      </c>
      <c r="AA21" s="73">
        <v>10.448</v>
      </c>
      <c r="AB21" s="73">
        <v>16.454999999999998</v>
      </c>
      <c r="AC21" s="73">
        <v>0</v>
      </c>
      <c r="AD21" s="73">
        <v>26.114000000000001</v>
      </c>
      <c r="AE21" s="73">
        <v>3.0249999999999999</v>
      </c>
      <c r="AF21" s="73">
        <v>0</v>
      </c>
      <c r="AG21" s="73">
        <v>34.817</v>
      </c>
      <c r="AH21" s="73">
        <v>17.341999999999999</v>
      </c>
      <c r="AI21" s="73">
        <v>0</v>
      </c>
      <c r="AJ21" s="73">
        <v>0</v>
      </c>
      <c r="AK21" s="73">
        <v>32.671999999999997</v>
      </c>
      <c r="AL21" s="73">
        <v>8.9109999999999996</v>
      </c>
      <c r="AM21" s="73">
        <v>0</v>
      </c>
      <c r="AN21" s="73">
        <v>68.085999999999999</v>
      </c>
      <c r="AO21" s="73">
        <v>0</v>
      </c>
      <c r="AP21" s="73">
        <v>0</v>
      </c>
      <c r="AQ21" s="73">
        <v>0</v>
      </c>
      <c r="AR21" s="73">
        <v>0</v>
      </c>
      <c r="AS21" s="73">
        <v>0</v>
      </c>
      <c r="AT21" s="73">
        <v>2.7770000000000001</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4.5940000000000003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4.0030000000000001</v>
      </c>
      <c r="CL21" s="73">
        <v>24.138999999999999</v>
      </c>
      <c r="CM21" s="73">
        <v>0</v>
      </c>
      <c r="CN21" s="73">
        <v>5.5620000000000003</v>
      </c>
      <c r="CO21" s="73">
        <v>0</v>
      </c>
      <c r="CP21" s="73">
        <v>0</v>
      </c>
      <c r="CQ21" s="73">
        <v>0</v>
      </c>
      <c r="CR21" s="73">
        <v>0</v>
      </c>
      <c r="CS21" s="73">
        <v>39.347000000000001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3.1379999999999999</v>
      </c>
      <c r="DL21" s="73">
        <v>0</v>
      </c>
      <c r="DM21" s="73">
        <v>0</v>
      </c>
      <c r="DN21" s="73">
        <v>0</v>
      </c>
      <c r="DO21" s="73">
        <v>0</v>
      </c>
      <c r="DP21" s="73">
        <v>0</v>
      </c>
      <c r="DQ21" s="73">
        <v>0</v>
      </c>
      <c r="DR21" s="73">
        <v>0</v>
      </c>
      <c r="DS21" s="73">
        <v>39.381999999999998</v>
      </c>
      <c r="DT21" s="73">
        <v>0</v>
      </c>
      <c r="DU21" s="73">
        <v>0</v>
      </c>
      <c r="DV21" s="73">
        <v>4.0439999999999996</v>
      </c>
      <c r="DW21" s="73">
        <v>0</v>
      </c>
      <c r="DX21" s="73">
        <v>0</v>
      </c>
      <c r="DY21" s="73">
        <v>0</v>
      </c>
      <c r="DZ21" s="73">
        <v>15.117000000000001</v>
      </c>
      <c r="EA21" s="73">
        <v>0</v>
      </c>
      <c r="EB21" s="73">
        <v>10.448</v>
      </c>
      <c r="EC21" s="73">
        <v>16.454999999999998</v>
      </c>
      <c r="ED21" s="73">
        <v>0</v>
      </c>
      <c r="EE21" s="73">
        <v>26.114000000000001</v>
      </c>
      <c r="EF21" s="73">
        <v>3.0249999999999999</v>
      </c>
      <c r="EG21" s="73">
        <v>0</v>
      </c>
      <c r="EH21" s="73">
        <v>34.817</v>
      </c>
      <c r="EI21" s="73">
        <v>17.341999999999999</v>
      </c>
      <c r="EJ21" s="73">
        <v>0</v>
      </c>
      <c r="EK21" s="73">
        <v>0</v>
      </c>
      <c r="EL21" s="73">
        <v>32.671999999999997</v>
      </c>
      <c r="EM21" s="73">
        <v>8.9109999999999996</v>
      </c>
      <c r="EN21" s="73">
        <v>0</v>
      </c>
      <c r="EO21" s="73">
        <v>68.085999999999999</v>
      </c>
      <c r="EP21" s="73">
        <v>0</v>
      </c>
      <c r="EQ21" s="73">
        <v>0</v>
      </c>
      <c r="ER21" s="73">
        <v>0</v>
      </c>
      <c r="ES21" s="73">
        <v>0</v>
      </c>
      <c r="ET21" s="73">
        <v>0</v>
      </c>
      <c r="EU21" s="73">
        <v>2.7770000000000001</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4.5940000000000003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4.0030000000000001</v>
      </c>
      <c r="GM21" s="73">
        <v>24.138999999999999</v>
      </c>
      <c r="GN21" s="73">
        <v>0</v>
      </c>
      <c r="GO21" s="73">
        <v>5.5620000000000003</v>
      </c>
      <c r="GP21" s="73">
        <v>0</v>
      </c>
      <c r="GQ21" s="73">
        <v>0</v>
      </c>
      <c r="GR21" s="73">
        <v>0</v>
      </c>
      <c r="GS21" s="73">
        <v>0</v>
      </c>
      <c r="GT21" s="73">
        <v>39.347000000000001</v>
      </c>
      <c r="GU21" s="73">
        <v>0</v>
      </c>
      <c r="GV21" s="73">
        <v>0</v>
      </c>
      <c r="GW21" s="73">
        <v>0</v>
      </c>
      <c r="GX21" s="73">
        <v>0</v>
      </c>
      <c r="GY21" s="73">
        <v>0</v>
      </c>
      <c r="GZ21" s="73">
        <v>0</v>
      </c>
      <c r="HA21" s="73">
        <v>0</v>
      </c>
      <c r="HB21" s="73">
        <v>0</v>
      </c>
      <c r="HC21" s="73">
        <v>0</v>
      </c>
      <c r="HD21" s="73">
        <v>0</v>
      </c>
      <c r="HE21" s="73">
        <v>0</v>
      </c>
      <c r="HF21" s="73">
        <v>0</v>
      </c>
      <c r="HG21" s="73">
        <v>3.1379999999999999</v>
      </c>
      <c r="HH21" s="73">
        <v>0</v>
      </c>
      <c r="HI21" s="73">
        <v>0</v>
      </c>
      <c r="HJ21" s="73">
        <v>0</v>
      </c>
      <c r="HK21" s="73">
        <v>276.41300000000001</v>
      </c>
      <c r="HL21" s="73">
        <v>0</v>
      </c>
      <c r="HM21" s="73">
        <v>2.7770000000000001</v>
      </c>
      <c r="HN21" s="73">
        <v>0</v>
      </c>
      <c r="HO21" s="73">
        <v>4.5940000000000003</v>
      </c>
      <c r="HP21" s="73">
        <v>0</v>
      </c>
      <c r="HQ21" s="73">
        <v>0</v>
      </c>
      <c r="HR21" s="73">
        <v>0</v>
      </c>
      <c r="HS21" s="73">
        <v>0</v>
      </c>
      <c r="HT21" s="73">
        <v>4.0030000000000001</v>
      </c>
      <c r="HU21" s="73">
        <v>24.138999999999999</v>
      </c>
      <c r="HV21" s="73">
        <v>5.5620000000000003</v>
      </c>
      <c r="HW21" s="73">
        <v>0</v>
      </c>
      <c r="HX21" s="73">
        <v>39.347000000000001</v>
      </c>
      <c r="HY21" s="73">
        <v>0</v>
      </c>
      <c r="HZ21" s="73">
        <v>0</v>
      </c>
      <c r="IA21" s="73">
        <v>0</v>
      </c>
      <c r="IB21" s="73">
        <v>3.1379999999999999</v>
      </c>
      <c r="IC21" s="73">
        <v>0</v>
      </c>
      <c r="ID21" s="73">
        <v>0</v>
      </c>
      <c r="IE21" s="73">
        <v>0</v>
      </c>
      <c r="IF21" s="73">
        <v>276.41300000000001</v>
      </c>
      <c r="IG21" s="73">
        <v>0</v>
      </c>
      <c r="IH21" s="73">
        <v>2.7770000000000001</v>
      </c>
      <c r="II21" s="73">
        <v>0</v>
      </c>
      <c r="IJ21" s="73">
        <v>4.5940000000000003</v>
      </c>
      <c r="IK21" s="73">
        <v>0</v>
      </c>
      <c r="IL21" s="73">
        <v>0</v>
      </c>
      <c r="IM21" s="73">
        <v>0</v>
      </c>
      <c r="IN21" s="73">
        <v>0</v>
      </c>
      <c r="IO21" s="73">
        <v>4.0030000000000001</v>
      </c>
      <c r="IP21" s="73">
        <v>24.138999999999999</v>
      </c>
      <c r="IQ21" s="73">
        <v>5.5620000000000003</v>
      </c>
      <c r="IR21" s="73">
        <v>0</v>
      </c>
      <c r="IS21" s="73">
        <v>39.347000000000001</v>
      </c>
      <c r="IT21" s="73">
        <v>0</v>
      </c>
      <c r="IU21" s="73">
        <v>0</v>
      </c>
      <c r="IV21" s="74">
        <v>0</v>
      </c>
      <c r="IW21" s="71">
        <v>1</v>
      </c>
      <c r="IX21" s="71">
        <v>0</v>
      </c>
      <c r="IY21" s="71">
        <v>0</v>
      </c>
      <c r="IZ21" s="71">
        <v>0</v>
      </c>
      <c r="JA21" s="71">
        <v>0</v>
      </c>
      <c r="JB21" s="71">
        <v>0</v>
      </c>
      <c r="JC21" s="71">
        <v>0</v>
      </c>
      <c r="JD21" s="71">
        <v>0</v>
      </c>
      <c r="JE21" s="71">
        <v>5</v>
      </c>
      <c r="JF21" s="71">
        <v>0</v>
      </c>
      <c r="JG21" s="71">
        <v>0</v>
      </c>
      <c r="JH21" s="71">
        <v>1</v>
      </c>
      <c r="JI21" s="71">
        <v>0</v>
      </c>
      <c r="JJ21" s="71">
        <v>0</v>
      </c>
      <c r="JK21" s="71">
        <v>0</v>
      </c>
      <c r="JL21" s="71">
        <v>3</v>
      </c>
      <c r="JM21" s="71">
        <v>0</v>
      </c>
      <c r="JN21" s="71">
        <v>3</v>
      </c>
      <c r="JO21" s="71">
        <v>3</v>
      </c>
      <c r="JP21" s="71">
        <v>0</v>
      </c>
      <c r="JQ21" s="71">
        <v>1</v>
      </c>
      <c r="JR21" s="71">
        <v>1</v>
      </c>
      <c r="JS21" s="71">
        <v>0</v>
      </c>
      <c r="JT21" s="71">
        <v>3</v>
      </c>
      <c r="JU21" s="71">
        <v>1</v>
      </c>
      <c r="JV21" s="71">
        <v>0</v>
      </c>
      <c r="JW21" s="71">
        <v>0</v>
      </c>
      <c r="JX21" s="71">
        <v>2</v>
      </c>
      <c r="JY21" s="71">
        <v>1</v>
      </c>
      <c r="JZ21" s="71">
        <v>0</v>
      </c>
      <c r="KA21" s="71">
        <v>5</v>
      </c>
      <c r="KB21" s="71">
        <v>0</v>
      </c>
      <c r="KC21" s="71">
        <v>0</v>
      </c>
      <c r="KD21" s="71">
        <v>0</v>
      </c>
      <c r="KE21" s="71">
        <v>0</v>
      </c>
      <c r="KF21" s="71">
        <v>0</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1</v>
      </c>
      <c r="LZ21" s="71">
        <v>0</v>
      </c>
      <c r="MA21" s="71">
        <v>1</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5</v>
      </c>
      <c r="NG21" s="71">
        <v>0</v>
      </c>
      <c r="NH21" s="71">
        <v>0</v>
      </c>
      <c r="NI21" s="71">
        <v>1</v>
      </c>
      <c r="NJ21" s="71">
        <v>0</v>
      </c>
      <c r="NK21" s="71">
        <v>0</v>
      </c>
      <c r="NL21" s="71">
        <v>0</v>
      </c>
      <c r="NM21" s="71">
        <v>3</v>
      </c>
      <c r="NN21" s="71">
        <v>0</v>
      </c>
      <c r="NO21" s="71">
        <v>3</v>
      </c>
      <c r="NP21" s="71">
        <v>3</v>
      </c>
      <c r="NQ21" s="71">
        <v>0</v>
      </c>
      <c r="NR21" s="71">
        <v>1</v>
      </c>
      <c r="NS21" s="71">
        <v>1</v>
      </c>
      <c r="NT21" s="71">
        <v>0</v>
      </c>
      <c r="NU21" s="71">
        <v>3</v>
      </c>
      <c r="NV21" s="71">
        <v>1</v>
      </c>
      <c r="NW21" s="71">
        <v>0</v>
      </c>
      <c r="NX21" s="71">
        <v>0</v>
      </c>
      <c r="NY21" s="71">
        <v>2</v>
      </c>
      <c r="NZ21" s="71">
        <v>1</v>
      </c>
      <c r="OA21" s="71">
        <v>0</v>
      </c>
      <c r="OB21" s="71">
        <v>5</v>
      </c>
      <c r="OC21" s="71">
        <v>0</v>
      </c>
      <c r="OD21" s="71">
        <v>0</v>
      </c>
      <c r="OE21" s="71">
        <v>0</v>
      </c>
      <c r="OF21" s="71">
        <v>0</v>
      </c>
      <c r="OG21" s="71">
        <v>0</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1</v>
      </c>
      <c r="QA21" s="71">
        <v>0</v>
      </c>
      <c r="QB21" s="71">
        <v>1</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29</v>
      </c>
      <c r="QY21" s="71">
        <v>0</v>
      </c>
      <c r="QZ21" s="71">
        <v>1</v>
      </c>
      <c r="RA21" s="71">
        <v>0</v>
      </c>
      <c r="RB21" s="71">
        <v>1</v>
      </c>
      <c r="RC21" s="71">
        <v>0</v>
      </c>
      <c r="RD21" s="71">
        <v>0</v>
      </c>
      <c r="RE21" s="71">
        <v>0</v>
      </c>
      <c r="RF21" s="71">
        <v>0</v>
      </c>
      <c r="RG21" s="71">
        <v>1</v>
      </c>
      <c r="RH21" s="71">
        <v>1</v>
      </c>
      <c r="RI21" s="71">
        <v>1</v>
      </c>
      <c r="RJ21" s="71">
        <v>0</v>
      </c>
      <c r="RK21" s="71">
        <v>2</v>
      </c>
      <c r="RL21" s="71">
        <v>0</v>
      </c>
      <c r="RM21" s="71">
        <v>0</v>
      </c>
      <c r="RN21" s="71">
        <v>0</v>
      </c>
      <c r="RO21" s="71">
        <v>1</v>
      </c>
      <c r="RP21" s="71">
        <v>0</v>
      </c>
      <c r="RQ21" s="71">
        <v>0</v>
      </c>
      <c r="RR21" s="71">
        <v>0</v>
      </c>
      <c r="RS21" s="71">
        <v>29</v>
      </c>
      <c r="RT21" s="71">
        <v>0</v>
      </c>
      <c r="RU21" s="71">
        <v>1</v>
      </c>
      <c r="RV21" s="71">
        <v>0</v>
      </c>
      <c r="RW21" s="71">
        <v>1</v>
      </c>
      <c r="RX21" s="71">
        <v>0</v>
      </c>
      <c r="RY21" s="71">
        <v>0</v>
      </c>
      <c r="RZ21" s="71">
        <v>0</v>
      </c>
      <c r="SA21" s="71">
        <v>0</v>
      </c>
      <c r="SB21" s="71">
        <v>1</v>
      </c>
      <c r="SC21" s="71">
        <v>1</v>
      </c>
      <c r="SD21" s="71">
        <v>1</v>
      </c>
      <c r="SE21" s="71">
        <v>0</v>
      </c>
      <c r="SF21" s="71">
        <v>2</v>
      </c>
      <c r="SG21" s="71">
        <v>0</v>
      </c>
      <c r="SH21" s="71">
        <v>0</v>
      </c>
    </row>
    <row r="22" spans="1:502">
      <c r="A22" s="16" t="s">
        <v>1712</v>
      </c>
      <c r="B22" s="70">
        <v>14</v>
      </c>
      <c r="C22" s="70">
        <v>14</v>
      </c>
      <c r="D22" s="70">
        <v>1</v>
      </c>
      <c r="E22" s="70">
        <v>2017</v>
      </c>
      <c r="F22" s="70" t="s">
        <v>156</v>
      </c>
      <c r="G22" s="1073" t="s">
        <v>1698</v>
      </c>
      <c r="H22" s="70" t="s">
        <v>1699</v>
      </c>
      <c r="I22" s="1066"/>
      <c r="J22" s="73">
        <v>15.621</v>
      </c>
      <c r="K22" s="73">
        <v>0</v>
      </c>
      <c r="L22" s="73">
        <v>0</v>
      </c>
      <c r="M22" s="73">
        <v>0</v>
      </c>
      <c r="N22" s="73">
        <v>0</v>
      </c>
      <c r="O22" s="73">
        <v>0</v>
      </c>
      <c r="P22" s="73">
        <v>0</v>
      </c>
      <c r="Q22" s="73">
        <v>0</v>
      </c>
      <c r="R22" s="73">
        <v>38.868000000000002</v>
      </c>
      <c r="S22" s="73">
        <v>0</v>
      </c>
      <c r="T22" s="73">
        <v>0</v>
      </c>
      <c r="U22" s="73">
        <v>4.0750000000000002</v>
      </c>
      <c r="V22" s="73">
        <v>0</v>
      </c>
      <c r="W22" s="73">
        <v>0</v>
      </c>
      <c r="X22" s="73">
        <v>0</v>
      </c>
      <c r="Y22" s="73">
        <v>15.063000000000001</v>
      </c>
      <c r="Z22" s="73">
        <v>0</v>
      </c>
      <c r="AA22" s="73">
        <v>11.657</v>
      </c>
      <c r="AB22" s="73">
        <v>10.792999999999999</v>
      </c>
      <c r="AC22" s="73">
        <v>0</v>
      </c>
      <c r="AD22" s="73">
        <v>25.686</v>
      </c>
      <c r="AE22" s="73">
        <v>3.95</v>
      </c>
      <c r="AF22" s="73">
        <v>0</v>
      </c>
      <c r="AG22" s="73">
        <v>16.852</v>
      </c>
      <c r="AH22" s="73">
        <v>21.359000000000002</v>
      </c>
      <c r="AI22" s="73">
        <v>0</v>
      </c>
      <c r="AJ22" s="73">
        <v>0</v>
      </c>
      <c r="AK22" s="73">
        <v>34.935000000000002</v>
      </c>
      <c r="AL22" s="73">
        <v>9.1319999999999997</v>
      </c>
      <c r="AM22" s="73">
        <v>0</v>
      </c>
      <c r="AN22" s="73">
        <v>76.739000000000004</v>
      </c>
      <c r="AO22" s="73">
        <v>0</v>
      </c>
      <c r="AP22" s="73">
        <v>0</v>
      </c>
      <c r="AQ22" s="73">
        <v>0</v>
      </c>
      <c r="AR22" s="73">
        <v>0</v>
      </c>
      <c r="AS22" s="73">
        <v>0</v>
      </c>
      <c r="AT22" s="73">
        <v>2.5569999999999999</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4.4359999999999999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3.6459999999999999</v>
      </c>
      <c r="CL22" s="73">
        <v>23.959</v>
      </c>
      <c r="CM22" s="73">
        <v>0</v>
      </c>
      <c r="CN22" s="73">
        <v>5.5579999999999998</v>
      </c>
      <c r="CO22" s="73">
        <v>0</v>
      </c>
      <c r="CP22" s="73">
        <v>0</v>
      </c>
      <c r="CQ22" s="73">
        <v>0</v>
      </c>
      <c r="CR22" s="73">
        <v>0</v>
      </c>
      <c r="CS22" s="73">
        <v>11.676</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15.621</v>
      </c>
      <c r="DL22" s="73">
        <v>0</v>
      </c>
      <c r="DM22" s="73">
        <v>0</v>
      </c>
      <c r="DN22" s="73">
        <v>0</v>
      </c>
      <c r="DO22" s="73">
        <v>0</v>
      </c>
      <c r="DP22" s="73">
        <v>0</v>
      </c>
      <c r="DQ22" s="73">
        <v>0</v>
      </c>
      <c r="DR22" s="73">
        <v>0</v>
      </c>
      <c r="DS22" s="73">
        <v>38.868000000000002</v>
      </c>
      <c r="DT22" s="73">
        <v>0</v>
      </c>
      <c r="DU22" s="73">
        <v>0</v>
      </c>
      <c r="DV22" s="73">
        <v>4.0750000000000002</v>
      </c>
      <c r="DW22" s="73">
        <v>0</v>
      </c>
      <c r="DX22" s="73">
        <v>0</v>
      </c>
      <c r="DY22" s="73">
        <v>0</v>
      </c>
      <c r="DZ22" s="73">
        <v>15.063000000000001</v>
      </c>
      <c r="EA22" s="73">
        <v>0</v>
      </c>
      <c r="EB22" s="73">
        <v>11.657</v>
      </c>
      <c r="EC22" s="73">
        <v>10.792999999999999</v>
      </c>
      <c r="ED22" s="73">
        <v>0</v>
      </c>
      <c r="EE22" s="73">
        <v>25.686</v>
      </c>
      <c r="EF22" s="73">
        <v>3.95</v>
      </c>
      <c r="EG22" s="73">
        <v>0</v>
      </c>
      <c r="EH22" s="73">
        <v>16.852</v>
      </c>
      <c r="EI22" s="73">
        <v>21.359000000000002</v>
      </c>
      <c r="EJ22" s="73">
        <v>0</v>
      </c>
      <c r="EK22" s="73">
        <v>0</v>
      </c>
      <c r="EL22" s="73">
        <v>34.935000000000002</v>
      </c>
      <c r="EM22" s="73">
        <v>9.1319999999999997</v>
      </c>
      <c r="EN22" s="73">
        <v>0</v>
      </c>
      <c r="EO22" s="73">
        <v>76.739000000000004</v>
      </c>
      <c r="EP22" s="73">
        <v>0</v>
      </c>
      <c r="EQ22" s="73">
        <v>0</v>
      </c>
      <c r="ER22" s="73">
        <v>0</v>
      </c>
      <c r="ES22" s="73">
        <v>0</v>
      </c>
      <c r="ET22" s="73">
        <v>0</v>
      </c>
      <c r="EU22" s="73">
        <v>2.5569999999999999</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4.4359999999999999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3.6459999999999999</v>
      </c>
      <c r="GM22" s="73">
        <v>23.959</v>
      </c>
      <c r="GN22" s="73">
        <v>0</v>
      </c>
      <c r="GO22" s="73">
        <v>5.5579999999999998</v>
      </c>
      <c r="GP22" s="73">
        <v>0</v>
      </c>
      <c r="GQ22" s="73">
        <v>0</v>
      </c>
      <c r="GR22" s="73">
        <v>0</v>
      </c>
      <c r="GS22" s="73">
        <v>0</v>
      </c>
      <c r="GT22" s="73">
        <v>11.676</v>
      </c>
      <c r="GU22" s="73">
        <v>0</v>
      </c>
      <c r="GV22" s="73">
        <v>0</v>
      </c>
      <c r="GW22" s="73">
        <v>0</v>
      </c>
      <c r="GX22" s="73">
        <v>0</v>
      </c>
      <c r="GY22" s="73">
        <v>0</v>
      </c>
      <c r="GZ22" s="73">
        <v>0</v>
      </c>
      <c r="HA22" s="73">
        <v>0</v>
      </c>
      <c r="HB22" s="73">
        <v>0</v>
      </c>
      <c r="HC22" s="73">
        <v>0</v>
      </c>
      <c r="HD22" s="73">
        <v>0</v>
      </c>
      <c r="HE22" s="73">
        <v>0</v>
      </c>
      <c r="HF22" s="73">
        <v>0</v>
      </c>
      <c r="HG22" s="73">
        <v>15.621</v>
      </c>
      <c r="HH22" s="73">
        <v>0</v>
      </c>
      <c r="HI22" s="73">
        <v>0</v>
      </c>
      <c r="HJ22" s="73">
        <v>0</v>
      </c>
      <c r="HK22" s="73">
        <v>269.10899999999998</v>
      </c>
      <c r="HL22" s="73">
        <v>0</v>
      </c>
      <c r="HM22" s="73">
        <v>2.5569999999999999</v>
      </c>
      <c r="HN22" s="73">
        <v>0</v>
      </c>
      <c r="HO22" s="73">
        <v>4.4359999999999999</v>
      </c>
      <c r="HP22" s="73">
        <v>0</v>
      </c>
      <c r="HQ22" s="73">
        <v>0</v>
      </c>
      <c r="HR22" s="73">
        <v>0</v>
      </c>
      <c r="HS22" s="73">
        <v>0</v>
      </c>
      <c r="HT22" s="73">
        <v>3.6459999999999999</v>
      </c>
      <c r="HU22" s="73">
        <v>23.959</v>
      </c>
      <c r="HV22" s="73">
        <v>5.5579999999999998</v>
      </c>
      <c r="HW22" s="73">
        <v>0</v>
      </c>
      <c r="HX22" s="73">
        <v>11.676</v>
      </c>
      <c r="HY22" s="73">
        <v>0</v>
      </c>
      <c r="HZ22" s="73">
        <v>0</v>
      </c>
      <c r="IA22" s="73">
        <v>0</v>
      </c>
      <c r="IB22" s="73">
        <v>15.621</v>
      </c>
      <c r="IC22" s="73">
        <v>0</v>
      </c>
      <c r="ID22" s="73">
        <v>0</v>
      </c>
      <c r="IE22" s="73">
        <v>0</v>
      </c>
      <c r="IF22" s="73">
        <v>269.10899999999998</v>
      </c>
      <c r="IG22" s="73">
        <v>0</v>
      </c>
      <c r="IH22" s="73">
        <v>2.5569999999999999</v>
      </c>
      <c r="II22" s="73">
        <v>0</v>
      </c>
      <c r="IJ22" s="73">
        <v>4.4359999999999999</v>
      </c>
      <c r="IK22" s="73">
        <v>0</v>
      </c>
      <c r="IL22" s="73">
        <v>0</v>
      </c>
      <c r="IM22" s="73">
        <v>0</v>
      </c>
      <c r="IN22" s="73">
        <v>0</v>
      </c>
      <c r="IO22" s="73">
        <v>3.6459999999999999</v>
      </c>
      <c r="IP22" s="73">
        <v>23.959</v>
      </c>
      <c r="IQ22" s="73">
        <v>5.5579999999999998</v>
      </c>
      <c r="IR22" s="73">
        <v>0</v>
      </c>
      <c r="IS22" s="73">
        <v>11.676</v>
      </c>
      <c r="IT22" s="73">
        <v>0</v>
      </c>
      <c r="IU22" s="73">
        <v>0</v>
      </c>
      <c r="IV22" s="74">
        <v>0</v>
      </c>
      <c r="IW22" s="71">
        <v>3</v>
      </c>
      <c r="IX22" s="71">
        <v>0</v>
      </c>
      <c r="IY22" s="71">
        <v>0</v>
      </c>
      <c r="IZ22" s="71">
        <v>0</v>
      </c>
      <c r="JA22" s="71">
        <v>0</v>
      </c>
      <c r="JB22" s="71">
        <v>0</v>
      </c>
      <c r="JC22" s="71">
        <v>0</v>
      </c>
      <c r="JD22" s="71">
        <v>0</v>
      </c>
      <c r="JE22" s="71">
        <v>5</v>
      </c>
      <c r="JF22" s="71">
        <v>0</v>
      </c>
      <c r="JG22" s="71">
        <v>0</v>
      </c>
      <c r="JH22" s="71">
        <v>1</v>
      </c>
      <c r="JI22" s="71">
        <v>0</v>
      </c>
      <c r="JJ22" s="71">
        <v>0</v>
      </c>
      <c r="JK22" s="71">
        <v>0</v>
      </c>
      <c r="JL22" s="71">
        <v>3</v>
      </c>
      <c r="JM22" s="71">
        <v>0</v>
      </c>
      <c r="JN22" s="71">
        <v>3</v>
      </c>
      <c r="JO22" s="71">
        <v>3</v>
      </c>
      <c r="JP22" s="71">
        <v>0</v>
      </c>
      <c r="JQ22" s="71">
        <v>1</v>
      </c>
      <c r="JR22" s="71">
        <v>1</v>
      </c>
      <c r="JS22" s="71">
        <v>0</v>
      </c>
      <c r="JT22" s="71">
        <v>3</v>
      </c>
      <c r="JU22" s="71">
        <v>1</v>
      </c>
      <c r="JV22" s="71">
        <v>0</v>
      </c>
      <c r="JW22" s="71">
        <v>0</v>
      </c>
      <c r="JX22" s="71">
        <v>2</v>
      </c>
      <c r="JY22" s="71">
        <v>1</v>
      </c>
      <c r="JZ22" s="71">
        <v>0</v>
      </c>
      <c r="KA22" s="71">
        <v>5</v>
      </c>
      <c r="KB22" s="71">
        <v>0</v>
      </c>
      <c r="KC22" s="71">
        <v>0</v>
      </c>
      <c r="KD22" s="71">
        <v>0</v>
      </c>
      <c r="KE22" s="71">
        <v>0</v>
      </c>
      <c r="KF22" s="71">
        <v>0</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1</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3</v>
      </c>
      <c r="MY22" s="71">
        <v>0</v>
      </c>
      <c r="MZ22" s="71">
        <v>0</v>
      </c>
      <c r="NA22" s="71">
        <v>0</v>
      </c>
      <c r="NB22" s="71">
        <v>0</v>
      </c>
      <c r="NC22" s="71">
        <v>0</v>
      </c>
      <c r="ND22" s="71">
        <v>0</v>
      </c>
      <c r="NE22" s="71">
        <v>0</v>
      </c>
      <c r="NF22" s="71">
        <v>5</v>
      </c>
      <c r="NG22" s="71">
        <v>0</v>
      </c>
      <c r="NH22" s="71">
        <v>0</v>
      </c>
      <c r="NI22" s="71">
        <v>1</v>
      </c>
      <c r="NJ22" s="71">
        <v>0</v>
      </c>
      <c r="NK22" s="71">
        <v>0</v>
      </c>
      <c r="NL22" s="71">
        <v>0</v>
      </c>
      <c r="NM22" s="71">
        <v>3</v>
      </c>
      <c r="NN22" s="71">
        <v>0</v>
      </c>
      <c r="NO22" s="71">
        <v>3</v>
      </c>
      <c r="NP22" s="71">
        <v>3</v>
      </c>
      <c r="NQ22" s="71">
        <v>0</v>
      </c>
      <c r="NR22" s="71">
        <v>1</v>
      </c>
      <c r="NS22" s="71">
        <v>1</v>
      </c>
      <c r="NT22" s="71">
        <v>0</v>
      </c>
      <c r="NU22" s="71">
        <v>3</v>
      </c>
      <c r="NV22" s="71">
        <v>1</v>
      </c>
      <c r="NW22" s="71">
        <v>0</v>
      </c>
      <c r="NX22" s="71">
        <v>0</v>
      </c>
      <c r="NY22" s="71">
        <v>2</v>
      </c>
      <c r="NZ22" s="71">
        <v>1</v>
      </c>
      <c r="OA22" s="71">
        <v>0</v>
      </c>
      <c r="OB22" s="71">
        <v>5</v>
      </c>
      <c r="OC22" s="71">
        <v>0</v>
      </c>
      <c r="OD22" s="71">
        <v>0</v>
      </c>
      <c r="OE22" s="71">
        <v>0</v>
      </c>
      <c r="OF22" s="71">
        <v>0</v>
      </c>
      <c r="OG22" s="71">
        <v>0</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1</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3</v>
      </c>
      <c r="QU22" s="71">
        <v>0</v>
      </c>
      <c r="QV22" s="71">
        <v>0</v>
      </c>
      <c r="QW22" s="71">
        <v>0</v>
      </c>
      <c r="QX22" s="71">
        <v>29</v>
      </c>
      <c r="QY22" s="71">
        <v>0</v>
      </c>
      <c r="QZ22" s="71">
        <v>1</v>
      </c>
      <c r="RA22" s="71">
        <v>0</v>
      </c>
      <c r="RB22" s="71">
        <v>1</v>
      </c>
      <c r="RC22" s="71">
        <v>0</v>
      </c>
      <c r="RD22" s="71">
        <v>0</v>
      </c>
      <c r="RE22" s="71">
        <v>0</v>
      </c>
      <c r="RF22" s="71">
        <v>0</v>
      </c>
      <c r="RG22" s="71">
        <v>1</v>
      </c>
      <c r="RH22" s="71">
        <v>1</v>
      </c>
      <c r="RI22" s="71">
        <v>1</v>
      </c>
      <c r="RJ22" s="71">
        <v>0</v>
      </c>
      <c r="RK22" s="71">
        <v>2</v>
      </c>
      <c r="RL22" s="71">
        <v>0</v>
      </c>
      <c r="RM22" s="71">
        <v>0</v>
      </c>
      <c r="RN22" s="71">
        <v>0</v>
      </c>
      <c r="RO22" s="71">
        <v>3</v>
      </c>
      <c r="RP22" s="71">
        <v>0</v>
      </c>
      <c r="RQ22" s="71">
        <v>0</v>
      </c>
      <c r="RR22" s="71">
        <v>0</v>
      </c>
      <c r="RS22" s="71">
        <v>29</v>
      </c>
      <c r="RT22" s="71">
        <v>0</v>
      </c>
      <c r="RU22" s="71">
        <v>1</v>
      </c>
      <c r="RV22" s="71">
        <v>0</v>
      </c>
      <c r="RW22" s="71">
        <v>1</v>
      </c>
      <c r="RX22" s="71">
        <v>0</v>
      </c>
      <c r="RY22" s="71">
        <v>0</v>
      </c>
      <c r="RZ22" s="71">
        <v>0</v>
      </c>
      <c r="SA22" s="71">
        <v>0</v>
      </c>
      <c r="SB22" s="71">
        <v>1</v>
      </c>
      <c r="SC22" s="71">
        <v>1</v>
      </c>
      <c r="SD22" s="71">
        <v>1</v>
      </c>
      <c r="SE22" s="71">
        <v>0</v>
      </c>
      <c r="SF22" s="71">
        <v>2</v>
      </c>
      <c r="SG22" s="71">
        <v>0</v>
      </c>
      <c r="SH22" s="71">
        <v>0</v>
      </c>
    </row>
    <row r="23" spans="1:502">
      <c r="A23" s="16" t="s">
        <v>1713</v>
      </c>
      <c r="B23" s="70">
        <v>15</v>
      </c>
      <c r="C23" s="70">
        <v>15</v>
      </c>
      <c r="D23" s="70">
        <v>1</v>
      </c>
      <c r="E23" s="70">
        <v>2018</v>
      </c>
      <c r="F23" s="70" t="s">
        <v>183</v>
      </c>
      <c r="G23" s="1073" t="s">
        <v>1698</v>
      </c>
      <c r="H23" s="70" t="s">
        <v>1699</v>
      </c>
      <c r="I23" s="1066"/>
      <c r="J23" s="73">
        <v>12.506</v>
      </c>
      <c r="K23" s="73">
        <v>0</v>
      </c>
      <c r="L23" s="73">
        <v>0</v>
      </c>
      <c r="M23" s="73">
        <v>0</v>
      </c>
      <c r="N23" s="73">
        <v>0</v>
      </c>
      <c r="O23" s="73">
        <v>0</v>
      </c>
      <c r="P23" s="73">
        <v>0</v>
      </c>
      <c r="Q23" s="73">
        <v>0</v>
      </c>
      <c r="R23" s="73">
        <v>39.573</v>
      </c>
      <c r="S23" s="73">
        <v>0</v>
      </c>
      <c r="T23" s="73">
        <v>0</v>
      </c>
      <c r="U23" s="73">
        <v>4.2530000000000001</v>
      </c>
      <c r="V23" s="73">
        <v>0</v>
      </c>
      <c r="W23" s="73">
        <v>0</v>
      </c>
      <c r="X23" s="73">
        <v>0</v>
      </c>
      <c r="Y23" s="73">
        <v>15.534000000000001</v>
      </c>
      <c r="Z23" s="73">
        <v>0</v>
      </c>
      <c r="AA23" s="73">
        <v>7.165</v>
      </c>
      <c r="AB23" s="73">
        <v>14.074</v>
      </c>
      <c r="AC23" s="73">
        <v>0</v>
      </c>
      <c r="AD23" s="73">
        <v>26.227</v>
      </c>
      <c r="AE23" s="73">
        <v>4.0469999999999997</v>
      </c>
      <c r="AF23" s="73">
        <v>0</v>
      </c>
      <c r="AG23" s="73">
        <v>16.183</v>
      </c>
      <c r="AH23" s="73">
        <v>18.981999999999999</v>
      </c>
      <c r="AI23" s="73">
        <v>0</v>
      </c>
      <c r="AJ23" s="73">
        <v>0</v>
      </c>
      <c r="AK23" s="73">
        <v>52.442999999999998</v>
      </c>
      <c r="AL23" s="73">
        <v>8.4659999999999993</v>
      </c>
      <c r="AM23" s="73">
        <v>0</v>
      </c>
      <c r="AN23" s="73">
        <v>71.798000000000002</v>
      </c>
      <c r="AO23" s="73">
        <v>0</v>
      </c>
      <c r="AP23" s="73">
        <v>0</v>
      </c>
      <c r="AQ23" s="73">
        <v>0</v>
      </c>
      <c r="AR23" s="73">
        <v>0</v>
      </c>
      <c r="AS23" s="73">
        <v>0</v>
      </c>
      <c r="AT23" s="73">
        <v>2.5089999999999999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4.3079999999999998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3.6160000000000001</v>
      </c>
      <c r="CL23" s="73">
        <v>23.789000000000001</v>
      </c>
      <c r="CM23" s="73">
        <v>0</v>
      </c>
      <c r="CN23" s="73">
        <v>6.3369999999999997</v>
      </c>
      <c r="CO23" s="73">
        <v>0</v>
      </c>
      <c r="CP23" s="73">
        <v>0</v>
      </c>
      <c r="CQ23" s="73">
        <v>0</v>
      </c>
      <c r="CR23" s="73">
        <v>0</v>
      </c>
      <c r="CS23" s="73">
        <v>13.305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12.506</v>
      </c>
      <c r="DL23" s="73">
        <v>0</v>
      </c>
      <c r="DM23" s="73">
        <v>0</v>
      </c>
      <c r="DN23" s="73">
        <v>0</v>
      </c>
      <c r="DO23" s="73">
        <v>0</v>
      </c>
      <c r="DP23" s="73">
        <v>0</v>
      </c>
      <c r="DQ23" s="73">
        <v>0</v>
      </c>
      <c r="DR23" s="73">
        <v>0</v>
      </c>
      <c r="DS23" s="73">
        <v>39.573</v>
      </c>
      <c r="DT23" s="73">
        <v>0</v>
      </c>
      <c r="DU23" s="73">
        <v>0</v>
      </c>
      <c r="DV23" s="73">
        <v>4.2530000000000001</v>
      </c>
      <c r="DW23" s="73">
        <v>0</v>
      </c>
      <c r="DX23" s="73">
        <v>0</v>
      </c>
      <c r="DY23" s="73">
        <v>0</v>
      </c>
      <c r="DZ23" s="73">
        <v>15.534000000000001</v>
      </c>
      <c r="EA23" s="73">
        <v>0</v>
      </c>
      <c r="EB23" s="73">
        <v>7.165</v>
      </c>
      <c r="EC23" s="73">
        <v>14.074</v>
      </c>
      <c r="ED23" s="73">
        <v>0</v>
      </c>
      <c r="EE23" s="73">
        <v>26.227</v>
      </c>
      <c r="EF23" s="73">
        <v>4.0469999999999997</v>
      </c>
      <c r="EG23" s="73">
        <v>0</v>
      </c>
      <c r="EH23" s="73">
        <v>16.183</v>
      </c>
      <c r="EI23" s="73">
        <v>18.981999999999999</v>
      </c>
      <c r="EJ23" s="73">
        <v>0</v>
      </c>
      <c r="EK23" s="73">
        <v>0</v>
      </c>
      <c r="EL23" s="73">
        <v>52.442999999999998</v>
      </c>
      <c r="EM23" s="73">
        <v>8.4659999999999993</v>
      </c>
      <c r="EN23" s="73">
        <v>0</v>
      </c>
      <c r="EO23" s="73">
        <v>71.798000000000002</v>
      </c>
      <c r="EP23" s="73">
        <v>0</v>
      </c>
      <c r="EQ23" s="73">
        <v>0</v>
      </c>
      <c r="ER23" s="73">
        <v>0</v>
      </c>
      <c r="ES23" s="73">
        <v>0</v>
      </c>
      <c r="ET23" s="73">
        <v>0</v>
      </c>
      <c r="EU23" s="73">
        <v>2.5089999999999999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4.3079999999999998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3.6160000000000001</v>
      </c>
      <c r="GM23" s="73">
        <v>23.789000000000001</v>
      </c>
      <c r="GN23" s="73">
        <v>0</v>
      </c>
      <c r="GO23" s="73">
        <v>6.3369999999999997</v>
      </c>
      <c r="GP23" s="73">
        <v>0</v>
      </c>
      <c r="GQ23" s="73">
        <v>0</v>
      </c>
      <c r="GR23" s="73">
        <v>0</v>
      </c>
      <c r="GS23" s="73">
        <v>0</v>
      </c>
      <c r="GT23" s="73">
        <v>13.305</v>
      </c>
      <c r="GU23" s="73">
        <v>0</v>
      </c>
      <c r="GV23" s="73">
        <v>0</v>
      </c>
      <c r="GW23" s="73">
        <v>0</v>
      </c>
      <c r="GX23" s="73">
        <v>0</v>
      </c>
      <c r="GY23" s="73">
        <v>0</v>
      </c>
      <c r="GZ23" s="73">
        <v>0</v>
      </c>
      <c r="HA23" s="73">
        <v>0</v>
      </c>
      <c r="HB23" s="73">
        <v>0</v>
      </c>
      <c r="HC23" s="73">
        <v>0</v>
      </c>
      <c r="HD23" s="73">
        <v>0</v>
      </c>
      <c r="HE23" s="73">
        <v>0</v>
      </c>
      <c r="HF23" s="73">
        <v>0</v>
      </c>
      <c r="HG23" s="73">
        <v>12.506</v>
      </c>
      <c r="HH23" s="73">
        <v>0</v>
      </c>
      <c r="HI23" s="73">
        <v>0</v>
      </c>
      <c r="HJ23" s="73">
        <v>0</v>
      </c>
      <c r="HK23" s="73">
        <v>278.745</v>
      </c>
      <c r="HL23" s="73">
        <v>0</v>
      </c>
      <c r="HM23" s="73">
        <v>2.5089999999999999</v>
      </c>
      <c r="HN23" s="73">
        <v>0</v>
      </c>
      <c r="HO23" s="73">
        <v>4.3079999999999998</v>
      </c>
      <c r="HP23" s="73">
        <v>0</v>
      </c>
      <c r="HQ23" s="73">
        <v>0</v>
      </c>
      <c r="HR23" s="73">
        <v>0</v>
      </c>
      <c r="HS23" s="73">
        <v>0</v>
      </c>
      <c r="HT23" s="73">
        <v>3.6160000000000001</v>
      </c>
      <c r="HU23" s="73">
        <v>23.789000000000001</v>
      </c>
      <c r="HV23" s="73">
        <v>6.3369999999999997</v>
      </c>
      <c r="HW23" s="73">
        <v>0</v>
      </c>
      <c r="HX23" s="73">
        <v>13.305</v>
      </c>
      <c r="HY23" s="73">
        <v>0</v>
      </c>
      <c r="HZ23" s="73">
        <v>0</v>
      </c>
      <c r="IA23" s="73">
        <v>0</v>
      </c>
      <c r="IB23" s="73">
        <v>12.506</v>
      </c>
      <c r="IC23" s="73">
        <v>0</v>
      </c>
      <c r="ID23" s="73">
        <v>0</v>
      </c>
      <c r="IE23" s="73">
        <v>0</v>
      </c>
      <c r="IF23" s="73">
        <v>278.745</v>
      </c>
      <c r="IG23" s="73">
        <v>0</v>
      </c>
      <c r="IH23" s="73">
        <v>2.5089999999999999</v>
      </c>
      <c r="II23" s="73">
        <v>0</v>
      </c>
      <c r="IJ23" s="73">
        <v>4.3079999999999998</v>
      </c>
      <c r="IK23" s="73">
        <v>0</v>
      </c>
      <c r="IL23" s="73">
        <v>0</v>
      </c>
      <c r="IM23" s="73">
        <v>0</v>
      </c>
      <c r="IN23" s="73">
        <v>0</v>
      </c>
      <c r="IO23" s="73">
        <v>3.6160000000000001</v>
      </c>
      <c r="IP23" s="73">
        <v>23.789000000000001</v>
      </c>
      <c r="IQ23" s="73">
        <v>6.3369999999999997</v>
      </c>
      <c r="IR23" s="73">
        <v>0</v>
      </c>
      <c r="IS23" s="73">
        <v>13.305</v>
      </c>
      <c r="IT23" s="73">
        <v>0</v>
      </c>
      <c r="IU23" s="73">
        <v>0</v>
      </c>
      <c r="IV23" s="74">
        <v>0</v>
      </c>
      <c r="IW23" s="71">
        <v>3</v>
      </c>
      <c r="IX23" s="71">
        <v>0</v>
      </c>
      <c r="IY23" s="71">
        <v>0</v>
      </c>
      <c r="IZ23" s="71">
        <v>0</v>
      </c>
      <c r="JA23" s="71">
        <v>0</v>
      </c>
      <c r="JB23" s="71">
        <v>0</v>
      </c>
      <c r="JC23" s="71">
        <v>0</v>
      </c>
      <c r="JD23" s="71">
        <v>0</v>
      </c>
      <c r="JE23" s="71">
        <v>5</v>
      </c>
      <c r="JF23" s="71">
        <v>0</v>
      </c>
      <c r="JG23" s="71">
        <v>0</v>
      </c>
      <c r="JH23" s="71">
        <v>1</v>
      </c>
      <c r="JI23" s="71">
        <v>0</v>
      </c>
      <c r="JJ23" s="71">
        <v>0</v>
      </c>
      <c r="JK23" s="71">
        <v>0</v>
      </c>
      <c r="JL23" s="71">
        <v>3</v>
      </c>
      <c r="JM23" s="71">
        <v>0</v>
      </c>
      <c r="JN23" s="71">
        <v>2</v>
      </c>
      <c r="JO23" s="71">
        <v>3</v>
      </c>
      <c r="JP23" s="71">
        <v>0</v>
      </c>
      <c r="JQ23" s="71">
        <v>1</v>
      </c>
      <c r="JR23" s="71">
        <v>1</v>
      </c>
      <c r="JS23" s="71">
        <v>0</v>
      </c>
      <c r="JT23" s="71">
        <v>3</v>
      </c>
      <c r="JU23" s="71">
        <v>1</v>
      </c>
      <c r="JV23" s="71">
        <v>0</v>
      </c>
      <c r="JW23" s="71">
        <v>0</v>
      </c>
      <c r="JX23" s="71">
        <v>3</v>
      </c>
      <c r="JY23" s="71">
        <v>1</v>
      </c>
      <c r="JZ23" s="71">
        <v>0</v>
      </c>
      <c r="KA23" s="71">
        <v>6</v>
      </c>
      <c r="KB23" s="71">
        <v>0</v>
      </c>
      <c r="KC23" s="71">
        <v>0</v>
      </c>
      <c r="KD23" s="71">
        <v>0</v>
      </c>
      <c r="KE23" s="71">
        <v>0</v>
      </c>
      <c r="KF23" s="71">
        <v>0</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1</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3</v>
      </c>
      <c r="MY23" s="71">
        <v>0</v>
      </c>
      <c r="MZ23" s="71">
        <v>0</v>
      </c>
      <c r="NA23" s="71">
        <v>0</v>
      </c>
      <c r="NB23" s="71">
        <v>0</v>
      </c>
      <c r="NC23" s="71">
        <v>0</v>
      </c>
      <c r="ND23" s="71">
        <v>0</v>
      </c>
      <c r="NE23" s="71">
        <v>0</v>
      </c>
      <c r="NF23" s="71">
        <v>5</v>
      </c>
      <c r="NG23" s="71">
        <v>0</v>
      </c>
      <c r="NH23" s="71">
        <v>0</v>
      </c>
      <c r="NI23" s="71">
        <v>1</v>
      </c>
      <c r="NJ23" s="71">
        <v>0</v>
      </c>
      <c r="NK23" s="71">
        <v>0</v>
      </c>
      <c r="NL23" s="71">
        <v>0</v>
      </c>
      <c r="NM23" s="71">
        <v>3</v>
      </c>
      <c r="NN23" s="71">
        <v>0</v>
      </c>
      <c r="NO23" s="71">
        <v>2</v>
      </c>
      <c r="NP23" s="71">
        <v>3</v>
      </c>
      <c r="NQ23" s="71">
        <v>0</v>
      </c>
      <c r="NR23" s="71">
        <v>1</v>
      </c>
      <c r="NS23" s="71">
        <v>1</v>
      </c>
      <c r="NT23" s="71">
        <v>0</v>
      </c>
      <c r="NU23" s="71">
        <v>3</v>
      </c>
      <c r="NV23" s="71">
        <v>1</v>
      </c>
      <c r="NW23" s="71">
        <v>0</v>
      </c>
      <c r="NX23" s="71">
        <v>0</v>
      </c>
      <c r="NY23" s="71">
        <v>3</v>
      </c>
      <c r="NZ23" s="71">
        <v>1</v>
      </c>
      <c r="OA23" s="71">
        <v>0</v>
      </c>
      <c r="OB23" s="71">
        <v>6</v>
      </c>
      <c r="OC23" s="71">
        <v>0</v>
      </c>
      <c r="OD23" s="71">
        <v>0</v>
      </c>
      <c r="OE23" s="71">
        <v>0</v>
      </c>
      <c r="OF23" s="71">
        <v>0</v>
      </c>
      <c r="OG23" s="71">
        <v>0</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1</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3</v>
      </c>
      <c r="QU23" s="71">
        <v>0</v>
      </c>
      <c r="QV23" s="71">
        <v>0</v>
      </c>
      <c r="QW23" s="71">
        <v>0</v>
      </c>
      <c r="QX23" s="71">
        <v>30</v>
      </c>
      <c r="QY23" s="71">
        <v>0</v>
      </c>
      <c r="QZ23" s="71">
        <v>1</v>
      </c>
      <c r="RA23" s="71">
        <v>0</v>
      </c>
      <c r="RB23" s="71">
        <v>1</v>
      </c>
      <c r="RC23" s="71">
        <v>0</v>
      </c>
      <c r="RD23" s="71">
        <v>0</v>
      </c>
      <c r="RE23" s="71">
        <v>0</v>
      </c>
      <c r="RF23" s="71">
        <v>0</v>
      </c>
      <c r="RG23" s="71">
        <v>1</v>
      </c>
      <c r="RH23" s="71">
        <v>1</v>
      </c>
      <c r="RI23" s="71">
        <v>1</v>
      </c>
      <c r="RJ23" s="71">
        <v>0</v>
      </c>
      <c r="RK23" s="71">
        <v>2</v>
      </c>
      <c r="RL23" s="71">
        <v>0</v>
      </c>
      <c r="RM23" s="71">
        <v>0</v>
      </c>
      <c r="RN23" s="71">
        <v>0</v>
      </c>
      <c r="RO23" s="71">
        <v>3</v>
      </c>
      <c r="RP23" s="71">
        <v>0</v>
      </c>
      <c r="RQ23" s="71">
        <v>0</v>
      </c>
      <c r="RR23" s="71">
        <v>0</v>
      </c>
      <c r="RS23" s="71">
        <v>30</v>
      </c>
      <c r="RT23" s="71">
        <v>0</v>
      </c>
      <c r="RU23" s="71">
        <v>1</v>
      </c>
      <c r="RV23" s="71">
        <v>0</v>
      </c>
      <c r="RW23" s="71">
        <v>1</v>
      </c>
      <c r="RX23" s="71">
        <v>0</v>
      </c>
      <c r="RY23" s="71">
        <v>0</v>
      </c>
      <c r="RZ23" s="71">
        <v>0</v>
      </c>
      <c r="SA23" s="71">
        <v>0</v>
      </c>
      <c r="SB23" s="71">
        <v>1</v>
      </c>
      <c r="SC23" s="71">
        <v>1</v>
      </c>
      <c r="SD23" s="71">
        <v>1</v>
      </c>
      <c r="SE23" s="71">
        <v>0</v>
      </c>
      <c r="SF23" s="71">
        <v>2</v>
      </c>
      <c r="SG23" s="71">
        <v>0</v>
      </c>
      <c r="SH23" s="71">
        <v>0</v>
      </c>
    </row>
    <row r="24" spans="1:502">
      <c r="A24" s="16" t="s">
        <v>1714</v>
      </c>
      <c r="B24" s="70">
        <v>16</v>
      </c>
      <c r="C24" s="70">
        <v>16</v>
      </c>
      <c r="D24" s="70">
        <v>1</v>
      </c>
      <c r="E24" s="70">
        <v>2019</v>
      </c>
      <c r="F24" s="70" t="s">
        <v>158</v>
      </c>
      <c r="G24" s="1073" t="s">
        <v>1698</v>
      </c>
      <c r="H24" s="70" t="s">
        <v>1699</v>
      </c>
      <c r="I24" s="1066"/>
      <c r="J24" s="73">
        <v>11.403</v>
      </c>
      <c r="K24" s="73">
        <v>0</v>
      </c>
      <c r="L24" s="73">
        <v>0</v>
      </c>
      <c r="M24" s="73">
        <v>0</v>
      </c>
      <c r="N24" s="73">
        <v>0</v>
      </c>
      <c r="O24" s="73">
        <v>0</v>
      </c>
      <c r="P24" s="73">
        <v>0</v>
      </c>
      <c r="Q24" s="73">
        <v>0</v>
      </c>
      <c r="R24" s="73">
        <v>35.32</v>
      </c>
      <c r="S24" s="73">
        <v>0</v>
      </c>
      <c r="T24" s="73">
        <v>0</v>
      </c>
      <c r="U24" s="73">
        <v>4.391</v>
      </c>
      <c r="V24" s="73">
        <v>0</v>
      </c>
      <c r="W24" s="73">
        <v>0</v>
      </c>
      <c r="X24" s="73">
        <v>0</v>
      </c>
      <c r="Y24" s="73">
        <v>14.135999999999999</v>
      </c>
      <c r="Z24" s="73">
        <v>0</v>
      </c>
      <c r="AA24" s="73">
        <v>15.867000000000001</v>
      </c>
      <c r="AB24" s="73">
        <v>10.744</v>
      </c>
      <c r="AC24" s="73">
        <v>0</v>
      </c>
      <c r="AD24" s="73">
        <v>24.437000000000001</v>
      </c>
      <c r="AE24" s="73">
        <v>2.8980000000000001</v>
      </c>
      <c r="AF24" s="73">
        <v>0</v>
      </c>
      <c r="AG24" s="73">
        <v>14.923999999999999</v>
      </c>
      <c r="AH24" s="73">
        <v>14.832000000000001</v>
      </c>
      <c r="AI24" s="73">
        <v>0</v>
      </c>
      <c r="AJ24" s="73">
        <v>0</v>
      </c>
      <c r="AK24" s="73">
        <v>44.725000000000001</v>
      </c>
      <c r="AL24" s="73">
        <v>7.8920000000000003</v>
      </c>
      <c r="AM24" s="73">
        <v>0</v>
      </c>
      <c r="AN24" s="73">
        <v>61.896000000000001</v>
      </c>
      <c r="AO24" s="73">
        <v>0</v>
      </c>
      <c r="AP24" s="73">
        <v>0</v>
      </c>
      <c r="AQ24" s="73">
        <v>0</v>
      </c>
      <c r="AR24" s="73">
        <v>0</v>
      </c>
      <c r="AS24" s="73">
        <v>0</v>
      </c>
      <c r="AT24" s="73">
        <v>2.4750000000000001</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4.016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3.5270000000000001</v>
      </c>
      <c r="CL24" s="73">
        <v>21.190999999999999</v>
      </c>
      <c r="CM24" s="73">
        <v>0</v>
      </c>
      <c r="CN24" s="73">
        <v>5.0119999999999996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13.61</v>
      </c>
      <c r="DD24" s="73">
        <v>0</v>
      </c>
      <c r="DE24" s="73">
        <v>0</v>
      </c>
      <c r="DF24" s="73">
        <v>0</v>
      </c>
      <c r="DG24" s="73">
        <v>0</v>
      </c>
      <c r="DH24" s="73">
        <v>0</v>
      </c>
      <c r="DI24" s="73">
        <v>0</v>
      </c>
      <c r="DJ24" s="73">
        <v>0</v>
      </c>
      <c r="DK24" s="73">
        <v>11.403</v>
      </c>
      <c r="DL24" s="73">
        <v>0</v>
      </c>
      <c r="DM24" s="73">
        <v>0</v>
      </c>
      <c r="DN24" s="73">
        <v>0</v>
      </c>
      <c r="DO24" s="73">
        <v>0</v>
      </c>
      <c r="DP24" s="73">
        <v>0</v>
      </c>
      <c r="DQ24" s="73">
        <v>0</v>
      </c>
      <c r="DR24" s="73">
        <v>0</v>
      </c>
      <c r="DS24" s="73">
        <v>35.32</v>
      </c>
      <c r="DT24" s="73">
        <v>0</v>
      </c>
      <c r="DU24" s="73">
        <v>0</v>
      </c>
      <c r="DV24" s="73">
        <v>4.391</v>
      </c>
      <c r="DW24" s="73">
        <v>0</v>
      </c>
      <c r="DX24" s="73">
        <v>0</v>
      </c>
      <c r="DY24" s="73">
        <v>0</v>
      </c>
      <c r="DZ24" s="73">
        <v>14.135999999999999</v>
      </c>
      <c r="EA24" s="73">
        <v>0</v>
      </c>
      <c r="EB24" s="73">
        <v>15.867000000000001</v>
      </c>
      <c r="EC24" s="73">
        <v>10.744</v>
      </c>
      <c r="ED24" s="73">
        <v>0</v>
      </c>
      <c r="EE24" s="73">
        <v>24.437000000000001</v>
      </c>
      <c r="EF24" s="73">
        <v>2.8980000000000001</v>
      </c>
      <c r="EG24" s="73">
        <v>0</v>
      </c>
      <c r="EH24" s="73">
        <v>14.923999999999999</v>
      </c>
      <c r="EI24" s="73">
        <v>14.832000000000001</v>
      </c>
      <c r="EJ24" s="73">
        <v>0</v>
      </c>
      <c r="EK24" s="73">
        <v>0</v>
      </c>
      <c r="EL24" s="73">
        <v>44.725000000000001</v>
      </c>
      <c r="EM24" s="73">
        <v>7.8920000000000003</v>
      </c>
      <c r="EN24" s="73">
        <v>0</v>
      </c>
      <c r="EO24" s="73">
        <v>61.896000000000001</v>
      </c>
      <c r="EP24" s="73">
        <v>0</v>
      </c>
      <c r="EQ24" s="73">
        <v>0</v>
      </c>
      <c r="ER24" s="73">
        <v>0</v>
      </c>
      <c r="ES24" s="73">
        <v>0</v>
      </c>
      <c r="ET24" s="73">
        <v>0</v>
      </c>
      <c r="EU24" s="73">
        <v>2.4750000000000001</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4.016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3.5270000000000001</v>
      </c>
      <c r="GM24" s="73">
        <v>21.190999999999999</v>
      </c>
      <c r="GN24" s="73">
        <v>0</v>
      </c>
      <c r="GO24" s="73">
        <v>5.0119999999999996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13.61</v>
      </c>
      <c r="HE24" s="73">
        <v>0</v>
      </c>
      <c r="HF24" s="73">
        <v>0</v>
      </c>
      <c r="HG24" s="73">
        <v>11.403</v>
      </c>
      <c r="HH24" s="73">
        <v>0</v>
      </c>
      <c r="HI24" s="73">
        <v>0</v>
      </c>
      <c r="HJ24" s="73">
        <v>0</v>
      </c>
      <c r="HK24" s="73">
        <v>252.06200000000001</v>
      </c>
      <c r="HL24" s="73">
        <v>0</v>
      </c>
      <c r="HM24" s="73">
        <v>2.4750000000000001</v>
      </c>
      <c r="HN24" s="73">
        <v>0</v>
      </c>
      <c r="HO24" s="73">
        <v>4.016</v>
      </c>
      <c r="HP24" s="73">
        <v>0</v>
      </c>
      <c r="HQ24" s="73">
        <v>0</v>
      </c>
      <c r="HR24" s="73">
        <v>0</v>
      </c>
      <c r="HS24" s="73">
        <v>0</v>
      </c>
      <c r="HT24" s="73">
        <v>3.5270000000000001</v>
      </c>
      <c r="HU24" s="73">
        <v>21.190999999999999</v>
      </c>
      <c r="HV24" s="73">
        <v>5.0119999999999996</v>
      </c>
      <c r="HW24" s="73">
        <v>0</v>
      </c>
      <c r="HX24" s="73">
        <v>0</v>
      </c>
      <c r="HY24" s="73">
        <v>13.61</v>
      </c>
      <c r="HZ24" s="73">
        <v>0</v>
      </c>
      <c r="IA24" s="73">
        <v>0</v>
      </c>
      <c r="IB24" s="73">
        <v>11.403</v>
      </c>
      <c r="IC24" s="73">
        <v>0</v>
      </c>
      <c r="ID24" s="73">
        <v>0</v>
      </c>
      <c r="IE24" s="73">
        <v>0</v>
      </c>
      <c r="IF24" s="73">
        <v>252.06200000000001</v>
      </c>
      <c r="IG24" s="73">
        <v>0</v>
      </c>
      <c r="IH24" s="73">
        <v>2.4750000000000001</v>
      </c>
      <c r="II24" s="73">
        <v>0</v>
      </c>
      <c r="IJ24" s="73">
        <v>4.016</v>
      </c>
      <c r="IK24" s="73">
        <v>0</v>
      </c>
      <c r="IL24" s="73">
        <v>0</v>
      </c>
      <c r="IM24" s="73">
        <v>0</v>
      </c>
      <c r="IN24" s="73">
        <v>0</v>
      </c>
      <c r="IO24" s="73">
        <v>3.5270000000000001</v>
      </c>
      <c r="IP24" s="73">
        <v>21.190999999999999</v>
      </c>
      <c r="IQ24" s="73">
        <v>5.0119999999999996</v>
      </c>
      <c r="IR24" s="73">
        <v>0</v>
      </c>
      <c r="IS24" s="73">
        <v>0</v>
      </c>
      <c r="IT24" s="73">
        <v>13.61</v>
      </c>
      <c r="IU24" s="73">
        <v>0</v>
      </c>
      <c r="IV24" s="74">
        <v>0</v>
      </c>
      <c r="IW24" s="71">
        <v>3</v>
      </c>
      <c r="IX24" s="71">
        <v>0</v>
      </c>
      <c r="IY24" s="71">
        <v>0</v>
      </c>
      <c r="IZ24" s="71">
        <v>0</v>
      </c>
      <c r="JA24" s="71">
        <v>0</v>
      </c>
      <c r="JB24" s="71">
        <v>0</v>
      </c>
      <c r="JC24" s="71">
        <v>0</v>
      </c>
      <c r="JD24" s="71">
        <v>0</v>
      </c>
      <c r="JE24" s="71">
        <v>5</v>
      </c>
      <c r="JF24" s="71">
        <v>0</v>
      </c>
      <c r="JG24" s="71">
        <v>0</v>
      </c>
      <c r="JH24" s="71">
        <v>1</v>
      </c>
      <c r="JI24" s="71">
        <v>0</v>
      </c>
      <c r="JJ24" s="71">
        <v>0</v>
      </c>
      <c r="JK24" s="71">
        <v>0</v>
      </c>
      <c r="JL24" s="71">
        <v>3</v>
      </c>
      <c r="JM24" s="71">
        <v>0</v>
      </c>
      <c r="JN24" s="71">
        <v>4</v>
      </c>
      <c r="JO24" s="71">
        <v>2</v>
      </c>
      <c r="JP24" s="71">
        <v>0</v>
      </c>
      <c r="JQ24" s="71">
        <v>1</v>
      </c>
      <c r="JR24" s="71">
        <v>1</v>
      </c>
      <c r="JS24" s="71">
        <v>0</v>
      </c>
      <c r="JT24" s="71">
        <v>3</v>
      </c>
      <c r="JU24" s="71">
        <v>1</v>
      </c>
      <c r="JV24" s="71">
        <v>0</v>
      </c>
      <c r="JW24" s="71">
        <v>0</v>
      </c>
      <c r="JX24" s="71">
        <v>3</v>
      </c>
      <c r="JY24" s="71">
        <v>1</v>
      </c>
      <c r="JZ24" s="71">
        <v>0</v>
      </c>
      <c r="KA24" s="71">
        <v>6</v>
      </c>
      <c r="KB24" s="71">
        <v>0</v>
      </c>
      <c r="KC24" s="71">
        <v>0</v>
      </c>
      <c r="KD24" s="71">
        <v>0</v>
      </c>
      <c r="KE24" s="71">
        <v>0</v>
      </c>
      <c r="KF24" s="71">
        <v>0</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3</v>
      </c>
      <c r="MY24" s="71">
        <v>0</v>
      </c>
      <c r="MZ24" s="71">
        <v>0</v>
      </c>
      <c r="NA24" s="71">
        <v>0</v>
      </c>
      <c r="NB24" s="71">
        <v>0</v>
      </c>
      <c r="NC24" s="71">
        <v>0</v>
      </c>
      <c r="ND24" s="71">
        <v>0</v>
      </c>
      <c r="NE24" s="71">
        <v>0</v>
      </c>
      <c r="NF24" s="71">
        <v>5</v>
      </c>
      <c r="NG24" s="71">
        <v>0</v>
      </c>
      <c r="NH24" s="71">
        <v>0</v>
      </c>
      <c r="NI24" s="71">
        <v>1</v>
      </c>
      <c r="NJ24" s="71">
        <v>0</v>
      </c>
      <c r="NK24" s="71">
        <v>0</v>
      </c>
      <c r="NL24" s="71">
        <v>0</v>
      </c>
      <c r="NM24" s="71">
        <v>3</v>
      </c>
      <c r="NN24" s="71">
        <v>0</v>
      </c>
      <c r="NO24" s="71">
        <v>4</v>
      </c>
      <c r="NP24" s="71">
        <v>2</v>
      </c>
      <c r="NQ24" s="71">
        <v>0</v>
      </c>
      <c r="NR24" s="71">
        <v>1</v>
      </c>
      <c r="NS24" s="71">
        <v>1</v>
      </c>
      <c r="NT24" s="71">
        <v>0</v>
      </c>
      <c r="NU24" s="71">
        <v>3</v>
      </c>
      <c r="NV24" s="71">
        <v>1</v>
      </c>
      <c r="NW24" s="71">
        <v>0</v>
      </c>
      <c r="NX24" s="71">
        <v>0</v>
      </c>
      <c r="NY24" s="71">
        <v>3</v>
      </c>
      <c r="NZ24" s="71">
        <v>1</v>
      </c>
      <c r="OA24" s="71">
        <v>0</v>
      </c>
      <c r="OB24" s="71">
        <v>6</v>
      </c>
      <c r="OC24" s="71">
        <v>0</v>
      </c>
      <c r="OD24" s="71">
        <v>0</v>
      </c>
      <c r="OE24" s="71">
        <v>0</v>
      </c>
      <c r="OF24" s="71">
        <v>0</v>
      </c>
      <c r="OG24" s="71">
        <v>0</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3</v>
      </c>
      <c r="QU24" s="71">
        <v>0</v>
      </c>
      <c r="QV24" s="71">
        <v>0</v>
      </c>
      <c r="QW24" s="71">
        <v>0</v>
      </c>
      <c r="QX24" s="71">
        <v>31</v>
      </c>
      <c r="QY24" s="71">
        <v>0</v>
      </c>
      <c r="QZ24" s="71">
        <v>1</v>
      </c>
      <c r="RA24" s="71">
        <v>0</v>
      </c>
      <c r="RB24" s="71">
        <v>1</v>
      </c>
      <c r="RC24" s="71">
        <v>0</v>
      </c>
      <c r="RD24" s="71">
        <v>0</v>
      </c>
      <c r="RE24" s="71">
        <v>0</v>
      </c>
      <c r="RF24" s="71">
        <v>0</v>
      </c>
      <c r="RG24" s="71">
        <v>1</v>
      </c>
      <c r="RH24" s="71">
        <v>1</v>
      </c>
      <c r="RI24" s="71">
        <v>1</v>
      </c>
      <c r="RJ24" s="71">
        <v>0</v>
      </c>
      <c r="RK24" s="71">
        <v>0</v>
      </c>
      <c r="RL24" s="71">
        <v>2</v>
      </c>
      <c r="RM24" s="71">
        <v>0</v>
      </c>
      <c r="RN24" s="71">
        <v>0</v>
      </c>
      <c r="RO24" s="71">
        <v>3</v>
      </c>
      <c r="RP24" s="71">
        <v>0</v>
      </c>
      <c r="RQ24" s="71">
        <v>0</v>
      </c>
      <c r="RR24" s="71">
        <v>0</v>
      </c>
      <c r="RS24" s="71">
        <v>31</v>
      </c>
      <c r="RT24" s="71">
        <v>0</v>
      </c>
      <c r="RU24" s="71">
        <v>1</v>
      </c>
      <c r="RV24" s="71">
        <v>0</v>
      </c>
      <c r="RW24" s="71">
        <v>1</v>
      </c>
      <c r="RX24" s="71">
        <v>0</v>
      </c>
      <c r="RY24" s="71">
        <v>0</v>
      </c>
      <c r="RZ24" s="71">
        <v>0</v>
      </c>
      <c r="SA24" s="71">
        <v>0</v>
      </c>
      <c r="SB24" s="71">
        <v>1</v>
      </c>
      <c r="SC24" s="71">
        <v>1</v>
      </c>
      <c r="SD24" s="71">
        <v>1</v>
      </c>
      <c r="SE24" s="71">
        <v>0</v>
      </c>
      <c r="SF24" s="71">
        <v>0</v>
      </c>
      <c r="SG24" s="71">
        <v>2</v>
      </c>
      <c r="SH24" s="71">
        <v>0</v>
      </c>
    </row>
    <row r="25" spans="1:502">
      <c r="A25" s="16" t="s">
        <v>1715</v>
      </c>
      <c r="B25" s="70">
        <v>17</v>
      </c>
      <c r="C25" s="70">
        <v>17</v>
      </c>
      <c r="D25" s="70">
        <v>1</v>
      </c>
      <c r="E25" s="70">
        <v>2020</v>
      </c>
      <c r="F25" s="70" t="s">
        <v>159</v>
      </c>
      <c r="G25" s="1073" t="s">
        <v>1698</v>
      </c>
      <c r="H25" s="70" t="s">
        <v>1699</v>
      </c>
      <c r="I25" s="1066"/>
      <c r="J25" s="73">
        <v>2.8690000000000002</v>
      </c>
      <c r="K25" s="73">
        <v>0</v>
      </c>
      <c r="L25" s="73">
        <v>0</v>
      </c>
      <c r="M25" s="73">
        <v>0</v>
      </c>
      <c r="N25" s="73">
        <v>0</v>
      </c>
      <c r="O25" s="73">
        <v>0</v>
      </c>
      <c r="P25" s="73">
        <v>0</v>
      </c>
      <c r="Q25" s="73">
        <v>0</v>
      </c>
      <c r="R25" s="73">
        <v>35.295000000000002</v>
      </c>
      <c r="S25" s="73">
        <v>0</v>
      </c>
      <c r="T25" s="73">
        <v>0</v>
      </c>
      <c r="U25" s="73">
        <v>3.8980000000000001</v>
      </c>
      <c r="V25" s="73">
        <v>0</v>
      </c>
      <c r="W25" s="73">
        <v>0</v>
      </c>
      <c r="X25" s="73">
        <v>0</v>
      </c>
      <c r="Y25" s="73">
        <v>13.661</v>
      </c>
      <c r="Z25" s="73">
        <v>0</v>
      </c>
      <c r="AA25" s="73">
        <v>11.726000000000001</v>
      </c>
      <c r="AB25" s="73">
        <v>9.4779999999999998</v>
      </c>
      <c r="AC25" s="73">
        <v>0</v>
      </c>
      <c r="AD25" s="73">
        <v>21.609000000000002</v>
      </c>
      <c r="AE25" s="73">
        <v>2.2639999999999998</v>
      </c>
      <c r="AF25" s="73">
        <v>0</v>
      </c>
      <c r="AG25" s="73">
        <v>13.015000000000001</v>
      </c>
      <c r="AH25" s="73">
        <v>14.839</v>
      </c>
      <c r="AI25" s="73">
        <v>0</v>
      </c>
      <c r="AJ25" s="73">
        <v>0</v>
      </c>
      <c r="AK25" s="73">
        <v>4.3810000000000002</v>
      </c>
      <c r="AL25" s="73">
        <v>6.7039999999999997</v>
      </c>
      <c r="AM25" s="73">
        <v>0</v>
      </c>
      <c r="AN25" s="73">
        <v>49.8</v>
      </c>
      <c r="AO25" s="73">
        <v>0</v>
      </c>
      <c r="AP25" s="73">
        <v>0</v>
      </c>
      <c r="AQ25" s="73">
        <v>0</v>
      </c>
      <c r="AR25" s="73">
        <v>0</v>
      </c>
      <c r="AS25" s="73">
        <v>0</v>
      </c>
      <c r="AT25" s="73">
        <v>1.976</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3.8730000000000002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2.8849999999999998</v>
      </c>
      <c r="CL25" s="73">
        <v>23.370999999999999</v>
      </c>
      <c r="CM25" s="73">
        <v>0</v>
      </c>
      <c r="CN25" s="73">
        <v>5.42</v>
      </c>
      <c r="CO25" s="73">
        <v>0</v>
      </c>
      <c r="CP25" s="73">
        <v>0</v>
      </c>
      <c r="CQ25" s="73">
        <v>0</v>
      </c>
      <c r="CR25" s="73">
        <v>0</v>
      </c>
      <c r="CS25" s="73">
        <v>19.433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2.8690000000000002</v>
      </c>
      <c r="DL25" s="73">
        <v>0</v>
      </c>
      <c r="DM25" s="73">
        <v>0</v>
      </c>
      <c r="DN25" s="73">
        <v>0</v>
      </c>
      <c r="DO25" s="73">
        <v>0</v>
      </c>
      <c r="DP25" s="73">
        <v>0</v>
      </c>
      <c r="DQ25" s="73">
        <v>0</v>
      </c>
      <c r="DR25" s="73">
        <v>0</v>
      </c>
      <c r="DS25" s="73">
        <v>35.295000000000002</v>
      </c>
      <c r="DT25" s="73">
        <v>0</v>
      </c>
      <c r="DU25" s="73">
        <v>0</v>
      </c>
      <c r="DV25" s="73">
        <v>3.8980000000000001</v>
      </c>
      <c r="DW25" s="73">
        <v>0</v>
      </c>
      <c r="DX25" s="73">
        <v>0</v>
      </c>
      <c r="DY25" s="73">
        <v>0</v>
      </c>
      <c r="DZ25" s="73">
        <v>13.661</v>
      </c>
      <c r="EA25" s="73">
        <v>0</v>
      </c>
      <c r="EB25" s="73">
        <v>11.726000000000001</v>
      </c>
      <c r="EC25" s="73">
        <v>9.4779999999999998</v>
      </c>
      <c r="ED25" s="73">
        <v>0</v>
      </c>
      <c r="EE25" s="73">
        <v>21.609000000000002</v>
      </c>
      <c r="EF25" s="73">
        <v>2.2639999999999998</v>
      </c>
      <c r="EG25" s="73">
        <v>0</v>
      </c>
      <c r="EH25" s="73">
        <v>13.015000000000001</v>
      </c>
      <c r="EI25" s="73">
        <v>14.839</v>
      </c>
      <c r="EJ25" s="73">
        <v>0</v>
      </c>
      <c r="EK25" s="73">
        <v>0</v>
      </c>
      <c r="EL25" s="73">
        <v>4.3810000000000002</v>
      </c>
      <c r="EM25" s="73">
        <v>6.7039999999999997</v>
      </c>
      <c r="EN25" s="73">
        <v>0</v>
      </c>
      <c r="EO25" s="73">
        <v>49.8</v>
      </c>
      <c r="EP25" s="73">
        <v>0</v>
      </c>
      <c r="EQ25" s="73">
        <v>0</v>
      </c>
      <c r="ER25" s="73">
        <v>0</v>
      </c>
      <c r="ES25" s="73">
        <v>0</v>
      </c>
      <c r="ET25" s="73">
        <v>0</v>
      </c>
      <c r="EU25" s="73">
        <v>1.976</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3.8730000000000002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2.8849999999999998</v>
      </c>
      <c r="GM25" s="73">
        <v>23.370999999999999</v>
      </c>
      <c r="GN25" s="73">
        <v>0</v>
      </c>
      <c r="GO25" s="73">
        <v>5.42</v>
      </c>
      <c r="GP25" s="73">
        <v>0</v>
      </c>
      <c r="GQ25" s="73">
        <v>0</v>
      </c>
      <c r="GR25" s="73">
        <v>0</v>
      </c>
      <c r="GS25" s="73">
        <v>0</v>
      </c>
      <c r="GT25" s="73">
        <v>19.433</v>
      </c>
      <c r="GU25" s="73">
        <v>0</v>
      </c>
      <c r="GV25" s="73">
        <v>0</v>
      </c>
      <c r="GW25" s="73">
        <v>0</v>
      </c>
      <c r="GX25" s="73">
        <v>0</v>
      </c>
      <c r="GY25" s="73">
        <v>0</v>
      </c>
      <c r="GZ25" s="73">
        <v>0</v>
      </c>
      <c r="HA25" s="73">
        <v>0</v>
      </c>
      <c r="HB25" s="73">
        <v>0</v>
      </c>
      <c r="HC25" s="73">
        <v>0</v>
      </c>
      <c r="HD25" s="73">
        <v>0</v>
      </c>
      <c r="HE25" s="73">
        <v>0</v>
      </c>
      <c r="HF25" s="73">
        <v>0</v>
      </c>
      <c r="HG25" s="73">
        <v>2.8690000000000002</v>
      </c>
      <c r="HH25" s="73">
        <v>0</v>
      </c>
      <c r="HI25" s="73">
        <v>0</v>
      </c>
      <c r="HJ25" s="73">
        <v>0</v>
      </c>
      <c r="HK25" s="73">
        <v>186.67</v>
      </c>
      <c r="HL25" s="73">
        <v>0</v>
      </c>
      <c r="HM25" s="73">
        <v>1.976</v>
      </c>
      <c r="HN25" s="73">
        <v>0</v>
      </c>
      <c r="HO25" s="73">
        <v>3.8730000000000002</v>
      </c>
      <c r="HP25" s="73">
        <v>0</v>
      </c>
      <c r="HQ25" s="73">
        <v>0</v>
      </c>
      <c r="HR25" s="73">
        <v>0</v>
      </c>
      <c r="HS25" s="73">
        <v>0</v>
      </c>
      <c r="HT25" s="73">
        <v>2.8849999999999998</v>
      </c>
      <c r="HU25" s="73">
        <v>23.370999999999999</v>
      </c>
      <c r="HV25" s="73">
        <v>5.42</v>
      </c>
      <c r="HW25" s="73">
        <v>0</v>
      </c>
      <c r="HX25" s="73">
        <v>19.433</v>
      </c>
      <c r="HY25" s="73">
        <v>0</v>
      </c>
      <c r="HZ25" s="73">
        <v>0</v>
      </c>
      <c r="IA25" s="73">
        <v>0</v>
      </c>
      <c r="IB25" s="73">
        <v>2.8690000000000002</v>
      </c>
      <c r="IC25" s="73">
        <v>0</v>
      </c>
      <c r="ID25" s="73">
        <v>0</v>
      </c>
      <c r="IE25" s="73">
        <v>0</v>
      </c>
      <c r="IF25" s="73">
        <v>186.67</v>
      </c>
      <c r="IG25" s="73">
        <v>0</v>
      </c>
      <c r="IH25" s="73">
        <v>1.976</v>
      </c>
      <c r="II25" s="73">
        <v>0</v>
      </c>
      <c r="IJ25" s="73">
        <v>3.8730000000000002</v>
      </c>
      <c r="IK25" s="73">
        <v>0</v>
      </c>
      <c r="IL25" s="73">
        <v>0</v>
      </c>
      <c r="IM25" s="73">
        <v>0</v>
      </c>
      <c r="IN25" s="73">
        <v>0</v>
      </c>
      <c r="IO25" s="73">
        <v>2.8849999999999998</v>
      </c>
      <c r="IP25" s="73">
        <v>23.370999999999999</v>
      </c>
      <c r="IQ25" s="73">
        <v>5.42</v>
      </c>
      <c r="IR25" s="73">
        <v>0</v>
      </c>
      <c r="IS25" s="73">
        <v>19.433</v>
      </c>
      <c r="IT25" s="73">
        <v>0</v>
      </c>
      <c r="IU25" s="73">
        <v>0</v>
      </c>
      <c r="IV25" s="74">
        <v>0</v>
      </c>
      <c r="IW25" s="71">
        <v>1</v>
      </c>
      <c r="IX25" s="71">
        <v>0</v>
      </c>
      <c r="IY25" s="71">
        <v>0</v>
      </c>
      <c r="IZ25" s="71">
        <v>0</v>
      </c>
      <c r="JA25" s="71">
        <v>0</v>
      </c>
      <c r="JB25" s="71">
        <v>0</v>
      </c>
      <c r="JC25" s="71">
        <v>0</v>
      </c>
      <c r="JD25" s="71">
        <v>0</v>
      </c>
      <c r="JE25" s="71">
        <v>5</v>
      </c>
      <c r="JF25" s="71">
        <v>0</v>
      </c>
      <c r="JG25" s="71">
        <v>0</v>
      </c>
      <c r="JH25" s="71">
        <v>1</v>
      </c>
      <c r="JI25" s="71">
        <v>0</v>
      </c>
      <c r="JJ25" s="71">
        <v>0</v>
      </c>
      <c r="JK25" s="71">
        <v>0</v>
      </c>
      <c r="JL25" s="71">
        <v>3</v>
      </c>
      <c r="JM25" s="71">
        <v>0</v>
      </c>
      <c r="JN25" s="71">
        <v>3</v>
      </c>
      <c r="JO25" s="71">
        <v>2</v>
      </c>
      <c r="JP25" s="71">
        <v>0</v>
      </c>
      <c r="JQ25" s="71">
        <v>1</v>
      </c>
      <c r="JR25" s="71">
        <v>1</v>
      </c>
      <c r="JS25" s="71">
        <v>0</v>
      </c>
      <c r="JT25" s="71">
        <v>3</v>
      </c>
      <c r="JU25" s="71">
        <v>1</v>
      </c>
      <c r="JV25" s="71">
        <v>0</v>
      </c>
      <c r="JW25" s="71">
        <v>0</v>
      </c>
      <c r="JX25" s="71">
        <v>2</v>
      </c>
      <c r="JY25" s="71">
        <v>1</v>
      </c>
      <c r="JZ25" s="71">
        <v>0</v>
      </c>
      <c r="KA25" s="71">
        <v>5</v>
      </c>
      <c r="KB25" s="71">
        <v>0</v>
      </c>
      <c r="KC25" s="71">
        <v>0</v>
      </c>
      <c r="KD25" s="71">
        <v>0</v>
      </c>
      <c r="KE25" s="71">
        <v>0</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2</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5</v>
      </c>
      <c r="NG25" s="71">
        <v>0</v>
      </c>
      <c r="NH25" s="71">
        <v>0</v>
      </c>
      <c r="NI25" s="71">
        <v>1</v>
      </c>
      <c r="NJ25" s="71">
        <v>0</v>
      </c>
      <c r="NK25" s="71">
        <v>0</v>
      </c>
      <c r="NL25" s="71">
        <v>0</v>
      </c>
      <c r="NM25" s="71">
        <v>3</v>
      </c>
      <c r="NN25" s="71">
        <v>0</v>
      </c>
      <c r="NO25" s="71">
        <v>3</v>
      </c>
      <c r="NP25" s="71">
        <v>2</v>
      </c>
      <c r="NQ25" s="71">
        <v>0</v>
      </c>
      <c r="NR25" s="71">
        <v>1</v>
      </c>
      <c r="NS25" s="71">
        <v>1</v>
      </c>
      <c r="NT25" s="71">
        <v>0</v>
      </c>
      <c r="NU25" s="71">
        <v>3</v>
      </c>
      <c r="NV25" s="71">
        <v>1</v>
      </c>
      <c r="NW25" s="71">
        <v>0</v>
      </c>
      <c r="NX25" s="71">
        <v>0</v>
      </c>
      <c r="NY25" s="71">
        <v>2</v>
      </c>
      <c r="NZ25" s="71">
        <v>1</v>
      </c>
      <c r="OA25" s="71">
        <v>0</v>
      </c>
      <c r="OB25" s="71">
        <v>5</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2</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28</v>
      </c>
      <c r="QY25" s="71">
        <v>0</v>
      </c>
      <c r="QZ25" s="71">
        <v>1</v>
      </c>
      <c r="RA25" s="71">
        <v>0</v>
      </c>
      <c r="RB25" s="71">
        <v>1</v>
      </c>
      <c r="RC25" s="71">
        <v>0</v>
      </c>
      <c r="RD25" s="71">
        <v>0</v>
      </c>
      <c r="RE25" s="71">
        <v>0</v>
      </c>
      <c r="RF25" s="71">
        <v>0</v>
      </c>
      <c r="RG25" s="71">
        <v>1</v>
      </c>
      <c r="RH25" s="71">
        <v>2</v>
      </c>
      <c r="RI25" s="71">
        <v>1</v>
      </c>
      <c r="RJ25" s="71">
        <v>0</v>
      </c>
      <c r="RK25" s="71">
        <v>2</v>
      </c>
      <c r="RL25" s="71">
        <v>0</v>
      </c>
      <c r="RM25" s="71">
        <v>0</v>
      </c>
      <c r="RN25" s="71">
        <v>0</v>
      </c>
      <c r="RO25" s="71">
        <v>1</v>
      </c>
      <c r="RP25" s="71">
        <v>0</v>
      </c>
      <c r="RQ25" s="71">
        <v>0</v>
      </c>
      <c r="RR25" s="71">
        <v>0</v>
      </c>
      <c r="RS25" s="71">
        <v>28</v>
      </c>
      <c r="RT25" s="71">
        <v>0</v>
      </c>
      <c r="RU25" s="71">
        <v>1</v>
      </c>
      <c r="RV25" s="71">
        <v>0</v>
      </c>
      <c r="RW25" s="71">
        <v>1</v>
      </c>
      <c r="RX25" s="71">
        <v>0</v>
      </c>
      <c r="RY25" s="71">
        <v>0</v>
      </c>
      <c r="RZ25" s="71">
        <v>0</v>
      </c>
      <c r="SA25" s="71">
        <v>0</v>
      </c>
      <c r="SB25" s="71">
        <v>1</v>
      </c>
      <c r="SC25" s="71">
        <v>2</v>
      </c>
      <c r="SD25" s="71">
        <v>1</v>
      </c>
      <c r="SE25" s="71">
        <v>0</v>
      </c>
      <c r="SF25" s="71">
        <v>2</v>
      </c>
      <c r="SG25" s="71">
        <v>0</v>
      </c>
      <c r="SH25" s="71">
        <v>0</v>
      </c>
    </row>
    <row r="26" spans="1:502">
      <c r="A26" s="16" t="s">
        <v>1716</v>
      </c>
      <c r="B26" s="70">
        <v>18</v>
      </c>
      <c r="C26" s="70">
        <v>18</v>
      </c>
      <c r="D26" s="70">
        <v>1</v>
      </c>
      <c r="E26" s="70">
        <v>2021</v>
      </c>
      <c r="F26" s="70" t="s">
        <v>160</v>
      </c>
      <c r="G26" s="1073" t="s">
        <v>1698</v>
      </c>
      <c r="H26" s="70" t="s">
        <v>1699</v>
      </c>
      <c r="I26" s="1066"/>
      <c r="J26" s="73">
        <v>8.91</v>
      </c>
      <c r="K26" s="73">
        <v>0</v>
      </c>
      <c r="L26" s="73">
        <v>0</v>
      </c>
      <c r="M26" s="73">
        <v>0</v>
      </c>
      <c r="N26" s="73">
        <v>0</v>
      </c>
      <c r="O26" s="73">
        <v>0</v>
      </c>
      <c r="P26" s="73">
        <v>0</v>
      </c>
      <c r="Q26" s="73">
        <v>0</v>
      </c>
      <c r="R26" s="73">
        <v>34.466000000000001</v>
      </c>
      <c r="S26" s="73">
        <v>0</v>
      </c>
      <c r="T26" s="73">
        <v>0</v>
      </c>
      <c r="U26" s="73">
        <v>3.887</v>
      </c>
      <c r="V26" s="73">
        <v>0</v>
      </c>
      <c r="W26" s="73">
        <v>0</v>
      </c>
      <c r="X26" s="73">
        <v>0</v>
      </c>
      <c r="Y26" s="73">
        <v>13.474</v>
      </c>
      <c r="Z26" s="73">
        <v>0</v>
      </c>
      <c r="AA26" s="73">
        <v>14.348000000000001</v>
      </c>
      <c r="AB26" s="73">
        <v>9.0510000000000002</v>
      </c>
      <c r="AC26" s="73">
        <v>0</v>
      </c>
      <c r="AD26" s="73">
        <v>23.783000000000001</v>
      </c>
      <c r="AE26" s="73">
        <v>2.9849999999999999</v>
      </c>
      <c r="AF26" s="73">
        <v>0</v>
      </c>
      <c r="AG26" s="73">
        <v>13.023999999999999</v>
      </c>
      <c r="AH26" s="73">
        <v>18.655999999999999</v>
      </c>
      <c r="AI26" s="73">
        <v>0</v>
      </c>
      <c r="AJ26" s="73">
        <v>0</v>
      </c>
      <c r="AK26" s="73">
        <v>30.803000000000001</v>
      </c>
      <c r="AL26" s="73">
        <v>6.641</v>
      </c>
      <c r="AM26" s="73">
        <v>0</v>
      </c>
      <c r="AN26" s="73">
        <v>51.677999999999997</v>
      </c>
      <c r="AO26" s="73">
        <v>0</v>
      </c>
      <c r="AP26" s="73">
        <v>0</v>
      </c>
      <c r="AQ26" s="73">
        <v>0</v>
      </c>
      <c r="AR26" s="73">
        <v>0</v>
      </c>
      <c r="AS26" s="73">
        <v>0</v>
      </c>
      <c r="AT26" s="73">
        <v>1.748</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3.6909999999999998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2.8319999999999999</v>
      </c>
      <c r="CL26" s="73">
        <v>20.632000000000001</v>
      </c>
      <c r="CM26" s="73">
        <v>0</v>
      </c>
      <c r="CN26" s="73">
        <v>6.0309999999999997</v>
      </c>
      <c r="CO26" s="73">
        <v>0</v>
      </c>
      <c r="CP26" s="73">
        <v>0</v>
      </c>
      <c r="CQ26" s="73">
        <v>0</v>
      </c>
      <c r="CR26" s="73">
        <v>0</v>
      </c>
      <c r="CS26" s="73">
        <v>14.247999999999999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8.91</v>
      </c>
      <c r="DL26" s="73">
        <v>0</v>
      </c>
      <c r="DM26" s="73">
        <v>0</v>
      </c>
      <c r="DN26" s="73">
        <v>0</v>
      </c>
      <c r="DO26" s="73">
        <v>0</v>
      </c>
      <c r="DP26" s="73">
        <v>0</v>
      </c>
      <c r="DQ26" s="73">
        <v>0</v>
      </c>
      <c r="DR26" s="73">
        <v>0</v>
      </c>
      <c r="DS26" s="73">
        <v>34.466000000000001</v>
      </c>
      <c r="DT26" s="73">
        <v>0</v>
      </c>
      <c r="DU26" s="73">
        <v>0</v>
      </c>
      <c r="DV26" s="73">
        <v>3.887</v>
      </c>
      <c r="DW26" s="73">
        <v>0</v>
      </c>
      <c r="DX26" s="73">
        <v>0</v>
      </c>
      <c r="DY26" s="73">
        <v>0</v>
      </c>
      <c r="DZ26" s="73">
        <v>13.474</v>
      </c>
      <c r="EA26" s="73">
        <v>0</v>
      </c>
      <c r="EB26" s="73">
        <v>14.348000000000001</v>
      </c>
      <c r="EC26" s="73">
        <v>9.0510000000000002</v>
      </c>
      <c r="ED26" s="73">
        <v>0</v>
      </c>
      <c r="EE26" s="73">
        <v>23.783000000000001</v>
      </c>
      <c r="EF26" s="73">
        <v>2.9849999999999999</v>
      </c>
      <c r="EG26" s="73">
        <v>0</v>
      </c>
      <c r="EH26" s="73">
        <v>13.023999999999999</v>
      </c>
      <c r="EI26" s="73">
        <v>18.655999999999999</v>
      </c>
      <c r="EJ26" s="73">
        <v>0</v>
      </c>
      <c r="EK26" s="73">
        <v>0</v>
      </c>
      <c r="EL26" s="73">
        <v>30.803000000000001</v>
      </c>
      <c r="EM26" s="73">
        <v>6.641</v>
      </c>
      <c r="EN26" s="73">
        <v>0</v>
      </c>
      <c r="EO26" s="73">
        <v>51.677999999999997</v>
      </c>
      <c r="EP26" s="73">
        <v>0</v>
      </c>
      <c r="EQ26" s="73">
        <v>0</v>
      </c>
      <c r="ER26" s="73">
        <v>0</v>
      </c>
      <c r="ES26" s="73">
        <v>0</v>
      </c>
      <c r="ET26" s="73">
        <v>0</v>
      </c>
      <c r="EU26" s="73">
        <v>1.748</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3.6909999999999998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2.8319999999999999</v>
      </c>
      <c r="GM26" s="73">
        <v>20.632000000000001</v>
      </c>
      <c r="GN26" s="73">
        <v>0</v>
      </c>
      <c r="GO26" s="73">
        <v>6.0309999999999997</v>
      </c>
      <c r="GP26" s="73">
        <v>0</v>
      </c>
      <c r="GQ26" s="73">
        <v>0</v>
      </c>
      <c r="GR26" s="73">
        <v>0</v>
      </c>
      <c r="GS26" s="73">
        <v>0</v>
      </c>
      <c r="GT26" s="73">
        <v>14.247999999999999</v>
      </c>
      <c r="GU26" s="73">
        <v>0</v>
      </c>
      <c r="GV26" s="73">
        <v>0</v>
      </c>
      <c r="GW26" s="73">
        <v>0</v>
      </c>
      <c r="GX26" s="73">
        <v>0</v>
      </c>
      <c r="GY26" s="73">
        <v>0</v>
      </c>
      <c r="GZ26" s="73">
        <v>0</v>
      </c>
      <c r="HA26" s="73">
        <v>0</v>
      </c>
      <c r="HB26" s="73">
        <v>0</v>
      </c>
      <c r="HC26" s="73">
        <v>0</v>
      </c>
      <c r="HD26" s="73">
        <v>0</v>
      </c>
      <c r="HE26" s="73">
        <v>0</v>
      </c>
      <c r="HF26" s="73">
        <v>0</v>
      </c>
      <c r="HG26" s="73">
        <v>8.91</v>
      </c>
      <c r="HH26" s="73">
        <v>0</v>
      </c>
      <c r="HI26" s="73">
        <v>0</v>
      </c>
      <c r="HJ26" s="73">
        <v>0</v>
      </c>
      <c r="HK26" s="73">
        <v>222.79599999999999</v>
      </c>
      <c r="HL26" s="73">
        <v>0</v>
      </c>
      <c r="HM26" s="73">
        <v>1.748</v>
      </c>
      <c r="HN26" s="73">
        <v>0</v>
      </c>
      <c r="HO26" s="73">
        <v>3.6909999999999998</v>
      </c>
      <c r="HP26" s="73">
        <v>0</v>
      </c>
      <c r="HQ26" s="73">
        <v>0</v>
      </c>
      <c r="HR26" s="73">
        <v>0</v>
      </c>
      <c r="HS26" s="73">
        <v>0</v>
      </c>
      <c r="HT26" s="73">
        <v>2.8319999999999999</v>
      </c>
      <c r="HU26" s="73">
        <v>20.632000000000001</v>
      </c>
      <c r="HV26" s="73">
        <v>6.0309999999999997</v>
      </c>
      <c r="HW26" s="73">
        <v>0</v>
      </c>
      <c r="HX26" s="73">
        <v>14.247999999999999</v>
      </c>
      <c r="HY26" s="73">
        <v>0</v>
      </c>
      <c r="HZ26" s="73">
        <v>0</v>
      </c>
      <c r="IA26" s="73">
        <v>0</v>
      </c>
      <c r="IB26" s="73">
        <v>8.91</v>
      </c>
      <c r="IC26" s="73">
        <v>0</v>
      </c>
      <c r="ID26" s="73">
        <v>0</v>
      </c>
      <c r="IE26" s="73">
        <v>0</v>
      </c>
      <c r="IF26" s="73">
        <v>222.79599999999999</v>
      </c>
      <c r="IG26" s="73">
        <v>0</v>
      </c>
      <c r="IH26" s="73">
        <v>1.748</v>
      </c>
      <c r="II26" s="73">
        <v>0</v>
      </c>
      <c r="IJ26" s="73">
        <v>3.6909999999999998</v>
      </c>
      <c r="IK26" s="73">
        <v>0</v>
      </c>
      <c r="IL26" s="73">
        <v>0</v>
      </c>
      <c r="IM26" s="73">
        <v>0</v>
      </c>
      <c r="IN26" s="73">
        <v>0</v>
      </c>
      <c r="IO26" s="73">
        <v>2.8319999999999999</v>
      </c>
      <c r="IP26" s="73">
        <v>20.632000000000001</v>
      </c>
      <c r="IQ26" s="73">
        <v>6.0309999999999997</v>
      </c>
      <c r="IR26" s="73">
        <v>0</v>
      </c>
      <c r="IS26" s="73">
        <v>14.247999999999999</v>
      </c>
      <c r="IT26" s="73">
        <v>0</v>
      </c>
      <c r="IU26" s="73">
        <v>0</v>
      </c>
      <c r="IV26" s="74">
        <v>0</v>
      </c>
      <c r="IW26" s="71">
        <v>2</v>
      </c>
      <c r="IX26" s="71">
        <v>0</v>
      </c>
      <c r="IY26" s="71">
        <v>0</v>
      </c>
      <c r="IZ26" s="71">
        <v>0</v>
      </c>
      <c r="JA26" s="71">
        <v>0</v>
      </c>
      <c r="JB26" s="71">
        <v>0</v>
      </c>
      <c r="JC26" s="71">
        <v>0</v>
      </c>
      <c r="JD26" s="71">
        <v>0</v>
      </c>
      <c r="JE26" s="71">
        <v>5</v>
      </c>
      <c r="JF26" s="71">
        <v>0</v>
      </c>
      <c r="JG26" s="71">
        <v>0</v>
      </c>
      <c r="JH26" s="71">
        <v>1</v>
      </c>
      <c r="JI26" s="71">
        <v>0</v>
      </c>
      <c r="JJ26" s="71">
        <v>0</v>
      </c>
      <c r="JK26" s="71">
        <v>0</v>
      </c>
      <c r="JL26" s="71">
        <v>3</v>
      </c>
      <c r="JM26" s="71">
        <v>0</v>
      </c>
      <c r="JN26" s="71">
        <v>4</v>
      </c>
      <c r="JO26" s="71">
        <v>2</v>
      </c>
      <c r="JP26" s="71">
        <v>0</v>
      </c>
      <c r="JQ26" s="71">
        <v>2</v>
      </c>
      <c r="JR26" s="71">
        <v>1</v>
      </c>
      <c r="JS26" s="71">
        <v>0</v>
      </c>
      <c r="JT26" s="71">
        <v>3</v>
      </c>
      <c r="JU26" s="71">
        <v>1</v>
      </c>
      <c r="JV26" s="71">
        <v>0</v>
      </c>
      <c r="JW26" s="71">
        <v>0</v>
      </c>
      <c r="JX26" s="71">
        <v>2</v>
      </c>
      <c r="JY26" s="71">
        <v>1</v>
      </c>
      <c r="JZ26" s="71">
        <v>0</v>
      </c>
      <c r="KA26" s="71">
        <v>6</v>
      </c>
      <c r="KB26" s="71">
        <v>0</v>
      </c>
      <c r="KC26" s="71">
        <v>0</v>
      </c>
      <c r="KD26" s="71">
        <v>0</v>
      </c>
      <c r="KE26" s="71">
        <v>0</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1</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2</v>
      </c>
      <c r="MY26" s="71">
        <v>0</v>
      </c>
      <c r="MZ26" s="71">
        <v>0</v>
      </c>
      <c r="NA26" s="71">
        <v>0</v>
      </c>
      <c r="NB26" s="71">
        <v>0</v>
      </c>
      <c r="NC26" s="71">
        <v>0</v>
      </c>
      <c r="ND26" s="71">
        <v>0</v>
      </c>
      <c r="NE26" s="71">
        <v>0</v>
      </c>
      <c r="NF26" s="71">
        <v>5</v>
      </c>
      <c r="NG26" s="71">
        <v>0</v>
      </c>
      <c r="NH26" s="71">
        <v>0</v>
      </c>
      <c r="NI26" s="71">
        <v>1</v>
      </c>
      <c r="NJ26" s="71">
        <v>0</v>
      </c>
      <c r="NK26" s="71">
        <v>0</v>
      </c>
      <c r="NL26" s="71">
        <v>0</v>
      </c>
      <c r="NM26" s="71">
        <v>3</v>
      </c>
      <c r="NN26" s="71">
        <v>0</v>
      </c>
      <c r="NO26" s="71">
        <v>4</v>
      </c>
      <c r="NP26" s="71">
        <v>2</v>
      </c>
      <c r="NQ26" s="71">
        <v>0</v>
      </c>
      <c r="NR26" s="71">
        <v>2</v>
      </c>
      <c r="NS26" s="71">
        <v>1</v>
      </c>
      <c r="NT26" s="71">
        <v>0</v>
      </c>
      <c r="NU26" s="71">
        <v>3</v>
      </c>
      <c r="NV26" s="71">
        <v>1</v>
      </c>
      <c r="NW26" s="71">
        <v>0</v>
      </c>
      <c r="NX26" s="71">
        <v>0</v>
      </c>
      <c r="NY26" s="71">
        <v>2</v>
      </c>
      <c r="NZ26" s="71">
        <v>1</v>
      </c>
      <c r="OA26" s="71">
        <v>0</v>
      </c>
      <c r="OB26" s="71">
        <v>6</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1</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2</v>
      </c>
      <c r="QU26" s="71">
        <v>0</v>
      </c>
      <c r="QV26" s="71">
        <v>0</v>
      </c>
      <c r="QW26" s="71">
        <v>0</v>
      </c>
      <c r="QX26" s="71">
        <v>31</v>
      </c>
      <c r="QY26" s="71">
        <v>0</v>
      </c>
      <c r="QZ26" s="71">
        <v>1</v>
      </c>
      <c r="RA26" s="71">
        <v>0</v>
      </c>
      <c r="RB26" s="71">
        <v>1</v>
      </c>
      <c r="RC26" s="71">
        <v>0</v>
      </c>
      <c r="RD26" s="71">
        <v>0</v>
      </c>
      <c r="RE26" s="71">
        <v>0</v>
      </c>
      <c r="RF26" s="71">
        <v>0</v>
      </c>
      <c r="RG26" s="71">
        <v>1</v>
      </c>
      <c r="RH26" s="71">
        <v>1</v>
      </c>
      <c r="RI26" s="71">
        <v>1</v>
      </c>
      <c r="RJ26" s="71">
        <v>0</v>
      </c>
      <c r="RK26" s="71">
        <v>2</v>
      </c>
      <c r="RL26" s="71">
        <v>0</v>
      </c>
      <c r="RM26" s="71">
        <v>0</v>
      </c>
      <c r="RN26" s="71">
        <v>0</v>
      </c>
      <c r="RO26" s="71">
        <v>2</v>
      </c>
      <c r="RP26" s="71">
        <v>0</v>
      </c>
      <c r="RQ26" s="71">
        <v>0</v>
      </c>
      <c r="RR26" s="71">
        <v>0</v>
      </c>
      <c r="RS26" s="71">
        <v>31</v>
      </c>
      <c r="RT26" s="71">
        <v>0</v>
      </c>
      <c r="RU26" s="71">
        <v>1</v>
      </c>
      <c r="RV26" s="71">
        <v>0</v>
      </c>
      <c r="RW26" s="71">
        <v>1</v>
      </c>
      <c r="RX26" s="71">
        <v>0</v>
      </c>
      <c r="RY26" s="71">
        <v>0</v>
      </c>
      <c r="RZ26" s="71">
        <v>0</v>
      </c>
      <c r="SA26" s="71">
        <v>0</v>
      </c>
      <c r="SB26" s="71">
        <v>1</v>
      </c>
      <c r="SC26" s="71">
        <v>1</v>
      </c>
      <c r="SD26" s="71">
        <v>1</v>
      </c>
      <c r="SE26" s="71">
        <v>0</v>
      </c>
      <c r="SF26" s="71">
        <v>2</v>
      </c>
      <c r="SG26" s="71">
        <v>0</v>
      </c>
      <c r="SH26" s="71">
        <v>0</v>
      </c>
    </row>
    <row r="27" spans="1:502">
      <c r="A27" s="16" t="s">
        <v>1717</v>
      </c>
      <c r="B27" s="70">
        <v>19</v>
      </c>
      <c r="C27" s="70">
        <v>19</v>
      </c>
      <c r="D27" s="70">
        <v>1</v>
      </c>
      <c r="E27" s="70">
        <v>2022</v>
      </c>
      <c r="F27" s="70" t="s">
        <v>161</v>
      </c>
      <c r="G27" s="1073" t="s">
        <v>1698</v>
      </c>
      <c r="H27" s="70" t="s">
        <v>1699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1718</v>
      </c>
      <c r="B28" s="70">
        <v>20</v>
      </c>
      <c r="C28" s="70">
        <v>20</v>
      </c>
      <c r="D28" s="70">
        <v>1</v>
      </c>
      <c r="E28" s="70">
        <v>2023</v>
      </c>
      <c r="F28" s="70" t="s">
        <v>1539</v>
      </c>
      <c r="G28" s="1073" t="s">
        <v>1698</v>
      </c>
      <c r="H28" s="70" t="s">
        <v>1699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1719</v>
      </c>
      <c r="B29" s="70">
        <v>21</v>
      </c>
      <c r="C29" s="70">
        <v>21</v>
      </c>
      <c r="D29" s="70">
        <v>1</v>
      </c>
      <c r="E29" s="70">
        <v>2024</v>
      </c>
      <c r="F29" s="70" t="s">
        <v>1554</v>
      </c>
      <c r="G29" s="1073" t="s">
        <v>1698</v>
      </c>
      <c r="H29" s="70" t="s">
        <v>1699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1698</v>
      </c>
      <c r="H30" s="70" t="s">
        <v>1699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1698</v>
      </c>
      <c r="H31" s="70" t="s">
        <v>1699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1698</v>
      </c>
      <c r="H32" s="70" t="s">
        <v>1699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1698</v>
      </c>
      <c r="H33" s="70" t="s">
        <v>1699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1698</v>
      </c>
      <c r="H34" s="70" t="s">
        <v>1699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1698</v>
      </c>
      <c r="H35" s="70" t="s">
        <v>1699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2314</v>
      </c>
      <c r="B12" s="70">
        <v>4</v>
      </c>
      <c r="C12" s="70">
        <v>18</v>
      </c>
      <c r="D12" s="70">
        <v>4</v>
      </c>
      <c r="E12" s="70">
        <v>2024</v>
      </c>
      <c r="F12" s="70" t="s">
        <v>1554</v>
      </c>
      <c r="G12" s="1073" t="s">
        <v>2311</v>
      </c>
      <c r="H12" s="70" t="s">
        <v>2312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1719</v>
      </c>
      <c r="B29" s="70">
        <v>21</v>
      </c>
      <c r="C29" s="70">
        <v>18</v>
      </c>
      <c r="D29" s="70">
        <v>21</v>
      </c>
      <c r="E29" s="70">
        <v>2024</v>
      </c>
      <c r="F29" s="70" t="s">
        <v>1554</v>
      </c>
      <c r="G29" s="1073" t="s">
        <v>1698</v>
      </c>
      <c r="H29" s="70" t="s">
        <v>1699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2302</v>
      </c>
      <c r="B32" s="70">
        <v>24</v>
      </c>
      <c r="C32" s="70">
        <v>18</v>
      </c>
      <c r="D32" s="70">
        <v>24</v>
      </c>
      <c r="E32" s="70">
        <v>2024</v>
      </c>
      <c r="F32" s="70" t="s">
        <v>1554</v>
      </c>
      <c r="G32" s="1073" t="s">
        <v>2299</v>
      </c>
      <c r="H32" s="70" t="s">
        <v>2300</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2306</v>
      </c>
      <c r="B33" s="70">
        <v>25</v>
      </c>
      <c r="C33" s="70">
        <v>18</v>
      </c>
      <c r="D33" s="70">
        <v>25</v>
      </c>
      <c r="E33" s="70">
        <v>2024</v>
      </c>
      <c r="F33" s="70" t="s">
        <v>1554</v>
      </c>
      <c r="G33" s="1073" t="s">
        <v>2303</v>
      </c>
      <c r="H33" s="70" t="s">
        <v>2304</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2298</v>
      </c>
      <c r="B37" s="70">
        <v>29</v>
      </c>
      <c r="C37" s="70">
        <v>18</v>
      </c>
      <c r="D37" s="70">
        <v>29</v>
      </c>
      <c r="E37" s="70">
        <v>2024</v>
      </c>
      <c r="F37" s="70" t="s">
        <v>1554</v>
      </c>
      <c r="G37" s="1073" t="s">
        <v>2295</v>
      </c>
      <c r="H37" s="70" t="s">
        <v>2296</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2313</v>
      </c>
      <c r="B192" s="70">
        <v>184</v>
      </c>
      <c r="C192" s="70">
        <v>16</v>
      </c>
      <c r="D192" s="70">
        <v>4</v>
      </c>
      <c r="E192" s="70">
        <v>2022</v>
      </c>
      <c r="F192" s="70" t="s">
        <v>161</v>
      </c>
      <c r="G192" s="1073" t="s">
        <v>2311</v>
      </c>
      <c r="H192" s="70" t="s">
        <v>2312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1717</v>
      </c>
      <c r="B209" s="70">
        <v>201</v>
      </c>
      <c r="C209" s="70">
        <v>16</v>
      </c>
      <c r="D209" s="70">
        <v>21</v>
      </c>
      <c r="E209" s="70">
        <v>2022</v>
      </c>
      <c r="F209" s="70" t="s">
        <v>161</v>
      </c>
      <c r="G209" s="1073" t="s">
        <v>1698</v>
      </c>
      <c r="H209" s="70" t="s">
        <v>1699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2301</v>
      </c>
      <c r="B212" s="70">
        <v>204</v>
      </c>
      <c r="C212" s="70">
        <v>16</v>
      </c>
      <c r="D212" s="70">
        <v>24</v>
      </c>
      <c r="E212" s="70">
        <v>2022</v>
      </c>
      <c r="F212" s="70" t="s">
        <v>161</v>
      </c>
      <c r="G212" s="1073" t="s">
        <v>2299</v>
      </c>
      <c r="H212" s="70" t="s">
        <v>2300</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2305</v>
      </c>
      <c r="B213" s="70">
        <v>205</v>
      </c>
      <c r="C213" s="70">
        <v>16</v>
      </c>
      <c r="D213" s="70">
        <v>25</v>
      </c>
      <c r="E213" s="70">
        <v>2022</v>
      </c>
      <c r="F213" s="70" t="s">
        <v>161</v>
      </c>
      <c r="G213" s="1073" t="s">
        <v>2303</v>
      </c>
      <c r="H213" s="70" t="s">
        <v>2304</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2297</v>
      </c>
      <c r="B217" s="70">
        <v>209</v>
      </c>
      <c r="C217" s="70">
        <v>16</v>
      </c>
      <c r="D217" s="70">
        <v>29</v>
      </c>
      <c r="E217" s="70">
        <v>2022</v>
      </c>
      <c r="F217" s="70" t="s">
        <v>161</v>
      </c>
      <c r="G217" s="1073" t="s">
        <v>2295</v>
      </c>
      <c r="H217" s="70" t="s">
        <v>2296</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1698</v>
      </c>
      <c r="H6" s="77" t="s">
        <v>1699</v>
      </c>
      <c r="I6" s="77" t="s">
        <v>2408</v>
      </c>
      <c r="J6" s="77" t="s">
        <v>2409</v>
      </c>
      <c r="K6" s="1080">
        <v>4</v>
      </c>
      <c r="L6" s="1081">
        <v>27</v>
      </c>
      <c r="M6" s="1044"/>
      <c r="N6" s="988">
        <v>1</v>
      </c>
      <c r="O6" s="77" t="s">
        <v>1629</v>
      </c>
      <c r="P6" s="77" t="s">
        <v>1630</v>
      </c>
      <c r="Q6" s="77" t="s">
        <v>1501</v>
      </c>
      <c r="R6" s="16"/>
      <c r="S6" s="77">
        <v>1</v>
      </c>
      <c r="T6" s="77" t="s">
        <v>1698</v>
      </c>
      <c r="U6" s="77" t="s">
        <v>1699</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2311</v>
      </c>
      <c r="AE9" s="77" t="s">
        <v>2312</v>
      </c>
      <c r="AF9" s="77" t="s">
        <v>1501</v>
      </c>
    </row>
    <row r="10" spans="1:32" ht="12">
      <c r="A10" s="16"/>
      <c r="B10" s="16"/>
      <c r="C10" s="16"/>
      <c r="D10" s="16"/>
      <c r="F10" s="75" t="s">
        <v>1501</v>
      </c>
      <c r="G10" s="76" t="s">
        <v>1698</v>
      </c>
      <c r="H10" s="77" t="s">
        <v>1699</v>
      </c>
      <c r="I10" s="77" t="s">
        <v>2408</v>
      </c>
      <c r="J10" s="77" t="s">
        <v>2409</v>
      </c>
      <c r="K10" s="1079">
        <v>4</v>
      </c>
      <c r="L10" s="1045">
        <v>27</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2315</v>
      </c>
      <c r="AE11" s="77" t="s">
        <v>2316</v>
      </c>
      <c r="AF11" s="77" t="s">
        <v>1501</v>
      </c>
    </row>
    <row r="12" spans="1:32" ht="12">
      <c r="A12" s="16"/>
      <c r="B12" s="16"/>
      <c r="C12" s="16"/>
      <c r="D12" s="16"/>
      <c r="F12" s="75" t="s">
        <v>1505</v>
      </c>
      <c r="G12" s="76" t="s">
        <v>1698</v>
      </c>
      <c r="H12" s="77"/>
      <c r="I12" s="77" t="s">
        <v>1698</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1698</v>
      </c>
      <c r="AE26" s="77" t="s">
        <v>1699</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2299</v>
      </c>
      <c r="AE29" s="77" t="s">
        <v>2300</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2303</v>
      </c>
      <c r="AE30" s="77" t="s">
        <v>2304</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t="s">
        <v>2295</v>
      </c>
      <c r="AE34" s="77" t="s">
        <v>2296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津市</v>
      </c>
      <c r="K4" s="70" t="str">
        <f>HLOOKUP(K3,比較地域マスタ!$E$5:$L$6,2,0)</f>
        <v>24201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2025-03-04T09:45:19Z</dcterms:created>
  <dcterms:modified xsi:type="dcterms:W3CDTF">2025-03-04T09:45:19Z</dcterms:modified>
  <cp:category/>
  <cp:contentStatus/>
</cp:coreProperties>
</file>