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C3CB95B-4794-4941-B89E-6F582C399EA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<sst xmlns="http://schemas.openxmlformats.org/spreadsheetml/2006/main" count="16743" uniqueCount="2460">
  <si>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</si>
  <si>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</si>
  <si>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</si>
  <si>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</si>
  <si>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</si>
  <si>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</si>
  <si>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</si>
  <si>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</si>
  <si>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</si>
  <si>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</si>
  <si>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</si>
  <si>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</si>
  <si>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</si>
  <si>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</si>
  <si>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</si>
  <si>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</si>
  <si>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</si>
  <si>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</si>
  <si>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</si>
  <si>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</si>
  <si>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</si>
  <si>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</si>
  <si>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</si>
  <si>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</si>
  <si>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</si>
  <si>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</si>
  <si>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</si>
  <si>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</si>
  <si>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</si>
  <si>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</si>
  <si>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</si>
  <si>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</si>
  <si>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</si>
  <si>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</si>
  <si>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</si>
  <si>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</si>
  <si>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</si>
  <si>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</si>
  <si>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</si>
  <si>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</si>
  <si>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</si>
  <si>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</si>
  <si>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</si>
  <si>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</si>
  <si>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</si>
  <si>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</si>
  <si>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</si>
  <si>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</si>
  <si>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</si>
  <si>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</si>
  <si>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</si>
  <si>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</si>
  <si>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</si>
  <si>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</si>
  <si>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</si>
  <si>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</si>
  <si>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</si>
  <si>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</si>
  <si>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</si>
  <si>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</si>
  <si>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</si>
  <si>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</si>
  <si>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</si>
  <si>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</si>
  <si>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</si>
  <si>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</si>
  <si>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</si>
  <si>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</si>
  <si>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</si>
  <si>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</si>
  <si>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</si>
  <si>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</si>
  <si>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</si>
  <si>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</si>
  <si>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</si>
  <si>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</si>
  <si>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</si>
  <si>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</si>
  <si>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</si>
  <si>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</si>
  <si>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</si>
  <si>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</si>
  <si>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</si>
  <si>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</si>
  <si>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</si>
  <si>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</si>
  <si>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</si>
  <si>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</si>
  <si>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</si>
  <si>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</si>
  <si>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</si>
  <si>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</si>
  <si>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</si>
  <si>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</si>
  <si>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</si>
  <si>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</si>
  <si>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</si>
  <si>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</si>
  <si>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</si>
  <si>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</si>
  <si>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</si>
  <si>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</si>
  <si>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</si>
  <si>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</si>
  <si>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</si>
  <si>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</si>
  <si>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</si>
  <si>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</si>
  <si>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</si>
  <si>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</si>
  <si>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</si>
  <si>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</si>
  <si>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</si>
  <si>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</si>
  <si>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</si>
  <si>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</si>
  <si>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</si>
  <si>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</si>
  <si>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</si>
  <si>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</si>
  <si>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</si>
  <si>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</si>
  <si>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</si>
  <si>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</si>
  <si>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</si>
  <si>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</si>
  <si>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</si>
  <si>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</si>
  <si>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</si>
  <si>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</si>
  <si>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</si>
  <si>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</si>
  <si>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</si>
  <si>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</si>
  <si>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</si>
  <si>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</si>
  <si>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</si>
  <si>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</si>
  <si>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</si>
  <si>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</si>
  <si>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</si>
  <si>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</si>
  <si>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</si>
  <si>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</si>
  <si>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</si>
  <si>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</si>
  <si>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</si>
  <si>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</si>
  <si>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</si>
  <si>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</si>
  <si>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</si>
  <si>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</si>
  <si>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</si>
  <si>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</si>
  <si>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</si>
  <si>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</si>
  <si>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</si>
  <si>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</si>
  <si>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</si>
  <si>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</si>
  <si>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</si>
  <si>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</si>
  <si>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</si>
  <si>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</si>
  <si>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</si>
  <si>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</si>
  <si>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</si>
  <si>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</si>
  <si>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</si>
  <si>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</si>
  <si>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</si>
  <si>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</si>
  <si>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</si>
  <si>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</si>
  <si>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</si>
  <si>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</si>
  <si>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</si>
  <si>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</si>
  <si>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</si>
  <si>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</si>
  <si>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</si>
  <si>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</si>
  <si>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</si>
  <si>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</si>
  <si>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</si>
  <si>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</si>
  <si>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</si>
  <si>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</si>
  <si>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</si>
  <si>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</si>
  <si>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</si>
  <si>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</si>
  <si>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</si>
  <si>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</si>
  <si>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</si>
  <si>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</si>
  <si>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</si>
  <si>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</si>
  <si>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</si>
  <si>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</si>
  <si>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</si>
  <si>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</si>
  <si>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</si>
  <si>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</si>
  <si>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</si>
  <si>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</si>
  <si>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</si>
  <si>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</si>
  <si>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</si>
  <si>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</si>
  <si>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</si>
  <si>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</si>
  <si>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</si>
  <si>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</si>
  <si>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</si>
  <si>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</si>
  <si>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</si>
  <si>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</si>
  <si>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</si>
  <si>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</si>
  <si>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</si>
  <si>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</si>
  <si>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</si>
  <si>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</si>
  <si>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</si>
  <si>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</si>
  <si>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</si>
  <si>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</si>
  <si>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</si>
  <si>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</si>
  <si>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</si>
  <si>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</si>
  <si>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</si>
  <si>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</si>
  <si>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</si>
  <si>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</si>
  <si>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</si>
  <si>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</si>
  <si>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</si>
  <si>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</si>
  <si>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</si>
  <si>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</si>
  <si>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</si>
  <si>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</si>
  <si>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</si>
  <si>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</si>
  <si>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</si>
  <si>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</si>
  <si>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</si>
  <si>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</si>
  <si>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</si>
  <si>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</si>
  <si>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</si>
  <si>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</si>
  <si>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</si>
  <si>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</si>
  <si>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</si>
  <si>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</si>
  <si>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</si>
  <si>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</si>
  <si>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</si>
  <si>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</si>
  <si>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</si>
  <si>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</si>
  <si>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</si>
  <si>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</si>
  <si>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</si>
  <si>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</si>
  <si>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</si>
  <si>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</si>
  <si>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</si>
  <si>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</si>
  <si>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</si>
  <si>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</si>
  <si>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</si>
  <si>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</si>
  <si>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</si>
  <si>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</si>
  <si>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</si>
  <si>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</si>
  <si>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</si>
  <si>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</si>
  <si>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</si>
  <si>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</si>
  <si>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</si>
  <si>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</si>
  <si>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</si>
  <si>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</si>
  <si>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</si>
  <si>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</si>
  <si>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</si>
  <si>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</si>
  <si>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</si>
  <si>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</si>
  <si>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</si>
  <si>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</si>
  <si>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</si>
  <si>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</si>
  <si>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</si>
  <si>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</si>
  <si>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</si>
  <si>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</si>
  <si>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</si>
  <si>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</si>
  <si>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</si>
  <si>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</si>
  <si>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</si>
  <si>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</si>
  <si>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</si>
  <si>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</si>
  <si>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</si>
  <si>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</si>
  <si>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</si>
  <si>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</si>
  <si>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</si>
  <si>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</si>
  <si>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</si>
  <si>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</si>
  <si>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</si>
  <si>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</si>
  <si>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</si>
  <si>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</si>
  <si>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</si>
  <si>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</si>
  <si>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</si>
  <si>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</si>
  <si>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</si>
  <si>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</si>
  <si>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</si>
  <si>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</si>
  <si>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</si>
  <si>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</si>
  <si>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</si>
  <si>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</si>
  <si>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</si>
  <si>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</si>
  <si>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</si>
  <si>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</si>
  <si>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</si>
  <si>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</si>
  <si>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</si>
  <si>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</si>
  <si>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</si>
  <si>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</si>
  <si>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</si>
  <si>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</si>
  <si>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</si>
  <si>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</si>
  <si>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</si>
  <si>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</si>
  <si>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</si>
  <si>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</si>
  <si>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</si>
  <si>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</si>
  <si>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</si>
  <si>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</si>
  <si>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</si>
  <si>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</si>
  <si>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</si>
  <si>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</si>
  <si>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</si>
  <si>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</si>
  <si>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</si>
  <si>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</si>
  <si>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</si>
  <si>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</si>
  <si>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</si>
  <si>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</si>
  <si>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</si>
  <si>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</si>
  <si>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</si>
  <si>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</si>
  <si>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</si>
  <si>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</si>
  <si>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</si>
  <si>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</si>
  <si>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</si>
  <si>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</si>
  <si>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</si>
  <si>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</si>
  <si>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</si>
  <si>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</si>
  <si>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</si>
  <si>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</si>
  <si>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</si>
  <si>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</si>
  <si>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</si>
  <si>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</si>
  <si>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</si>
  <si>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</si>
  <si>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</si>
  <si>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</si>
  <si>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</si>
  <si>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</si>
  <si>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</si>
  <si>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</si>
  <si>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</si>
  <si>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</si>
  <si>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</si>
  <si>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</si>
  <si>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</si>
  <si>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</si>
  <si>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</si>
  <si>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</si>
  <si>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</si>
  <si>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</si>
  <si>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</si>
  <si>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</si>
  <si>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</si>
  <si>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</si>
  <si>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</si>
  <si>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</si>
  <si>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</si>
  <si>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</si>
  <si>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</si>
  <si>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</si>
  <si>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</si>
  <si>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</si>
  <si>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</si>
  <si>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</si>
  <si>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</si>
  <si>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</si>
  <si>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</si>
  <si>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</si>
  <si>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</si>
  <si>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</si>
  <si>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</si>
  <si>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</si>
  <si>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</si>
  <si>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</si>
  <si>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</si>
  <si>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</si>
  <si>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</si>
  <si>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</si>
  <si>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</si>
  <si>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</si>
  <si>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</si>
  <si>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</si>
  <si>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</si>
  <si>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</si>
  <si>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</si>
  <si>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</si>
  <si>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</si>
  <si>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</si>
  <si>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</si>
  <si>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</si>
  <si>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</si>
  <si>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</si>
  <si>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</si>
  <si>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</si>
  <si>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</si>
  <si>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</si>
  <si>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</si>
  <si>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</si>
  <si>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</si>
  <si>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</si>
  <si>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</si>
  <si>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</si>
  <si>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</si>
  <si>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</si>
  <si>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</si>
  <si>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</si>
  <si>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</si>
  <si>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</si>
  <si>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</si>
  <si>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</si>
  <si>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</si>
  <si>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</si>
  <si>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</si>
  <si>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</si>
  <si>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</si>
  <si>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</si>
  <si>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</si>
  <si>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</si>
  <si>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</si>
  <si>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</si>
  <si>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</si>
  <si>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</si>
  <si>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</si>
  <si>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</si>
  <si>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</si>
  <si>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</si>
  <si>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</si>
  <si>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</si>
  <si>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</si>
  <si>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</si>
  <si>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</si>
  <si>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</si>
  <si>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</si>
  <si>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</si>
  <si>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</si>
  <si>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</si>
  <si>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</si>
  <si>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</si>
  <si>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</si>
  <si>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</si>
  <si>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</si>
  <si>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</si>
  <si>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</si>
  <si>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</si>
  <si>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</si>
  <si>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</si>
  <si>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</si>
  <si>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</si>
  <si>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</si>
  <si>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</si>
  <si>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</si>
  <si>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</si>
  <si>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</si>
  <si>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</si>
  <si>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</si>
  <si>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</si>
  <si>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</si>
  <si>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</si>
  <si>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</si>
  <si>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</si>
  <si>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</si>
  <si>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</si>
  <si>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</si>
  <si>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</si>
  <si>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</si>
  <si>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</si>
  <si>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</si>
  <si>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</si>
  <si>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</si>
  <si>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</si>
  <si>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</si>
  <si>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</si>
  <si>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</si>
  <si>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</si>
  <si>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</si>
  <si>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</si>
  <si>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</si>
  <si>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</si>
  <si>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</si>
  <si>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</si>
  <si>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</si>
  <si>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</si>
  <si>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</si>
  <si>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</si>
  <si>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</si>
  <si>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</si>
  <si>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</si>
  <si>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</si>
  <si>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</si>
  <si>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</si>
  <si>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</si>
  <si>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</si>
  <si>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</si>
  <si>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</si>
  <si>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</si>
  <si>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</si>
  <si>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</si>
  <si>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</si>
  <si>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</si>
  <si>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</si>
  <si>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</si>
  <si>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</si>
  <si>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</si>
  <si>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</si>
  <si>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</si>
  <si>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</si>
  <si>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</si>
  <si>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</si>
  <si>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</si>
  <si>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</si>
  <si>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</si>
  <si>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</si>
  <si>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</si>
  <si>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</si>
  <si>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</si>
  <si>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</si>
  <si>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</si>
  <si>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</si>
  <si>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</si>
  <si>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</si>
  <si>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</si>
  <si>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</si>
  <si>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</si>
  <si>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</si>
  <si>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</si>
  <si>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</si>
  <si>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</si>
  <si>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</si>
  <si>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</si>
  <si>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</si>
  <si>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</si>
  <si>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</si>
  <si>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</si>
  <si>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</si>
  <si>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</si>
  <si>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</si>
  <si>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</si>
  <si>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</si>
  <si>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</si>
  <si>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</si>
  <si>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</si>
  <si>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</si>
  <si>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</si>
  <si>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</si>
  <si>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</si>
  <si>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</si>
  <si>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</si>
  <si>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</si>
  <si>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</si>
  <si>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</si>
  <si>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</si>
  <si>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</si>
  <si>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</si>
  <si>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</si>
  <si>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</si>
  <si>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</si>
  <si>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</si>
  <si>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</si>
  <si>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</si>
  <si>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</si>
  <si>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</si>
  <si>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</si>
  <si>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</si>
  <si>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</si>
  <si>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</si>
  <si>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</si>
  <si>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</si>
  <si>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</si>
  <si>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</si>
  <si>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</si>
  <si>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</si>
  <si>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</si>
  <si>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</si>
  <si>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</si>
  <si>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</si>
  <si>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</si>
  <si>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</si>
  <si>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</si>
  <si>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</si>
  <si>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</si>
  <si>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</si>
  <si>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</si>
  <si>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</si>
  <si>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</si>
  <si>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</si>
  <si>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</si>
  <si>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</si>
  <si>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</si>
  <si>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</si>
  <si>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</si>
  <si>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</si>
  <si>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</si>
  <si>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</si>
  <si>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</si>
  <si>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</si>
  <si>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</si>
  <si>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</si>
  <si>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</si>
  <si>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</si>
  <si>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</si>
  <si>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</si>
  <si>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</si>
  <si>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</si>
  <si>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</si>
  <si>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</si>
  <si>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</si>
  <si>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</si>
  <si>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</si>
  <si>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</si>
  <si>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</si>
  <si>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</si>
  <si>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</si>
  <si>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</si>
  <si>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</si>
  <si>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</si>
  <si>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</si>
  <si>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</si>
  <si>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</si>
  <si>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</si>
  <si>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</si>
  <si>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</si>
  <si>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</si>
  <si>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</si>
  <si>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</si>
  <si>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</si>
  <si>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</si>
  <si>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</si>
  <si>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</si>
  <si>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</si>
  <si>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</si>
  <si>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</si>
  <si>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</si>
  <si>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</si>
  <si>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</si>
  <si>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</si>
  <si>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</si>
  <si>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</si>
  <si>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</si>
  <si>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</si>
  <si>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</si>
  <si>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</si>
  <si>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</si>
  <si>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</si>
  <si>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</si>
  <si>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</si>
  <si>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</si>
  <si>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</si>
  <si>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</si>
  <si>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</si>
  <si>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</si>
  <si>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</si>
  <si>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</si>
  <si>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</si>
  <si>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</si>
  <si>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</si>
  <si>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</si>
  <si>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</si>
  <si>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</si>
  <si>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</si>
  <si>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</si>
  <si>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</si>
  <si>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</si>
  <si>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</si>
  <si>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</si>
  <si>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</si>
  <si>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</si>
  <si>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</si>
  <si>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</si>
  <si>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</si>
  <si>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</si>
  <si>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</si>
  <si>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</si>
  <si>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</si>
  <si>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</si>
  <si>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</si>
  <si>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</si>
  <si>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</si>
  <si>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</si>
  <si>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</si>
  <si>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</si>
  <si>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</si>
  <si>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</si>
  <si>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</si>
  <si>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</si>
  <si>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</si>
  <si>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</si>
  <si>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</si>
  <si>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</si>
  <si>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</si>
  <si>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</si>
  <si>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</si>
  <si>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</si>
  <si>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</si>
  <si>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</si>
  <si>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</si>
  <si>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</si>
  <si>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</si>
  <si>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</si>
  <si>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</si>
  <si>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</si>
  <si>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</si>
  <si>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</si>
  <si>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</si>
  <si>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</si>
  <si>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</si>
  <si>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</si>
  <si>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</si>
  <si>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</si>
  <si>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</si>
  <si>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</si>
  <si>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</si>
  <si>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</si>
  <si>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</si>
  <si>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</si>
  <si>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</si>
  <si>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</si>
  <si>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</si>
  <si>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</si>
  <si>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</si>
  <si>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</si>
  <si>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</si>
  <si>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</si>
  <si>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</si>
  <si>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</si>
  <si>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</si>
  <si>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</si>
  <si>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</si>
  <si>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</si>
  <si>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</si>
  <si>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</si>
  <si>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</si>
  <si>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</si>
  <si>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</si>
  <si>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</si>
  <si>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</si>
  <si>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</si>
  <si>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</si>
  <si>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</si>
  <si>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</si>
  <si>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</si>
  <si>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</si>
  <si>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</si>
  <si>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</si>
  <si>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</si>
  <si>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</si>
  <si>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</si>
  <si>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</si>
  <si>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</si>
  <si>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</si>
  <si>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</si>
  <si>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</si>
  <si>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</si>
  <si>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</si>
  <si>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</si>
  <si>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</si>
  <si>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</si>
  <si>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</si>
  <si>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</si>
  <si>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</si>
  <si>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</si>
  <si>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</si>
  <si>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</si>
  <si>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</si>
  <si>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</si>
  <si>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</si>
  <si>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</si>
  <si>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</si>
  <si>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</si>
  <si>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</si>
  <si>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</si>
  <si>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</si>
  <si>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</si>
  <si>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</si>
  <si>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</si>
  <si>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</si>
  <si>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</si>
  <si>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</si>
  <si>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</si>
  <si>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</si>
  <si>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</si>
  <si>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</si>
  <si>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</si>
  <si>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</si>
  <si>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</si>
  <si>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</si>
  <si>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</si>
  <si>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</si>
  <si>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</si>
  <si>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</si>
  <si>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</si>
  <si>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</si>
  <si>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</si>
  <si>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</si>
  <si>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</si>
  <si>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</si>
  <si>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</si>
  <si>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</si>
  <si>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</si>
  <si>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</si>
  <si>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</si>
  <si>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</si>
  <si>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</si>
  <si>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</si>
  <si>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</si>
  <si>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</si>
  <si>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</si>
  <si>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</si>
  <si>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</si>
  <si>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</si>
  <si>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</si>
  <si>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</si>
  <si>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</si>
  <si>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</si>
  <si>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</si>
  <si>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</si>
  <si>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</si>
  <si>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</si>
  <si>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</si>
  <si>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</si>
  <si>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</si>
  <si>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</si>
  <si>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</si>
  <si>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</si>
  <si>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</si>
  <si>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</si>
  <si>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</si>
  <si>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</si>
  <si>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</si>
  <si>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</si>
  <si>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</si>
  <si>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</si>
  <si>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</si>
  <si>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</si>
  <si>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</si>
  <si>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</si>
  <si>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</si>
  <si>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</si>
  <si>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</si>
  <si>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</si>
  <si>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</si>
  <si>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</si>
  <si>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</si>
  <si>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</si>
  <si>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</si>
  <si>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</si>
  <si>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</si>
  <si>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</si>
  <si>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</si>
  <si>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</si>
  <si>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</si>
  <si>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</si>
  <si>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</si>
  <si>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</si>
  <si>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</si>
  <si>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</si>
  <si>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</si>
  <si>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</si>
  <si>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</si>
  <si>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</si>
  <si>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</si>
  <si>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</si>
  <si>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</si>
  <si>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</si>
  <si>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</si>
  <si>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</si>
  <si>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</si>
  <si>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</si>
  <si>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</si>
  <si>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</si>
  <si>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</si>
  <si>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</si>
  <si>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</si>
  <si>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</si>
  <si>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</si>
  <si>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</si>
  <si>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</si>
  <si>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</si>
  <si>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</si>
  <si>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</si>
  <si>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</si>
  <si>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</si>
  <si>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</si>
  <si>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</si>
  <si>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</si>
  <si>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</si>
  <si>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</si>
  <si>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</si>
  <si>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</si>
  <si>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</si>
  <si>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</si>
  <si>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</si>
  <si>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</si>
  <si>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</si>
  <si>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</si>
  <si>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</si>
  <si>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</si>
  <si>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</si>
  <si>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</si>
  <si>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</si>
  <si>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</si>
  <si>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</si>
  <si>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</si>
  <si>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</si>
  <si>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</si>
  <si>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</si>
  <si>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</si>
  <si>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</si>
  <si>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</si>
  <si>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</si>
  <si>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</si>
  <si>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</si>
  <si>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</si>
  <si>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</si>
  <si>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</si>
  <si>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</si>
  <si>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</si>
  <si>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</si>
  <si>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</si>
  <si>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</si>
  <si>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</si>
  <si>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</si>
  <si>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</si>
  <si>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</si>
  <si>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</si>
  <si>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</si>
  <si>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</si>
  <si>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</si>
  <si>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</si>
  <si>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</si>
  <si>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</si>
  <si>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</si>
  <si>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</si>
  <si>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</si>
  <si>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</si>
  <si>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</si>
  <si>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</si>
  <si>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</si>
  <si>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</si>
  <si>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</si>
  <si>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</si>
  <si>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</si>
  <si>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</si>
  <si>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</si>
  <si>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</si>
  <si>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</si>
  <si>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</si>
  <si>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</si>
  <si>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</si>
  <si>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</si>
  <si>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</si>
  <si>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</si>
  <si>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</si>
  <si>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</si>
  <si>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</si>
  <si>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</si>
  <si>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</si>
  <si>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</si>
  <si>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</si>
  <si>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</si>
  <si>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</si>
  <si>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</si>
  <si>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</si>
  <si>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</si>
  <si>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</si>
  <si>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</si>
  <si>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</si>
  <si>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</si>
  <si>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</si>
  <si>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</si>
  <si>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</si>
  <si>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</si>
  <si>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</si>
  <si>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</si>
  <si>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</si>
  <si>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</si>
  <si>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</si>
  <si>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</si>
  <si>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</si>
  <si>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</si>
  <si>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</si>
  <si>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</si>
  <si>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</si>
  <si>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</si>
  <si>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</si>
  <si>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</si>
  <si>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</si>
  <si>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</si>
  <si>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</si>
  <si>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</si>
  <si>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</si>
  <si>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</si>
  <si>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</si>
  <si>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</si>
  <si>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</si>
  <si>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</si>
  <si>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</si>
  <si>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</si>
  <si>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</si>
  <si>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</si>
  <si>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</si>
  <si>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</si>
  <si>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</si>
  <si>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</si>
  <si>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</si>
  <si>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</si>
  <si>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</si>
  <si>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</si>
  <si>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</si>
  <si>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</si>
  <si>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</si>
  <si>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</si>
  <si>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</si>
  <si>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</si>
  <si>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</si>
  <si>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</si>
  <si>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</si>
  <si>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</si>
  <si>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</si>
  <si>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</si>
  <si>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</si>
  <si>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</si>
  <si>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</si>
  <si>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</si>
  <si>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</si>
  <si>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</si>
  <si>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</si>
  <si>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</si>
  <si>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</si>
  <si>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</si>
  <si>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</si>
  <si>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</si>
  <si>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</si>
  <si>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</si>
  <si>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</si>
  <si>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</si>
  <si>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</si>
  <si>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</si>
  <si>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</si>
  <si>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</si>
  <si>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</si>
  <si>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</si>
  <si>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</si>
  <si>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</si>
  <si>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</si>
  <si>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</si>
  <si>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</si>
  <si>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</si>
  <si>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</si>
  <si>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</si>
  <si>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</si>
  <si>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</si>
  <si>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</si>
  <si>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</si>
  <si>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</si>
  <si>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</si>
  <si>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</si>
  <si>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</si>
  <si>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</si>
  <si>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</si>
  <si>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</si>
  <si>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</si>
  <si>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</si>
  <si>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</si>
  <si>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</si>
  <si>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</si>
  <si>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</si>
  <si>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</si>
  <si>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</si>
  <si>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</si>
  <si>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</si>
  <si>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</si>
  <si>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</si>
  <si>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</si>
  <si>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</si>
  <si>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</si>
  <si>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</si>
  <si>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</si>
  <si>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</si>
  <si>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</si>
  <si>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</si>
  <si>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</si>
  <si>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</si>
  <si>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</si>
  <si>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</si>
  <si>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</si>
  <si>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</si>
  <si>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</si>
  <si>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</si>
  <si>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</si>
  <si>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</si>
  <si>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</si>
  <si>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</si>
  <si>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</si>
  <si>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</si>
  <si>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</si>
  <si>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</si>
  <si>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</si>
  <si>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</si>
  <si>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</si>
  <si>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</si>
  <si>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</si>
  <si>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</si>
  <si>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</si>
  <si>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</si>
  <si>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</si>
  <si>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</si>
  <si>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</si>
  <si>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</si>
  <si>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</si>
  <si>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</si>
  <si>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</si>
  <si>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</si>
  <si>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</si>
  <si>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</si>
  <si>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</si>
  <si>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</si>
  <si>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</si>
  <si>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</si>
  <si>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</si>
  <si>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</si>
  <si>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</si>
  <si>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</si>
  <si>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</si>
  <si>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</si>
  <si>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</si>
  <si>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</si>
  <si>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</si>
  <si>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</si>
  <si>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</si>
  <si>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</si>
  <si>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</si>
  <si>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</si>
  <si>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</si>
  <si>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</si>
  <si>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</si>
  <si>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</si>
  <si>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</si>
  <si>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</si>
  <si>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</si>
  <si>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</si>
  <si>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</si>
  <si>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</si>
  <si>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</si>
  <si>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</si>
  <si>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</si>
  <si>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</si>
  <si>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</si>
  <si>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</si>
  <si>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</si>
  <si>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</si>
  <si>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</si>
  <si>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</si>
  <si>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</si>
  <si>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</si>
  <si>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</si>
  <si>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</si>
  <si>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</si>
  <si>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</si>
  <si>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</si>
  <si>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</si>
  <si>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</si>
  <si>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</si>
  <si>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</si>
  <si>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</si>
  <si>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</si>
  <si>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</si>
  <si>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</si>
  <si>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</si>
  <si>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</si>
  <si>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</si>
  <si>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</si>
  <si>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</si>
  <si>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</si>
  <si>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</si>
  <si>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</si>
  <si>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</si>
  <si>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</si>
  <si>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</si>
  <si>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</si>
  <si>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</si>
  <si>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</si>
  <si>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</si>
  <si>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</si>
  <si>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</si>
  <si>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</si>
  <si>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</si>
  <si>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</si>
  <si>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</si>
  <si>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</si>
  <si>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</si>
  <si>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</si>
  <si>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</si>
  <si>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</si>
  <si>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</si>
  <si>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</si>
  <si>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</si>
  <si>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</si>
  <si>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</si>
  <si>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</si>
  <si>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</si>
  <si>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</si>
  <si>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</si>
  <si>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</si>
  <si>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</si>
  <si>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</si>
  <si>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</si>
  <si>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</si>
  <si>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</si>
  <si>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</si>
  <si>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</si>
  <si>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</si>
  <si>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</si>
  <si>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</si>
  <si>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</si>
  <si>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</si>
  <si>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</si>
  <si>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</si>
  <si>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</si>
  <si>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</si>
  <si>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</si>
  <si>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</si>
  <si>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</si>
  <si>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</si>
  <si>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</si>
  <si>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</si>
  <si>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</si>
  <si>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</si>
  <si>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</si>
  <si>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</si>
  <si>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</si>
  <si>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</si>
  <si>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</si>
  <si>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</si>
  <si>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</si>
  <si>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</si>
  <si>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</si>
  <si>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</si>
  <si>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</si>
  <si>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</si>
  <si>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</si>
  <si>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</si>
  <si>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</si>
  <si>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</si>
  <si>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</si>
  <si>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</si>
  <si>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</si>
  <si>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</si>
  <si>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</si>
  <si>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</si>
  <si>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</si>
  <si>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</si>
  <si>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</si>
  <si>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</si>
  <si>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</si>
  <si>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</si>
  <si>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</si>
  <si>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</si>
  <si>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</si>
  <si>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</si>
  <si>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</si>
  <si>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</si>
  <si>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</si>
  <si>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</si>
  <si>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</si>
  <si>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</si>
  <si>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</si>
  <si>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</si>
  <si>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</si>
  <si>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</si>
  <si>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</si>
  <si>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</si>
  <si>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</si>
  <si>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</si>
  <si>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</si>
  <si>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</si>
  <si>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</si>
  <si>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</si>
  <si>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</si>
  <si>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</si>
  <si>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</si>
  <si>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</si>
  <si>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</si>
  <si>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</si>
  <si>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</si>
  <si>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</si>
  <si>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</si>
  <si>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</si>
  <si>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</si>
  <si>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</si>
  <si>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</si>
  <si>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</si>
  <si>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</si>
  <si>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</si>
  <si>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</si>
  <si>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</si>
  <si>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</si>
  <si>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</si>
  <si>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</si>
  <si>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</si>
  <si>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</si>
  <si>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</si>
  <si>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</si>
  <si>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</si>
  <si>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</si>
  <si>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</si>
  <si>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</si>
  <si>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</si>
  <si>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</si>
  <si>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</si>
  <si>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</si>
  <si>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</si>
  <si>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</si>
  <si>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</si>
  <si>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</si>
  <si>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</si>
  <si>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</si>
  <si>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</si>
  <si>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</si>
  <si>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</si>
  <si>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</si>
  <si>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</si>
  <si>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</si>
  <si>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</si>
  <si>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</si>
  <si>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</si>
  <si>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</si>
  <si>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</si>
  <si>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</si>
  <si>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</si>
  <si>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</si>
  <si>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</si>
  <si>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</si>
  <si>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</si>
  <si>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</si>
  <si>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</si>
  <si>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</si>
  <si>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</si>
  <si>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</si>
  <si>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</si>
  <si>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</si>
  <si>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</si>
  <si>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</si>
  <si>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</si>
  <si>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</si>
  <si>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</si>
  <si>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</si>
  <si>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</si>
  <si>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</si>
  <si>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</si>
  <si>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</si>
  <si>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</si>
  <si>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</si>
  <si>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</si>
  <si>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</si>
  <si>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</si>
  <si>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</si>
  <si>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</si>
  <si>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</si>
  <si>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</si>
  <si>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</si>
  <si>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</si>
  <si>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</si>
  <si>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</si>
  <si>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</si>
  <si>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</si>
  <si>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</si>
  <si>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</si>
  <si>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</si>
  <si>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</si>
  <si>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</si>
  <si>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</si>
  <si>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</si>
  <si>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</si>
  <si>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</si>
  <si>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</si>
  <si>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</si>
  <si>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</si>
  <si>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</si>
  <si>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</si>
  <si>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</si>
  <si>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</si>
  <si>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</si>
  <si>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</si>
  <si>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</si>
  <si>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</si>
  <si>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</si>
  <si>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</si>
  <si>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</si>
  <si>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</si>
  <si>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</si>
  <si>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</si>
  <si>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</si>
  <si>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</si>
  <si>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</si>
  <si>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</si>
  <si>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</si>
  <si>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</si>
  <si>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</si>
  <si>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</si>
  <si>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</si>
  <si>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</si>
  <si>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</si>
  <si>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</si>
  <si>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</si>
  <si>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</si>
  <si>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</si>
  <si>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</si>
  <si>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</si>
  <si>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</si>
  <si>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</si>
  <si>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</si>
  <si>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</si>
  <si>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</si>
  <si>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</si>
  <si>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</si>
  <si>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</si>
  <si>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</si>
  <si>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</si>
  <si>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</si>
  <si>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</si>
  <si>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</si>
  <si>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</si>
  <si>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</si>
  <si>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</si>
  <si>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</si>
  <si>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</si>
  <si>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</si>
  <si>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</si>
  <si>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</si>
  <si>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</si>
  <si>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</si>
  <si>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</si>
  <si>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</si>
  <si>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</si>
  <si>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</si>
  <si>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</si>
  <si>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</si>
  <si>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</si>
  <si>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</si>
  <si>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</si>
  <si>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</si>
  <si>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</si>
  <si>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</si>
  <si>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</si>
  <si>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</si>
  <si>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</si>
  <si>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</si>
  <si>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</si>
  <si>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</si>
  <si>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</si>
  <si>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</si>
  <si>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</si>
  <si>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</si>
  <si>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</si>
  <si>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</si>
  <si>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</si>
  <si>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</si>
  <si>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</si>
  <si>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</si>
  <si>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</si>
  <si>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</si>
  <si>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</si>
  <si>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</si>
  <si>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</si>
  <si>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</si>
  <si>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</si>
  <si>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</si>
  <si>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</si>
  <si>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</si>
  <si>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</si>
  <si>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</si>
  <si>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</si>
  <si>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</si>
  <si>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</si>
  <si>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</si>
  <si>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</si>
  <si>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</si>
  <si>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</si>
  <si>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</si>
  <si>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</si>
  <si>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</si>
  <si>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</si>
  <si>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</si>
  <si>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</si>
  <si>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</si>
  <si>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</si>
  <si>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</si>
  <si>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</si>
  <si>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</si>
  <si>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</si>
  <si>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</si>
  <si>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</si>
  <si>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</si>
  <si>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</si>
  <si>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</si>
  <si>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</si>
  <si>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</si>
  <si>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</si>
  <si>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</si>
  <si>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</si>
  <si>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</si>
  <si>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</si>
  <si>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</si>
  <si>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</si>
  <si>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</si>
  <si>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</si>
  <si>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</si>
  <si>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</si>
  <si>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</si>
  <si>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</si>
  <si>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</si>
  <si>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</si>
  <si>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</si>
  <si>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</si>
  <si>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</si>
  <si>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</si>
  <si>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</si>
  <si>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</si>
  <si>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</si>
  <si>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</si>
  <si>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</si>
  <si>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</si>
  <si>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</si>
  <si>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</si>
  <si>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</si>
  <si>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</si>
  <si>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</si>
  <si>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</si>
  <si>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</si>
  <si>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</si>
  <si>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</si>
  <si>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</si>
  <si>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</si>
  <si>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</si>
  <si>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</si>
  <si>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</si>
  <si>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</si>
  <si>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</si>
  <si>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</si>
  <si>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</si>
  <si>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</si>
  <si>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</si>
  <si>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</si>
  <si>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</si>
  <si>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</si>
  <si>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</si>
  <si>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</si>
  <si>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</si>
  <si>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</si>
  <si>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</si>
  <si>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</si>
  <si>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</si>
  <si>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</si>
  <si>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</si>
  <si>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</si>
  <si>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</si>
  <si>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</si>
  <si>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</si>
  <si>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</si>
  <si>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</si>
  <si>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</si>
  <si>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</si>
  <si>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</si>
  <si>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</si>
  <si>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</si>
  <si>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</si>
  <si>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</si>
  <si>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</si>
  <si>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</si>
  <si>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</si>
  <si>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</si>
  <si>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</si>
  <si>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10203</t>
  </si>
  <si>
    <t>桐生市</t>
  </si>
  <si>
    <t>10203_令和4年度</t>
  </si>
  <si>
    <t>10203_令和6年度</t>
  </si>
  <si>
    <t>10202</t>
  </si>
  <si>
    <t>高崎市</t>
  </si>
  <si>
    <t>10202_令和4年度</t>
  </si>
  <si>
    <t>10202_令和6年度</t>
  </si>
  <si>
    <t>10201</t>
  </si>
  <si>
    <t>前橋市</t>
  </si>
  <si>
    <t>10201_令和4年度</t>
  </si>
  <si>
    <t>10201_令和6年度</t>
  </si>
  <si>
    <t>10207</t>
  </si>
  <si>
    <t>館林市</t>
  </si>
  <si>
    <t>10207_令和4年度</t>
  </si>
  <si>
    <t>10207_令和6年度</t>
  </si>
  <si>
    <t>高山村</t>
  </si>
  <si>
    <t>10449</t>
  </si>
  <si>
    <t>みなかみ町</t>
  </si>
  <si>
    <t>10449_令和4年度</t>
  </si>
  <si>
    <t>10449_令和6年度</t>
  </si>
  <si>
    <t>10525</t>
  </si>
  <si>
    <t>邑楽町</t>
  </si>
  <si>
    <t>10525_令和4年度</t>
  </si>
  <si>
    <t>10525_令和6年度</t>
  </si>
  <si>
    <t>明和町</t>
  </si>
  <si>
    <t>10464</t>
  </si>
  <si>
    <t>玉村町</t>
  </si>
  <si>
    <t>10464_令和4年度</t>
  </si>
  <si>
    <t>10464_令和6年度</t>
  </si>
  <si>
    <t>10210</t>
  </si>
  <si>
    <t>富岡市</t>
  </si>
  <si>
    <t>10210_令和4年度</t>
  </si>
  <si>
    <t>10210_令和6年度</t>
  </si>
  <si>
    <t>10206</t>
  </si>
  <si>
    <t>沼田市</t>
  </si>
  <si>
    <t>10206_令和4年度</t>
  </si>
  <si>
    <t>10206_令和6年度</t>
  </si>
  <si>
    <t>10208</t>
  </si>
  <si>
    <t>渋川市</t>
  </si>
  <si>
    <t>10208_令和4年度</t>
  </si>
  <si>
    <t>10208_令和6年度</t>
  </si>
  <si>
    <t>10211</t>
  </si>
  <si>
    <t>安中市</t>
  </si>
  <si>
    <t>10211_令和4年度</t>
  </si>
  <si>
    <t>10211_令和6年度</t>
  </si>
  <si>
    <t>10382</t>
  </si>
  <si>
    <t>下仁田町</t>
  </si>
  <si>
    <t>10382_令和4年度</t>
  </si>
  <si>
    <t>10382_令和6年度</t>
  </si>
  <si>
    <t>10426</t>
  </si>
  <si>
    <t>草津町</t>
  </si>
  <si>
    <t>10426_令和4年度</t>
  </si>
  <si>
    <t>10426_令和6年度</t>
  </si>
  <si>
    <t>10428</t>
  </si>
  <si>
    <t>10428_令和4年度</t>
  </si>
  <si>
    <t>10428_令和6年度</t>
  </si>
  <si>
    <t>10444</t>
  </si>
  <si>
    <t>川場村</t>
  </si>
  <si>
    <t>10444_令和4年度</t>
  </si>
  <si>
    <t>10444_令和6年度</t>
  </si>
  <si>
    <t>南牧村</t>
  </si>
  <si>
    <t>10443</t>
  </si>
  <si>
    <t>片品村</t>
  </si>
  <si>
    <t>10443_令和4年度</t>
  </si>
  <si>
    <t>10443_令和6年度</t>
  </si>
  <si>
    <t>10521</t>
  </si>
  <si>
    <t>板倉町</t>
  </si>
  <si>
    <t>10521_令和4年度</t>
  </si>
  <si>
    <t>10521_令和6年度</t>
  </si>
  <si>
    <t>10344</t>
  </si>
  <si>
    <t>榛東村</t>
  </si>
  <si>
    <t>10344_令和4年度</t>
  </si>
  <si>
    <t>10344_令和6年度</t>
  </si>
  <si>
    <t>10421</t>
  </si>
  <si>
    <t>中之条町</t>
  </si>
  <si>
    <t>10421_令和4年度</t>
  </si>
  <si>
    <t>10421_令和6年度</t>
  </si>
  <si>
    <t>10448</t>
  </si>
  <si>
    <t>昭和村</t>
  </si>
  <si>
    <t>10448_令和4年度</t>
  </si>
  <si>
    <t>10448_令和6年度</t>
  </si>
  <si>
    <t>10366</t>
  </si>
  <si>
    <t>上野村</t>
  </si>
  <si>
    <t>10366_令和4年度</t>
  </si>
  <si>
    <t>10366_令和6年度</t>
  </si>
  <si>
    <t>10424</t>
  </si>
  <si>
    <t>長野原町</t>
  </si>
  <si>
    <t>10424_令和4年度</t>
  </si>
  <si>
    <t>10424_令和6年度</t>
  </si>
  <si>
    <t>10367</t>
  </si>
  <si>
    <t>神流町</t>
  </si>
  <si>
    <t>10367_令和4年度</t>
  </si>
  <si>
    <t>10367_令和6年度</t>
  </si>
  <si>
    <t>10383</t>
  </si>
  <si>
    <t>10383_令和4年度</t>
  </si>
  <si>
    <t>10383_令和6年度</t>
  </si>
  <si>
    <t>10523</t>
  </si>
  <si>
    <t>千代田町</t>
  </si>
  <si>
    <t>10523_令和4年度</t>
  </si>
  <si>
    <t>10523_令和6年度</t>
  </si>
  <si>
    <t>10522</t>
  </si>
  <si>
    <t>10522_令和4年度</t>
  </si>
  <si>
    <t>10522_令和6年度</t>
  </si>
  <si>
    <t>10425</t>
  </si>
  <si>
    <t>嬬恋村</t>
  </si>
  <si>
    <t>10425_令和4年度</t>
  </si>
  <si>
    <t>10425_令和6年度</t>
  </si>
  <si>
    <t>10345</t>
  </si>
  <si>
    <t>吉岡町</t>
  </si>
  <si>
    <t>10345_令和4年度</t>
  </si>
  <si>
    <t>10345_令和6年度</t>
  </si>
  <si>
    <t>10205</t>
  </si>
  <si>
    <t>太田市</t>
  </si>
  <si>
    <t>10205_令和4年度</t>
  </si>
  <si>
    <t>10205_令和6年度</t>
  </si>
  <si>
    <t>10204</t>
  </si>
  <si>
    <t>伊勢崎市</t>
  </si>
  <si>
    <t>10204_令和4年度</t>
  </si>
  <si>
    <t>10204_令和6年度</t>
  </si>
  <si>
    <t>10384</t>
  </si>
  <si>
    <t>甘楽町</t>
  </si>
  <si>
    <t>10384_令和4年度</t>
  </si>
  <si>
    <t>10384_令和6年度</t>
  </si>
  <si>
    <t>10429</t>
  </si>
  <si>
    <t>東吾妻町</t>
  </si>
  <si>
    <t>10429_令和4年度</t>
  </si>
  <si>
    <t>10429_令和6年度</t>
  </si>
  <si>
    <t>04213_令和6年度</t>
  </si>
  <si>
    <t>04213</t>
  </si>
  <si>
    <t>栗原市</t>
  </si>
  <si>
    <t>04209_令和6年度</t>
  </si>
  <si>
    <t>04209</t>
  </si>
  <si>
    <t>多賀城市</t>
  </si>
  <si>
    <t>04213_令和4年度</t>
  </si>
  <si>
    <t>04209_令和4年度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</si>
  <si>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</si>
  <si>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</si>
  <si>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</si>
  <si>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</si>
  <si>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</si>
  <si>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</si>
  <si>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</si>
  <si>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</si>
  <si>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</si>
  <si>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</si>
  <si>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</si>
  <si>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</si>
  <si>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</si>
  <si>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</si>
  <si>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</si>
  <si>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</si>
  <si>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</si>
  <si>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</si>
  <si>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</si>
  <si>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</si>
  <si>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</si>
  <si>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</si>
  <si>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</si>
  <si>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</si>
  <si>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</si>
  <si>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</si>
  <si>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</si>
  <si>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</si>
  <si>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</si>
  <si>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</si>
  <si>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</si>
  <si>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</si>
  <si>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</si>
  <si>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</si>
  <si>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</si>
  <si>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</si>
  <si>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</si>
  <si>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</si>
  <si>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</si>
  <si>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</si>
  <si>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</si>
  <si>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</si>
  <si>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</si>
  <si>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</si>
  <si>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</si>
  <si>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</si>
  <si>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</si>
  <si>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</si>
  <si>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</si>
  <si>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</si>
  <si>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</si>
  <si>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</si>
  <si>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</si>
  <si>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</si>
  <si>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</si>
  <si>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</si>
  <si>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</si>
  <si>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</si>
  <si>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</si>
  <si>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</si>
  <si>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</si>
  <si>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</si>
  <si>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</si>
  <si>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</si>
  <si>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</si>
  <si>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</si>
  <si>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</si>
  <si>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</si>
  <si>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</si>
  <si>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</si>
  <si>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</si>
  <si>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</si>
  <si>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</si>
  <si>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</si>
  <si>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</si>
  <si>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</si>
  <si>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</si>
  <si>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</si>
  <si>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</si>
  <si>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</si>
  <si>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</si>
  <si>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</si>
  <si>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</si>
  <si>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</si>
  <si>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</si>
  <si>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</si>
  <si>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</si>
  <si>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</si>
  <si>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</si>
  <si>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</si>
  <si>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</si>
  <si>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</si>
  <si>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</si>
  <si>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</si>
  <si>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</si>
  <si>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</si>
  <si>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</si>
  <si>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</si>
  <si>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</si>
  <si>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</si>
  <si>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</si>
  <si>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</si>
  <si>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</si>
  <si>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</si>
  <si>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</si>
  <si>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</si>
  <si>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</si>
  <si>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</si>
  <si>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</si>
  <si>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</si>
  <si>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</si>
  <si>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</si>
  <si>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</si>
  <si>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</si>
  <si>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</si>
  <si>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</si>
  <si>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</si>
  <si>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</si>
  <si>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</si>
  <si>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</si>
  <si>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</si>
  <si>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</si>
  <si>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</si>
  <si>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</si>
  <si>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</si>
  <si>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</si>
  <si>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</si>
  <si>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</si>
  <si>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</si>
  <si>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</si>
  <si>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</si>
  <si>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</si>
  <si>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</si>
  <si>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</si>
  <si>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</si>
  <si>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</si>
  <si>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</si>
  <si>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</si>
  <si>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</si>
  <si>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</si>
  <si>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</si>
  <si>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</si>
  <si>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</si>
  <si>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</si>
  <si>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</si>
  <si>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</si>
  <si>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</si>
  <si>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</si>
  <si>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</si>
  <si>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</si>
  <si>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</si>
  <si>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</si>
  <si>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</si>
  <si>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</si>
  <si>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</si>
  <si>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</si>
  <si>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</si>
  <si>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</si>
  <si>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</si>
  <si>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</si>
  <si>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</si>
  <si>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</si>
  <si>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</si>
  <si>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</si>
  <si>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</si>
  <si>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</si>
  <si>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</si>
  <si>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</si>
  <si>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</si>
  <si>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</si>
  <si>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</si>
  <si>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</si>
  <si>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</si>
  <si>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</si>
  <si>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</si>
  <si>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</si>
  <si>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</si>
  <si>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</si>
  <si>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</si>
  <si>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</si>
  <si>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</si>
  <si>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</si>
  <si>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</si>
  <si>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</si>
  <si>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</si>
  <si>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</si>
  <si>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</si>
  <si>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</si>
  <si>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</si>
  <si>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</si>
  <si>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</si>
  <si>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</si>
  <si>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</si>
  <si>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</si>
  <si>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</si>
  <si>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</si>
  <si>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</si>
  <si>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</si>
  <si>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</si>
  <si>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</si>
  <si>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</si>
  <si>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</si>
  <si>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</si>
  <si>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</si>
  <si>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</si>
  <si>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</si>
  <si>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</si>
  <si>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</si>
  <si>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</si>
  <si>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</si>
  <si>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</si>
  <si>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</si>
  <si>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</si>
  <si>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</si>
  <si>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</si>
  <si>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</si>
  <si>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</si>
  <si>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</si>
  <si>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</si>
  <si>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</si>
  <si>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</si>
  <si>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</si>
  <si>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</si>
  <si>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</si>
  <si>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</si>
  <si>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</si>
  <si>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</si>
  <si>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</si>
  <si>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</si>
  <si>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</si>
  <si>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</si>
  <si>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</si>
  <si>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</si>
  <si>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</si>
  <si>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</si>
  <si>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</si>
  <si>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</si>
  <si>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</si>
  <si>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</si>
  <si>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</si>
  <si>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</si>
  <si>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</si>
  <si>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</si>
  <si>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</si>
  <si>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</si>
  <si>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</si>
  <si>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</si>
  <si>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</si>
  <si>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</si>
  <si>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</si>
  <si>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</si>
  <si>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</si>
  <si>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</si>
  <si>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</si>
  <si>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</si>
  <si>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</si>
  <si>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</si>
  <si>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</si>
  <si>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</si>
  <si>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</si>
  <si>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</si>
  <si>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</si>
  <si>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</si>
  <si>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</si>
  <si>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</si>
  <si>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</si>
  <si>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</si>
  <si>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</si>
  <si>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</si>
  <si>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</si>
  <si>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</si>
  <si>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</si>
  <si>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</si>
  <si>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</si>
  <si>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</si>
  <si>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</si>
  <si>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</si>
  <si>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</si>
  <si>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</si>
  <si>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</si>
  <si>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</si>
  <si>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</si>
  <si>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</si>
  <si>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</si>
  <si>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</si>
  <si>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</si>
  <si>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</si>
  <si>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</si>
  <si>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</si>
  <si>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</si>
  <si>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</si>
  <si>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</si>
  <si>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</si>
  <si>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</si>
  <si>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</si>
  <si>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</si>
  <si>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</si>
  <si>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</si>
  <si>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</si>
  <si>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</si>
  <si>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</si>
  <si>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</si>
  <si>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</si>
  <si>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</si>
  <si>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</si>
  <si>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</si>
  <si>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</si>
  <si>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</si>
  <si>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</si>
  <si>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</si>
  <si>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</si>
  <si>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</si>
  <si>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</si>
  <si>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</si>
  <si>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</si>
  <si>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</si>
  <si>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</si>
  <si>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</si>
  <si>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</si>
  <si>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</si>
  <si>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</si>
  <si>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</si>
  <si>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</si>
  <si>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</si>
  <si>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</si>
  <si>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</si>
  <si>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</si>
  <si>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</si>
  <si>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</si>
  <si>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</si>
  <si>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</si>
  <si>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</si>
  <si>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</si>
  <si>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</si>
  <si>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</si>
  <si>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</si>
  <si>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</si>
  <si>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</si>
  <si>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</si>
  <si>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</si>
  <si>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</si>
  <si>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</si>
  <si>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</si>
  <si>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</si>
  <si>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</si>
  <si>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</si>
  <si>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</si>
  <si>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</si>
  <si>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</si>
  <si>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</si>
  <si>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</si>
  <si>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</si>
  <si>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</si>
  <si>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</si>
  <si>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</si>
  <si>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</si>
  <si>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</si>
  <si>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</si>
  <si>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</si>
  <si>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</si>
  <si>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</si>
  <si>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</si>
  <si>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</si>
  <si>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</si>
  <si>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</si>
  <si>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</si>
  <si>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</si>
  <si>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</si>
  <si>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</si>
  <si>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</si>
  <si>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</si>
  <si>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</si>
  <si>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</si>
  <si>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</si>
  <si>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</si>
  <si>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</si>
  <si>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</si>
  <si>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</si>
  <si>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</si>
  <si>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</si>
  <si>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</si>
  <si>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</si>
  <si>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</si>
  <si>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</si>
  <si>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</si>
  <si>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</si>
  <si>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</si>
  <si>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</si>
  <si>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</si>
  <si>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</si>
  <si>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</si>
  <si>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</si>
  <si>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</si>
  <si>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</si>
  <si>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</si>
  <si>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</si>
  <si>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</si>
  <si>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</si>
  <si>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</si>
  <si>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</si>
  <si>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</si>
  <si>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</si>
  <si>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</si>
  <si>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</si>
  <si>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</si>
  <si>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</si>
  <si>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</si>
  <si>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</si>
  <si>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</si>
  <si>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</si>
  <si>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</si>
  <si>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</si>
  <si>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</si>
  <si>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</si>
  <si>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</si>
  <si>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</si>
  <si>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</si>
  <si>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</si>
  <si>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</si>
  <si>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</si>
  <si>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</si>
  <si>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</si>
  <si>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</si>
  <si>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</si>
  <si>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</si>
  <si>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</si>
  <si>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</si>
  <si>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</si>
  <si>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</si>
  <si>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</si>
  <si>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</si>
  <si>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</si>
  <si>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</si>
  <si>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</si>
  <si>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</si>
  <si>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</si>
  <si>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</si>
  <si>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</si>
  <si>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</si>
  <si>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</si>
  <si>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</si>
  <si>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</si>
  <si>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</si>
  <si>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</si>
  <si>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</si>
  <si>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</si>
  <si>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</si>
  <si>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</si>
  <si>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</si>
  <si>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</si>
  <si>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</si>
  <si>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</si>
  <si>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</si>
  <si>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</si>
  <si>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</si>
  <si>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</si>
  <si>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</si>
  <si>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</si>
  <si>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</si>
  <si>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</si>
  <si>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</si>
  <si>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</si>
  <si>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</si>
  <si>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</si>
  <si>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</si>
  <si>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</si>
  <si>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</si>
  <si>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</si>
  <si>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</si>
  <si>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</si>
  <si>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</si>
  <si>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</si>
  <si>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</si>
  <si>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</si>
  <si>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</si>
  <si>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</si>
  <si>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</si>
  <si>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</si>
  <si>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</si>
  <si>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</si>
  <si>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</si>
  <si>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</si>
  <si>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</si>
  <si>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</si>
  <si>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</si>
  <si>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</si>
  <si>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</si>
  <si>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</si>
  <si>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</si>
  <si>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</si>
  <si>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</si>
  <si>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</si>
  <si>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</si>
  <si>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</si>
  <si>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</si>
  <si>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</si>
  <si>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</si>
  <si>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</si>
  <si>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</si>
  <si>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</si>
  <si>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</si>
  <si>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</si>
  <si>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</si>
  <si>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</si>
  <si>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</si>
  <si>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</si>
  <si>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</si>
  <si>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</si>
  <si>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</si>
  <si>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</si>
  <si>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</si>
  <si>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</si>
  <si>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</si>
  <si>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</si>
  <si>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</si>
  <si>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</si>
  <si>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</si>
  <si>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</si>
  <si>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</si>
  <si>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</si>
  <si>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</si>
  <si>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</si>
  <si>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</si>
  <si>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</si>
  <si>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</si>
  <si>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</si>
  <si>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</si>
  <si>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</si>
  <si>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</si>
  <si>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</si>
  <si>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</si>
  <si>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</si>
  <si>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</si>
  <si>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</si>
  <si>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</si>
  <si>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</si>
  <si>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</si>
  <si>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</si>
  <si>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</si>
  <si>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</si>
  <si>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</si>
  <si>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</si>
  <si>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</si>
  <si>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</si>
  <si>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</si>
  <si>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</si>
  <si>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</si>
  <si>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</si>
  <si>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</si>
  <si>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</si>
  <si>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</si>
  <si>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</si>
  <si>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</si>
  <si>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</si>
  <si>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</si>
  <si>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</si>
  <si>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</si>
  <si>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</si>
  <si>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</si>
  <si>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</si>
  <si>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</si>
  <si>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</si>
  <si>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</si>
  <si>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</si>
  <si>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</si>
  <si>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</si>
  <si>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</si>
  <si>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</si>
  <si>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</si>
  <si>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</si>
  <si>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</si>
  <si>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</si>
  <si>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</si>
  <si>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</si>
  <si>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</si>
  <si>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</si>
  <si>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</si>
  <si>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</si>
  <si>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</si>
  <si>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</si>
  <si>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</si>
  <si>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</si>
  <si>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</si>
  <si>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</si>
  <si>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</si>
  <si>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</si>
  <si>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</si>
  <si>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</si>
  <si>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</si>
  <si>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</si>
  <si>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</si>
  <si>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</si>
  <si>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</si>
  <si>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</si>
  <si>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</si>
  <si>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</si>
  <si>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</si>
  <si>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</si>
  <si>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</si>
  <si>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</si>
  <si>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</si>
  <si>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</si>
  <si>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</si>
  <si>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</si>
  <si>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</si>
  <si>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</si>
  <si>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</si>
  <si>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</si>
  <si>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</si>
  <si>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</si>
  <si>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</si>
  <si>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</si>
  <si>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</si>
  <si>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</si>
  <si>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</si>
  <si>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</si>
  <si>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</si>
  <si>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</si>
  <si>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</si>
  <si>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</si>
  <si>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</si>
  <si>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</si>
  <si>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</si>
  <si>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</si>
  <si>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</si>
  <si>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</si>
  <si>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</si>
  <si>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</si>
  <si>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</si>
  <si>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</si>
  <si>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</si>
  <si>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</si>
  <si>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</si>
  <si>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</si>
  <si>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</si>
  <si>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</si>
  <si>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</si>
  <si>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</si>
  <si>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</si>
  <si>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</si>
  <si>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</si>
  <si>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</si>
  <si>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</si>
  <si>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</si>
  <si>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</si>
  <si>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</si>
  <si>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</si>
  <si>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</si>
  <si>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</si>
  <si>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</si>
  <si>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</si>
  <si>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</si>
  <si>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</si>
  <si>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</si>
  <si>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</si>
  <si>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</si>
  <si>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</si>
  <si>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</si>
  <si>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</si>
  <si>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10212</t>
  </si>
  <si>
    <t>みどり市</t>
  </si>
  <si>
    <t>10212_令和4年度</t>
  </si>
  <si>
    <t>10212_令和6年度</t>
  </si>
  <si>
    <t>10524</t>
  </si>
  <si>
    <t>大泉町</t>
  </si>
  <si>
    <t>10524_令和4年度</t>
  </si>
  <si>
    <t>10524_令和6年度</t>
  </si>
  <si>
    <t>10_平成2年度</t>
  </si>
  <si>
    <t>10</t>
  </si>
  <si>
    <t>群馬県</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</si>
  <si>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</si>
  <si>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</si>
  <si>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</si>
  <si>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</si>
  <si>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</si>
  <si>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</si>
  <si>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</si>
  <si>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</si>
  <si>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</si>
  <si>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</si>
  <si>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</si>
  <si>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</si>
  <si>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</si>
  <si>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</si>
  <si>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</si>
  <si>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</si>
  <si>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</si>
  <si>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</si>
  <si>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10_令和5年度</t>
  </si>
  <si>
    <t>10_令和6年度</t>
  </si>
  <si>
    <t>10209_令和7年度</t>
  </si>
  <si>
    <t>10209_令和8年度</t>
  </si>
  <si>
    <t>10209_令和9年度</t>
  </si>
  <si>
    <t>10209_令和10年度</t>
  </si>
  <si>
    <t>10209_令和11年度</t>
  </si>
  <si>
    <t>10209_令和12年度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</si>
</sst>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10.134041354000001</c:v>
                </c:pt>
                <c:pt idx="1">
                  <c:v>10.77723632384</c:v>
                </c:pt>
                <c:pt idx="2">
                  <c:v>11.75324427088</c:v>
                </c:pt>
                <c:pt idx="3">
                  <c:v>11.697688314740001</c:v>
                </c:pt>
                <c:pt idx="4">
                  <c:v>10.65013735296</c:v>
                </c:pt>
                <c:pt idx="5">
                  <c:v>13.081999036399999</c:v>
                </c:pt>
                <c:pt idx="6">
                  <c:v>10.738475875200001</c:v>
                </c:pt>
                <c:pt idx="7">
                  <c:v>12.20853907988</c:v>
                </c:pt>
                <c:pt idx="8">
                  <c:v>12.2923795911</c:v>
                </c:pt>
                <c:pt idx="9">
                  <c:v>10.915437835400001</c:v>
                </c:pt>
                <c:pt idx="10">
                  <c:v>12.686399828699999</c:v>
                </c:pt>
                <c:pt idx="11">
                  <c:v>11.42057084945</c:v>
                </c:pt>
                <c:pt idx="12">
                  <c:v>11.36719237234</c:v>
                </c:pt>
                <c:pt idx="13">
                  <c:v>9.9223750529200014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162.83014039383201</c:v>
                </c:pt>
                <c:pt idx="1">
                  <c:v>163.76267905742904</c:v>
                </c:pt>
                <c:pt idx="2">
                  <c:v>160.58881471272997</c:v>
                </c:pt>
                <c:pt idx="3">
                  <c:v>159.96700895424578</c:v>
                </c:pt>
                <c:pt idx="4">
                  <c:v>157.10480867339666</c:v>
                </c:pt>
                <c:pt idx="5">
                  <c:v>153.79338885920217</c:v>
                </c:pt>
                <c:pt idx="6">
                  <c:v>151.55903215550529</c:v>
                </c:pt>
                <c:pt idx="7">
                  <c:v>147.52808179761044</c:v>
                </c:pt>
                <c:pt idx="8">
                  <c:v>145.97825306442482</c:v>
                </c:pt>
                <c:pt idx="9">
                  <c:v>142.76088587005248</c:v>
                </c:pt>
                <c:pt idx="10">
                  <c:v>140.73374266814108</c:v>
                </c:pt>
                <c:pt idx="11">
                  <c:v>126.53465915334027</c:v>
                </c:pt>
                <c:pt idx="12">
                  <c:v>125.18055684615936</c:v>
                </c:pt>
                <c:pt idx="13">
                  <c:v>128.38688768626739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78.930081537379294</c:v>
                </c:pt>
                <c:pt idx="1">
                  <c:v>84.645285286292051</c:v>
                </c:pt>
                <c:pt idx="2">
                  <c:v>90.347064808158535</c:v>
                </c:pt>
                <c:pt idx="3">
                  <c:v>107.37096559377341</c:v>
                </c:pt>
                <c:pt idx="4">
                  <c:v>89.139013712648804</c:v>
                </c:pt>
                <c:pt idx="5">
                  <c:v>92.563608120868338</c:v>
                </c:pt>
                <c:pt idx="6">
                  <c:v>85.943031843802899</c:v>
                </c:pt>
                <c:pt idx="7">
                  <c:v>85.805871152088443</c:v>
                </c:pt>
                <c:pt idx="8">
                  <c:v>82.944004251028346</c:v>
                </c:pt>
                <c:pt idx="9">
                  <c:v>86.864980643423195</c:v>
                </c:pt>
                <c:pt idx="10">
                  <c:v>76.521047116505756</c:v>
                </c:pt>
                <c:pt idx="11">
                  <c:v>72.290773750889215</c:v>
                </c:pt>
                <c:pt idx="12">
                  <c:v>79.027297391659062</c:v>
                </c:pt>
                <c:pt idx="13">
                  <c:v>85.373563845701156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79.080911921880926</c:v>
                </c:pt>
                <c:pt idx="1">
                  <c:v>81.866386718255285</c:v>
                </c:pt>
                <c:pt idx="2">
                  <c:v>96.624090730714371</c:v>
                </c:pt>
                <c:pt idx="3">
                  <c:v>98.493800916996335</c:v>
                </c:pt>
                <c:pt idx="4">
                  <c:v>93.627309081425039</c:v>
                </c:pt>
                <c:pt idx="5">
                  <c:v>85.4533523003483</c:v>
                </c:pt>
                <c:pt idx="6">
                  <c:v>84.955406630781141</c:v>
                </c:pt>
                <c:pt idx="7">
                  <c:v>71.148681415420043</c:v>
                </c:pt>
                <c:pt idx="8">
                  <c:v>67.181641535623427</c:v>
                </c:pt>
                <c:pt idx="9">
                  <c:v>66.249368880227635</c:v>
                </c:pt>
                <c:pt idx="10">
                  <c:v>62.62473153082788</c:v>
                </c:pt>
                <c:pt idx="11">
                  <c:v>58.946580324263451</c:v>
                </c:pt>
                <c:pt idx="12">
                  <c:v>65.619565232657678</c:v>
                </c:pt>
                <c:pt idx="13">
                  <c:v>63.089865445721792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118.92005259121991</c:v>
                </c:pt>
                <c:pt idx="1">
                  <c:v>123.24081119354928</c:v>
                </c:pt>
                <c:pt idx="2">
                  <c:v>156.84566512497358</c:v>
                </c:pt>
                <c:pt idx="3">
                  <c:v>152.10820168390171</c:v>
                </c:pt>
                <c:pt idx="4">
                  <c:v>156.22678168136505</c:v>
                </c:pt>
                <c:pt idx="5">
                  <c:v>136.32568223326857</c:v>
                </c:pt>
                <c:pt idx="6">
                  <c:v>130.5253592078034</c:v>
                </c:pt>
                <c:pt idx="7">
                  <c:v>138.36694744526497</c:v>
                </c:pt>
                <c:pt idx="8">
                  <c:v>141.08780565845782</c:v>
                </c:pt>
                <c:pt idx="9">
                  <c:v>139.59760036132337</c:v>
                </c:pt>
                <c:pt idx="10">
                  <c:v>133.31696595713566</c:v>
                </c:pt>
                <c:pt idx="11">
                  <c:v>130.36484269737744</c:v>
                </c:pt>
                <c:pt idx="12">
                  <c:v>129.95510738585733</c:v>
                </c:pt>
                <c:pt idx="13">
                  <c:v>119.10776036197782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112.8736798579456</c:v>
                </c:pt>
                <c:pt idx="2">
                  <c:v>5.6984773561719484</c:v>
                </c:pt>
                <c:pt idx="3">
                  <c:v>4.8492565910392864</c:v>
                </c:pt>
                <c:pt idx="4">
                  <c:v>66.638279053476424</c:v>
                </c:pt>
                <c:pt idx="5">
                  <c:v>84.891234874046219</c:v>
                </c:pt>
                <c:pt idx="7">
                  <c:v>169.01343106424417</c:v>
                </c:pt>
                <c:pt idx="8">
                  <c:v>4.1612360341397601</c:v>
                </c:pt>
                <c:pt idx="9">
                  <c:v>0</c:v>
                </c:pt>
                <c:pt idx="10">
                  <c:v>8.2822118400000022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123.42141380515685</c:v>
                </c:pt>
                <c:pt idx="4" formatCode="#,##0">
                  <c:v>66.638279053476424</c:v>
                </c:pt>
                <c:pt idx="5" formatCode="#,##0">
                  <c:v>84.891234874046219</c:v>
                </c:pt>
                <c:pt idx="6" formatCode="#,##0">
                  <c:v>173.17466709838394</c:v>
                </c:pt>
                <c:pt idx="10" formatCode="#,##0">
                  <c:v>8.2822118400000022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144.72290536112601</c:v>
                </c:pt>
                <c:pt idx="2">
                  <c:v>4.3772829915429146</c:v>
                </c:pt>
                <c:pt idx="3">
                  <c:v>7.1265933286961101</c:v>
                </c:pt>
                <c:pt idx="4">
                  <c:v>93.627309081425039</c:v>
                </c:pt>
                <c:pt idx="5">
                  <c:v>89.139013712648804</c:v>
                </c:pt>
                <c:pt idx="7">
                  <c:v>151.8234806542319</c:v>
                </c:pt>
                <c:pt idx="8">
                  <c:v>5.28132801916475</c:v>
                </c:pt>
                <c:pt idx="9">
                  <c:v>0</c:v>
                </c:pt>
                <c:pt idx="10">
                  <c:v>10.65013735296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156.22678168136505</c:v>
                </c:pt>
                <c:pt idx="4" formatCode="#,##0">
                  <c:v>93.627309081425039</c:v>
                </c:pt>
                <c:pt idx="5" formatCode="#,##0">
                  <c:v>89.139013712648804</c:v>
                </c:pt>
                <c:pt idx="6" formatCode="#,##0">
                  <c:v>157.10480867339666</c:v>
                </c:pt>
                <c:pt idx="10" formatCode="#,##0">
                  <c:v>10.65013735296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111.91202625025363</c:v>
                </c:pt>
                <c:pt idx="2">
                  <c:v>3.4413959772983223</c:v>
                </c:pt>
                <c:pt idx="3">
                  <c:v>3.7543381344258719</c:v>
                </c:pt>
                <c:pt idx="4">
                  <c:v>63.089865445721792</c:v>
                </c:pt>
                <c:pt idx="5">
                  <c:v>85.373563845701156</c:v>
                </c:pt>
                <c:pt idx="7">
                  <c:v>124.68491651005189</c:v>
                </c:pt>
                <c:pt idx="8">
                  <c:v>3.701971176215487</c:v>
                </c:pt>
                <c:pt idx="9">
                  <c:v>0</c:v>
                </c:pt>
                <c:pt idx="10">
                  <c:v>9.9223750529200014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119.10776036197782</c:v>
                </c:pt>
                <c:pt idx="4">
                  <c:v>63.089865445721792</c:v>
                </c:pt>
                <c:pt idx="5">
                  <c:v>85.373563845701156</c:v>
                </c:pt>
                <c:pt idx="6">
                  <c:v>128.38688768626739</c:v>
                </c:pt>
                <c:pt idx="10">
                  <c:v>9.9223750529200014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藤岡市</c:v>
                </c:pt>
              </c:strCache>
            </c:strRef>
          </c:cat>
          <c:val>
            <c:numRef>
              <c:f>①CO2排出量の現状把握!$AX$43:$AX$45</c:f>
              <c:numCache>
                <c:formatCode>0%</c:formatCode>
                <c:ptCount val="3"/>
                <c:pt idx="0">
                  <c:v>0.42072759503743129</c:v>
                </c:pt>
                <c:pt idx="1">
                  <c:v>0.31793448840953414</c:v>
                </c:pt>
                <c:pt idx="2">
                  <c:v>0.29345527644866903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藤岡市</c:v>
                </c:pt>
              </c:strCache>
            </c:strRef>
          </c:cat>
          <c:val>
            <c:numRef>
              <c:f>①CO2排出量の現状把握!$AY$43:$AY$45</c:f>
              <c:numCache>
                <c:formatCode>0%</c:formatCode>
                <c:ptCount val="3"/>
                <c:pt idx="0">
                  <c:v>0.19118662390594171</c:v>
                </c:pt>
                <c:pt idx="1">
                  <c:v>0.18339293111322477</c:v>
                </c:pt>
                <c:pt idx="2">
                  <c:v>0.1554395267715383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藤岡市</c:v>
                </c:pt>
              </c:strCache>
            </c:strRef>
          </c:cat>
          <c:val>
            <c:numRef>
              <c:f>①CO2排出量の現状把握!$AZ$43:$AZ$45</c:f>
              <c:numCache>
                <c:formatCode>0%</c:formatCode>
                <c:ptCount val="3"/>
                <c:pt idx="0">
                  <c:v>0.18034974026133399</c:v>
                </c:pt>
                <c:pt idx="1">
                  <c:v>0.19976488107932316</c:v>
                </c:pt>
                <c:pt idx="2">
                  <c:v>0.21034164947447015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藤岡市</c:v>
                </c:pt>
              </c:strCache>
            </c:strRef>
          </c:cat>
          <c:val>
            <c:numRef>
              <c:f>①CO2排出量の現状把握!$BA$43:$BA$45</c:f>
              <c:numCache>
                <c:formatCode>0%</c:formatCode>
                <c:ptCount val="3"/>
                <c:pt idx="0">
                  <c:v>0.19226168778726088</c:v>
                </c:pt>
                <c:pt idx="1">
                  <c:v>0.2790488620596856</c:v>
                </c:pt>
                <c:pt idx="2">
                  <c:v>0.3163170015442997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群馬県</c:v>
                </c:pt>
                <c:pt idx="2">
                  <c:v>藤岡市</c:v>
                </c:pt>
              </c:strCache>
            </c:strRef>
          </c:cat>
          <c:val>
            <c:numRef>
              <c:f>①CO2排出量の現状把握!$BB$43:$BB$45</c:f>
              <c:numCache>
                <c:formatCode>0%</c:formatCode>
                <c:ptCount val="3"/>
                <c:pt idx="0">
                  <c:v>1.5474353008032191E-2</c:v>
                </c:pt>
                <c:pt idx="1">
                  <c:v>1.9858837338232398E-2</c:v>
                </c:pt>
                <c:pt idx="2">
                  <c:v>2.4446545761022696E-2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18612</c:v>
                </c:pt>
                <c:pt idx="1">
                  <c:v>18612</c:v>
                </c:pt>
                <c:pt idx="2">
                  <c:v>18612</c:v>
                </c:pt>
                <c:pt idx="3">
                  <c:v>18612</c:v>
                </c:pt>
                <c:pt idx="4">
                  <c:v>18612</c:v>
                </c:pt>
                <c:pt idx="5">
                  <c:v>17519</c:v>
                </c:pt>
                <c:pt idx="6">
                  <c:v>17519</c:v>
                </c:pt>
                <c:pt idx="7">
                  <c:v>17519</c:v>
                </c:pt>
                <c:pt idx="8">
                  <c:v>17519</c:v>
                </c:pt>
                <c:pt idx="9">
                  <c:v>17519</c:v>
                </c:pt>
                <c:pt idx="10">
                  <c:v>17519</c:v>
                </c:pt>
                <c:pt idx="11">
                  <c:v>17258</c:v>
                </c:pt>
                <c:pt idx="12">
                  <c:v>17258</c:v>
                </c:pt>
                <c:pt idx="13">
                  <c:v>17258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10.134041354000001</c:v>
                </c:pt>
                <c:pt idx="1">
                  <c:v>10.77723632384</c:v>
                </c:pt>
                <c:pt idx="2">
                  <c:v>11.75324427088</c:v>
                </c:pt>
                <c:pt idx="3">
                  <c:v>11.697688314740001</c:v>
                </c:pt>
                <c:pt idx="4">
                  <c:v>10.65013735296</c:v>
                </c:pt>
                <c:pt idx="5">
                  <c:v>13.081999036399999</c:v>
                </c:pt>
                <c:pt idx="6">
                  <c:v>10.738475875200001</c:v>
                </c:pt>
                <c:pt idx="7">
                  <c:v>12.20853907988</c:v>
                </c:pt>
                <c:pt idx="8">
                  <c:v>12.2923795911</c:v>
                </c:pt>
                <c:pt idx="9">
                  <c:v>10.915437835400001</c:v>
                </c:pt>
                <c:pt idx="10">
                  <c:v>12.686399828700001</c:v>
                </c:pt>
                <c:pt idx="11">
                  <c:v>11.42057084945</c:v>
                </c:pt>
                <c:pt idx="12">
                  <c:v>11.36719237234</c:v>
                </c:pt>
                <c:pt idx="13">
                  <c:v>9.9223750529200014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69390</c:v>
                </c:pt>
                <c:pt idx="1">
                  <c:v>68989</c:v>
                </c:pt>
                <c:pt idx="2">
                  <c:v>68616</c:v>
                </c:pt>
                <c:pt idx="3">
                  <c:v>68506</c:v>
                </c:pt>
                <c:pt idx="4">
                  <c:v>68274</c:v>
                </c:pt>
                <c:pt idx="5">
                  <c:v>67936</c:v>
                </c:pt>
                <c:pt idx="6">
                  <c:v>67249</c:v>
                </c:pt>
                <c:pt idx="7">
                  <c:v>66736</c:v>
                </c:pt>
                <c:pt idx="8">
                  <c:v>66223</c:v>
                </c:pt>
                <c:pt idx="9">
                  <c:v>65687</c:v>
                </c:pt>
                <c:pt idx="10">
                  <c:v>65117</c:v>
                </c:pt>
                <c:pt idx="11">
                  <c:v>64355</c:v>
                </c:pt>
                <c:pt idx="12">
                  <c:v>63564</c:v>
                </c:pt>
                <c:pt idx="13">
                  <c:v>62884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45930</c:v>
                </c:pt>
                <c:pt idx="1">
                  <c:v>46091</c:v>
                </c:pt>
                <c:pt idx="2">
                  <c:v>46552</c:v>
                </c:pt>
                <c:pt idx="3">
                  <c:v>46894</c:v>
                </c:pt>
                <c:pt idx="4">
                  <c:v>47351</c:v>
                </c:pt>
                <c:pt idx="5">
                  <c:v>47735</c:v>
                </c:pt>
                <c:pt idx="6">
                  <c:v>47602</c:v>
                </c:pt>
                <c:pt idx="7">
                  <c:v>47377</c:v>
                </c:pt>
                <c:pt idx="8">
                  <c:v>47687</c:v>
                </c:pt>
                <c:pt idx="9">
                  <c:v>47638</c:v>
                </c:pt>
                <c:pt idx="10">
                  <c:v>47651</c:v>
                </c:pt>
                <c:pt idx="11">
                  <c:v>47459</c:v>
                </c:pt>
                <c:pt idx="12">
                  <c:v>46993</c:v>
                </c:pt>
                <c:pt idx="13">
                  <c:v>47197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13672</c:v>
                </c:pt>
                <c:pt idx="1">
                  <c:v>13504</c:v>
                </c:pt>
                <c:pt idx="2">
                  <c:v>13350</c:v>
                </c:pt>
                <c:pt idx="3">
                  <c:v>13078</c:v>
                </c:pt>
                <c:pt idx="4">
                  <c:v>13044</c:v>
                </c:pt>
                <c:pt idx="5">
                  <c:v>13104</c:v>
                </c:pt>
                <c:pt idx="6">
                  <c:v>12883</c:v>
                </c:pt>
                <c:pt idx="7">
                  <c:v>12814</c:v>
                </c:pt>
                <c:pt idx="8">
                  <c:v>12779</c:v>
                </c:pt>
                <c:pt idx="9">
                  <c:v>12640</c:v>
                </c:pt>
                <c:pt idx="10">
                  <c:v>12584</c:v>
                </c:pt>
                <c:pt idx="11">
                  <c:v>12431</c:v>
                </c:pt>
                <c:pt idx="12">
                  <c:v>12396</c:v>
                </c:pt>
                <c:pt idx="13">
                  <c:v>12491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25608</c:v>
                </c:pt>
                <c:pt idx="1">
                  <c:v>25806</c:v>
                </c:pt>
                <c:pt idx="2">
                  <c:v>25955</c:v>
                </c:pt>
                <c:pt idx="3">
                  <c:v>26281</c:v>
                </c:pt>
                <c:pt idx="4">
                  <c:v>26426</c:v>
                </c:pt>
                <c:pt idx="5">
                  <c:v>26541</c:v>
                </c:pt>
                <c:pt idx="6">
                  <c:v>26745</c:v>
                </c:pt>
                <c:pt idx="7">
                  <c:v>27050</c:v>
                </c:pt>
                <c:pt idx="8">
                  <c:v>27194</c:v>
                </c:pt>
                <c:pt idx="9">
                  <c:v>27414</c:v>
                </c:pt>
                <c:pt idx="10">
                  <c:v>27587</c:v>
                </c:pt>
                <c:pt idx="11">
                  <c:v>27649</c:v>
                </c:pt>
                <c:pt idx="12">
                  <c:v>27657</c:v>
                </c:pt>
                <c:pt idx="13">
                  <c:v>27773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192</c:v>
                </c:pt>
                <c:pt idx="1">
                  <c:v>192</c:v>
                </c:pt>
                <c:pt idx="2">
                  <c:v>192</c:v>
                </c:pt>
                <c:pt idx="3">
                  <c:v>192</c:v>
                </c:pt>
                <c:pt idx="4">
                  <c:v>192</c:v>
                </c:pt>
                <c:pt idx="5">
                  <c:v>171</c:v>
                </c:pt>
                <c:pt idx="6">
                  <c:v>171</c:v>
                </c:pt>
                <c:pt idx="7">
                  <c:v>171</c:v>
                </c:pt>
                <c:pt idx="8">
                  <c:v>171</c:v>
                </c:pt>
                <c:pt idx="9">
                  <c:v>171</c:v>
                </c:pt>
                <c:pt idx="10">
                  <c:v>171</c:v>
                </c:pt>
                <c:pt idx="11">
                  <c:v>222</c:v>
                </c:pt>
                <c:pt idx="12">
                  <c:v>222</c:v>
                </c:pt>
                <c:pt idx="13">
                  <c:v>222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2316</c:v>
                </c:pt>
                <c:pt idx="1">
                  <c:v>2316</c:v>
                </c:pt>
                <c:pt idx="2">
                  <c:v>2316</c:v>
                </c:pt>
                <c:pt idx="3">
                  <c:v>2316</c:v>
                </c:pt>
                <c:pt idx="4">
                  <c:v>2316</c:v>
                </c:pt>
                <c:pt idx="5">
                  <c:v>2035</c:v>
                </c:pt>
                <c:pt idx="6">
                  <c:v>2035</c:v>
                </c:pt>
                <c:pt idx="7">
                  <c:v>2035</c:v>
                </c:pt>
                <c:pt idx="8">
                  <c:v>2035</c:v>
                </c:pt>
                <c:pt idx="9">
                  <c:v>2035</c:v>
                </c:pt>
                <c:pt idx="10">
                  <c:v>2035</c:v>
                </c:pt>
                <c:pt idx="11">
                  <c:v>1655</c:v>
                </c:pt>
                <c:pt idx="12">
                  <c:v>1655</c:v>
                </c:pt>
                <c:pt idx="13">
                  <c:v>1655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1863.7243000000001</c:v>
                </c:pt>
                <c:pt idx="1">
                  <c:v>2081.6525000000001</c:v>
                </c:pt>
                <c:pt idx="2">
                  <c:v>2326.7397999999998</c:v>
                </c:pt>
                <c:pt idx="3">
                  <c:v>2133.6059</c:v>
                </c:pt>
                <c:pt idx="4">
                  <c:v>2128.7777999999998</c:v>
                </c:pt>
                <c:pt idx="5">
                  <c:v>2253.6289000000002</c:v>
                </c:pt>
                <c:pt idx="6">
                  <c:v>2465.7676999999999</c:v>
                </c:pt>
                <c:pt idx="7">
                  <c:v>2548.2761999999998</c:v>
                </c:pt>
                <c:pt idx="8">
                  <c:v>2747.8786</c:v>
                </c:pt>
                <c:pt idx="9">
                  <c:v>2698.5019000000002</c:v>
                </c:pt>
                <c:pt idx="10">
                  <c:v>2689.9304000000002</c:v>
                </c:pt>
                <c:pt idx="11">
                  <c:v>2362.4796000000001</c:v>
                </c:pt>
                <c:pt idx="12">
                  <c:v>2495.3652000000002</c:v>
                </c:pt>
                <c:pt idx="13">
                  <c:v>2683.5154000000002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9.76</c:v>
                </c:pt>
                <c:pt idx="1">
                  <c:v>11.6</c:v>
                </c:pt>
                <c:pt idx="2">
                  <c:v>10.287000000000001</c:v>
                </c:pt>
                <c:pt idx="3">
                  <c:v>12.819000000000001</c:v>
                </c:pt>
                <c:pt idx="4">
                  <c:v>9.6419999999999995</c:v>
                </c:pt>
                <c:pt idx="5">
                  <c:v>11.712</c:v>
                </c:pt>
                <c:pt idx="6">
                  <c:v>6.6950000000000003</c:v>
                </c:pt>
                <c:pt idx="7">
                  <c:v>6.2240000000000002</c:v>
                </c:pt>
                <c:pt idx="8">
                  <c:v>5.7610000000000001</c:v>
                </c:pt>
                <c:pt idx="9">
                  <c:v>6.2210000000000001</c:v>
                </c:pt>
                <c:pt idx="10">
                  <c:v>6.2240000000000002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86.244</c:v>
                </c:pt>
                <c:pt idx="1">
                  <c:v>96.864999999999995</c:v>
                </c:pt>
                <c:pt idx="2">
                  <c:v>107.38800000000001</c:v>
                </c:pt>
                <c:pt idx="3">
                  <c:v>103.905</c:v>
                </c:pt>
                <c:pt idx="4">
                  <c:v>107.33499999999999</c:v>
                </c:pt>
                <c:pt idx="5">
                  <c:v>110.191</c:v>
                </c:pt>
                <c:pt idx="6">
                  <c:v>110.518</c:v>
                </c:pt>
                <c:pt idx="7">
                  <c:v>108.637</c:v>
                </c:pt>
                <c:pt idx="8">
                  <c:v>104.798</c:v>
                </c:pt>
                <c:pt idx="9">
                  <c:v>87.665999999999997</c:v>
                </c:pt>
                <c:pt idx="10">
                  <c:v>100.804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15.143000000000001</c:v>
                </c:pt>
                <c:pt idx="1">
                  <c:v>11.988</c:v>
                </c:pt>
                <c:pt idx="2">
                  <c:v>10.412000000000001</c:v>
                </c:pt>
                <c:pt idx="3">
                  <c:v>12.819000000000001</c:v>
                </c:pt>
                <c:pt idx="4">
                  <c:v>9.6419999999999995</c:v>
                </c:pt>
                <c:pt idx="5">
                  <c:v>11.712</c:v>
                </c:pt>
                <c:pt idx="6">
                  <c:v>6.6950000000000003</c:v>
                </c:pt>
                <c:pt idx="7">
                  <c:v>6.2240000000000002</c:v>
                </c:pt>
                <c:pt idx="8">
                  <c:v>5.7610000000000001</c:v>
                </c:pt>
                <c:pt idx="9">
                  <c:v>6.2210000000000001</c:v>
                </c:pt>
                <c:pt idx="10">
                  <c:v>6.2240000000000002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80.861000000000004</c:v>
                </c:pt>
                <c:pt idx="1">
                  <c:v>96.477000000000004</c:v>
                </c:pt>
                <c:pt idx="2">
                  <c:v>107.26300000000001</c:v>
                </c:pt>
                <c:pt idx="3">
                  <c:v>103.905</c:v>
                </c:pt>
                <c:pt idx="4">
                  <c:v>107.33499999999999</c:v>
                </c:pt>
                <c:pt idx="5">
                  <c:v>110.191</c:v>
                </c:pt>
                <c:pt idx="6">
                  <c:v>110.518</c:v>
                </c:pt>
                <c:pt idx="7">
                  <c:v>108.637</c:v>
                </c:pt>
                <c:pt idx="8">
                  <c:v>104.798</c:v>
                </c:pt>
                <c:pt idx="9">
                  <c:v>87.665999999999997</c:v>
                </c:pt>
                <c:pt idx="10">
                  <c:v>100.804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96.624090730714371</c:v>
                </c:pt>
                <c:pt idx="1">
                  <c:v>98.493800916996335</c:v>
                </c:pt>
                <c:pt idx="2">
                  <c:v>93.627309081425039</c:v>
                </c:pt>
                <c:pt idx="3">
                  <c:v>85.4533523003483</c:v>
                </c:pt>
                <c:pt idx="4">
                  <c:v>84.955406630781141</c:v>
                </c:pt>
                <c:pt idx="5">
                  <c:v>71.148681415420043</c:v>
                </c:pt>
                <c:pt idx="6">
                  <c:v>67.181641535623427</c:v>
                </c:pt>
                <c:pt idx="7">
                  <c:v>66.249368880227635</c:v>
                </c:pt>
                <c:pt idx="8">
                  <c:v>62.62473153082788</c:v>
                </c:pt>
                <c:pt idx="9">
                  <c:v>58.946580324263451</c:v>
                </c:pt>
                <c:pt idx="10">
                  <c:v>65.619565232657678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156.84566512497358</c:v>
                </c:pt>
                <c:pt idx="1">
                  <c:v>152.10820168390171</c:v>
                </c:pt>
                <c:pt idx="2">
                  <c:v>156.22678168136505</c:v>
                </c:pt>
                <c:pt idx="3">
                  <c:v>136.32568223326857</c:v>
                </c:pt>
                <c:pt idx="4">
                  <c:v>130.5253592078034</c:v>
                </c:pt>
                <c:pt idx="5">
                  <c:v>138.36694744526497</c:v>
                </c:pt>
                <c:pt idx="6">
                  <c:v>141.08780565845782</c:v>
                </c:pt>
                <c:pt idx="7">
                  <c:v>139.59760036132337</c:v>
                </c:pt>
                <c:pt idx="8">
                  <c:v>133.31696595713566</c:v>
                </c:pt>
                <c:pt idx="9">
                  <c:v>130.36484269737744</c:v>
                </c:pt>
                <c:pt idx="10">
                  <c:v>129.95510738585733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0.51554501002989472</c:v>
                </c:pt>
                <c:pt idx="1">
                  <c:v>0.63426560127566478</c:v>
                </c:pt>
                <c:pt idx="2">
                  <c:v>0.68658522466890504</c:v>
                </c:pt>
                <c:pt idx="3">
                  <c:v>0.76218213837512194</c:v>
                </c:pt>
                <c:pt idx="4">
                  <c:v>0.82233062334742857</c:v>
                </c:pt>
                <c:pt idx="5">
                  <c:v>0.796367933487795</c:v>
                </c:pt>
                <c:pt idx="6">
                  <c:v>0.78332779707085021</c:v>
                </c:pt>
                <c:pt idx="7">
                  <c:v>0.77821538277744451</c:v>
                </c:pt>
                <c:pt idx="8">
                  <c:v>0.78608149568671448</c:v>
                </c:pt>
                <c:pt idx="9">
                  <c:v>0.67246658060642583</c:v>
                </c:pt>
                <c:pt idx="10">
                  <c:v>0.77568324960631929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0.15672075033753896</c:v>
                </c:pt>
                <c:pt idx="1">
                  <c:v>0.12171324376142865</c:v>
                </c:pt>
                <c:pt idx="2">
                  <c:v>0.11120687011249011</c:v>
                </c:pt>
                <c:pt idx="3">
                  <c:v>0.15001166899742271</c:v>
                </c:pt>
                <c:pt idx="4">
                  <c:v>0.11349483667242549</c:v>
                </c:pt>
                <c:pt idx="5">
                  <c:v>0.1646130296022838</c:v>
                </c:pt>
                <c:pt idx="6">
                  <c:v>9.965520113779805E-2</c:v>
                </c:pt>
                <c:pt idx="7">
                  <c:v>9.394806479217005E-2</c:v>
                </c:pt>
                <c:pt idx="8">
                  <c:v>9.1992410333353189E-2</c:v>
                </c:pt>
                <c:pt idx="9">
                  <c:v>0.10553623239513568</c:v>
                </c:pt>
                <c:pt idx="10">
                  <c:v>9.4849759792410629E-2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100.804</c:v>
                </c:pt>
                <c:pt idx="2">
                  <c:v>0</c:v>
                </c:pt>
                <c:pt idx="3">
                  <c:v>0</c:v>
                </c:pt>
                <c:pt idx="4">
                  <c:v>6.2240000000000002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100.804</c:v>
                </c:pt>
                <c:pt idx="4" formatCode="#,##0">
                  <c:v>6.2240000000000002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16：化学工業(N=2)</c:v>
                </c:pt>
                <c:pt idx="2">
                  <c:v>17：石油製品・石炭製品製造業(N=0)</c:v>
                </c:pt>
                <c:pt idx="3">
                  <c:v>21：窯業・土石製品製造業(N=1)</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15：印刷・同関連業(N=2)</c:v>
                </c:pt>
                <c:pt idx="11">
                  <c:v>18：プラスチック製品製造業(N=2)</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28：電子部品等製造業(N=1)</c:v>
                </c:pt>
                <c:pt idx="20">
                  <c:v>29：電気機械器具製造業(N=2)</c:v>
                </c:pt>
                <c:pt idx="21">
                  <c:v>30：情報通信機械器具製造業(N=0)</c:v>
                </c:pt>
                <c:pt idx="22">
                  <c:v>31：輸送用機械器具製造業(N=0)</c:v>
                </c:pt>
                <c:pt idx="23">
                  <c:v>32：その他の製造業(N=2)</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13.375999999999999</c:v>
                </c:pt>
                <c:pt idx="2">
                  <c:v>0</c:v>
                </c:pt>
                <c:pt idx="3">
                  <c:v>8.7200000000000006</c:v>
                </c:pt>
                <c:pt idx="4">
                  <c:v>4.1980000000000004</c:v>
                </c:pt>
                <c:pt idx="5">
                  <c:v>0</c:v>
                </c:pt>
                <c:pt idx="6">
                  <c:v>0</c:v>
                </c:pt>
                <c:pt idx="7">
                  <c:v>0</c:v>
                </c:pt>
                <c:pt idx="8">
                  <c:v>0</c:v>
                </c:pt>
                <c:pt idx="9">
                  <c:v>0</c:v>
                </c:pt>
                <c:pt idx="10">
                  <c:v>9.6150000000000002</c:v>
                </c:pt>
                <c:pt idx="11">
                  <c:v>13.768000000000001</c:v>
                </c:pt>
                <c:pt idx="12">
                  <c:v>0</c:v>
                </c:pt>
                <c:pt idx="13">
                  <c:v>0</c:v>
                </c:pt>
                <c:pt idx="14">
                  <c:v>0</c:v>
                </c:pt>
                <c:pt idx="15">
                  <c:v>19.186</c:v>
                </c:pt>
                <c:pt idx="16">
                  <c:v>0</c:v>
                </c:pt>
                <c:pt idx="17">
                  <c:v>0</c:v>
                </c:pt>
                <c:pt idx="18">
                  <c:v>0</c:v>
                </c:pt>
                <c:pt idx="19">
                  <c:v>2.8919999999999999</c:v>
                </c:pt>
                <c:pt idx="20">
                  <c:v>22.108000000000001</c:v>
                </c:pt>
                <c:pt idx="21">
                  <c:v>0</c:v>
                </c:pt>
                <c:pt idx="22">
                  <c:v>0</c:v>
                </c:pt>
                <c:pt idx="23">
                  <c:v>6.9409999999999998</c:v>
                </c:pt>
                <c:pt idx="24">
                  <c:v>0</c:v>
                </c:pt>
                <c:pt idx="25">
                  <c:v>0</c:v>
                </c:pt>
                <c:pt idx="26">
                  <c:v>0</c:v>
                </c:pt>
                <c:pt idx="27">
                  <c:v>0</c:v>
                </c:pt>
                <c:pt idx="28">
                  <c:v>0</c:v>
                </c:pt>
                <c:pt idx="29">
                  <c:v>0</c:v>
                </c:pt>
                <c:pt idx="30">
                  <c:v>0</c:v>
                </c:pt>
                <c:pt idx="31">
                  <c:v>0</c:v>
                </c:pt>
                <c:pt idx="32">
                  <c:v>0</c:v>
                </c:pt>
                <c:pt idx="33">
                  <c:v>0</c:v>
                </c:pt>
                <c:pt idx="34">
                  <c:v>0</c:v>
                </c:pt>
                <c:pt idx="35">
                  <c:v>0</c:v>
                </c:pt>
                <c:pt idx="36">
                  <c:v>6.2240000000000002</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100.804</c:v>
                </c:pt>
                <c:pt idx="2" formatCode="#,##0_);[Red]\(#,##0\)">
                  <c:v>0</c:v>
                </c:pt>
                <c:pt idx="3" formatCode="#,##0_);[Red]\(#,##0\)">
                  <c:v>6.2240000000000002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100.804</c:v>
                </c:pt>
                <c:pt idx="1">
                  <c:v>6.2240000000000002</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藤岡市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15：印刷・同関連業(N=2)</c:v>
                </c:pt>
                <c:pt idx="6">
                  <c:v>18：プラスチック製品製造業(N=2)</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29：電気機械器具製造業(N=2)</c:v>
                </c:pt>
                <c:pt idx="16">
                  <c:v>30：情報通信機械器具製造業(N=0)</c:v>
                </c:pt>
                <c:pt idx="17">
                  <c:v>31：輸送用機械器具製造業(N=0)</c:v>
                </c:pt>
                <c:pt idx="18">
                  <c:v>32：その他の製造業(N=2)</c:v>
                </c:pt>
              </c:strCache>
            </c:strRef>
          </c:cat>
          <c:val>
            <c:numRef>
              <c:f>③特定事業所の現状把握!$BG$21:$BG$39</c:f>
              <c:numCache>
                <c:formatCode>[=0]#,##0;[&lt;1]0.00;#,##0</c:formatCode>
                <c:ptCount val="19"/>
                <c:pt idx="0">
                  <c:v>0</c:v>
                </c:pt>
                <c:pt idx="1">
                  <c:v>0</c:v>
                </c:pt>
                <c:pt idx="2">
                  <c:v>0</c:v>
                </c:pt>
                <c:pt idx="3">
                  <c:v>0</c:v>
                </c:pt>
                <c:pt idx="4">
                  <c:v>0</c:v>
                </c:pt>
                <c:pt idx="5">
                  <c:v>4.8075000000000001</c:v>
                </c:pt>
                <c:pt idx="6">
                  <c:v>6.8840000000000003</c:v>
                </c:pt>
                <c:pt idx="7">
                  <c:v>0</c:v>
                </c:pt>
                <c:pt idx="8">
                  <c:v>0</c:v>
                </c:pt>
                <c:pt idx="9">
                  <c:v>0</c:v>
                </c:pt>
                <c:pt idx="10">
                  <c:v>9.593</c:v>
                </c:pt>
                <c:pt idx="11">
                  <c:v>0</c:v>
                </c:pt>
                <c:pt idx="12">
                  <c:v>0</c:v>
                </c:pt>
                <c:pt idx="13">
                  <c:v>0</c:v>
                </c:pt>
                <c:pt idx="14">
                  <c:v>2.8919999999999999</c:v>
                </c:pt>
                <c:pt idx="15">
                  <c:v>11.054</c:v>
                </c:pt>
                <c:pt idx="16">
                  <c:v>0</c:v>
                </c:pt>
                <c:pt idx="17">
                  <c:v>0</c:v>
                </c:pt>
                <c:pt idx="18">
                  <c:v>3.4704999999999999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15：印刷・同関連業(N=2)</c:v>
                </c:pt>
                <c:pt idx="6">
                  <c:v>18：プラスチック製品製造業(N=2)</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29：電気機械器具製造業(N=2)</c:v>
                </c:pt>
                <c:pt idx="16">
                  <c:v>30：情報通信機械器具製造業(N=0)</c:v>
                </c:pt>
                <c:pt idx="17">
                  <c:v>31：輸送用機械器具製造業(N=0)</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藤岡市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6.2240000000000002</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藤岡市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藤岡市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22：鉄鋼業(N=1)</c:v>
                </c:pt>
              </c:strCache>
            </c:strRef>
          </c:cat>
          <c:val>
            <c:numRef>
              <c:f>③特定事業所の現状把握!$BG$16:$BG$20</c:f>
              <c:numCache>
                <c:formatCode>[=0]#,##0;[&lt;1]0.00;#,##0</c:formatCode>
                <c:ptCount val="5"/>
                <c:pt idx="0">
                  <c:v>0</c:v>
                </c:pt>
                <c:pt idx="1">
                  <c:v>6.6879999999999997</c:v>
                </c:pt>
                <c:pt idx="2">
                  <c:v>0</c:v>
                </c:pt>
                <c:pt idx="3">
                  <c:v>8.7200000000000006</c:v>
                </c:pt>
                <c:pt idx="4">
                  <c:v>4.1980000000000004</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16：化学工業(N=2)</c:v>
                </c:pt>
                <c:pt idx="2">
                  <c:v>17：石油製品・石炭製品製造業(N=0)</c:v>
                </c:pt>
                <c:pt idx="3">
                  <c:v>21：窯業・土石製品製造業(N=1)</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160,901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13214.399999999951</c:v>
                </c:pt>
                <c:pt idx="1">
                  <c:v>146556.89999999964</c:v>
                </c:pt>
                <c:pt idx="2">
                  <c:v>0</c:v>
                </c:pt>
                <c:pt idx="3">
                  <c:v>839.9</c:v>
                </c:pt>
                <c:pt idx="4">
                  <c:v>0</c:v>
                </c:pt>
                <c:pt idx="5">
                  <c:v>290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216,165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15858.865727999939</c:v>
                </c:pt>
                <c:pt idx="1">
                  <c:v>193859.60504399953</c:v>
                </c:pt>
                <c:pt idx="2">
                  <c:v>0</c:v>
                </c:pt>
                <c:pt idx="3">
                  <c:v>4414.5144</c:v>
                </c:pt>
                <c:pt idx="4">
                  <c:v>0</c:v>
                </c:pt>
                <c:pt idx="5">
                  <c:v>2032.32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藤岡市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40.931154323999998</c:v>
                </c:pt>
                <c:pt idx="1">
                  <c:v>0</c:v>
                </c:pt>
                <c:pt idx="2">
                  <c:v>0.24160600800000001</c:v>
                </c:pt>
                <c:pt idx="3">
                  <c:v>0</c:v>
                </c:pt>
                <c:pt idx="4">
                  <c:v>8.0440808500000003</c:v>
                </c:pt>
                <c:pt idx="5">
                  <c:v>41.637930859999997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805,387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藤岡市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804158</c:v>
                </c:pt>
                <c:pt idx="1">
                  <c:v>0</c:v>
                </c:pt>
                <c:pt idx="2">
                  <c:v>1229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145</c:v>
                </c:pt>
                <c:pt idx="1">
                  <c:v>290</c:v>
                </c:pt>
                <c:pt idx="2">
                  <c:v>290</c:v>
                </c:pt>
                <c:pt idx="3">
                  <c:v>290</c:v>
                </c:pt>
                <c:pt idx="4">
                  <c:v>290</c:v>
                </c:pt>
                <c:pt idx="5">
                  <c:v>290</c:v>
                </c:pt>
                <c:pt idx="6">
                  <c:v>290</c:v>
                </c:pt>
                <c:pt idx="7">
                  <c:v>290</c:v>
                </c:pt>
                <c:pt idx="8">
                  <c:v>290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790</c:v>
                </c:pt>
                <c:pt idx="1">
                  <c:v>790</c:v>
                </c:pt>
                <c:pt idx="2">
                  <c:v>790</c:v>
                </c:pt>
                <c:pt idx="3">
                  <c:v>790</c:v>
                </c:pt>
                <c:pt idx="4">
                  <c:v>790</c:v>
                </c:pt>
                <c:pt idx="5">
                  <c:v>790</c:v>
                </c:pt>
                <c:pt idx="6">
                  <c:v>790</c:v>
                </c:pt>
                <c:pt idx="7">
                  <c:v>790</c:v>
                </c:pt>
                <c:pt idx="8">
                  <c:v>839.9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41767.9</c:v>
                </c:pt>
                <c:pt idx="1">
                  <c:v>47895</c:v>
                </c:pt>
                <c:pt idx="2">
                  <c:v>58493.5</c:v>
                </c:pt>
                <c:pt idx="3">
                  <c:v>71859</c:v>
                </c:pt>
                <c:pt idx="4">
                  <c:v>92713.20000000007</c:v>
                </c:pt>
                <c:pt idx="5">
                  <c:v>104465.3999999996</c:v>
                </c:pt>
                <c:pt idx="6">
                  <c:v>137214.09999999969</c:v>
                </c:pt>
                <c:pt idx="7">
                  <c:v>141290.99999999965</c:v>
                </c:pt>
                <c:pt idx="8">
                  <c:v>146556.89999999964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7303.6</c:v>
                </c:pt>
                <c:pt idx="1">
                  <c:v>8198.5</c:v>
                </c:pt>
                <c:pt idx="2">
                  <c:v>8830.2000000000007</c:v>
                </c:pt>
                <c:pt idx="3">
                  <c:v>9633.9000000000051</c:v>
                </c:pt>
                <c:pt idx="4">
                  <c:v>10399.5</c:v>
                </c:pt>
                <c:pt idx="5">
                  <c:v>11020.599999999989</c:v>
                </c:pt>
                <c:pt idx="6">
                  <c:v>11629.89999999998</c:v>
                </c:pt>
                <c:pt idx="7">
                  <c:v>12418.999999999964</c:v>
                </c:pt>
                <c:pt idx="8">
                  <c:v>13214.399999999951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0.16729083799334968</c:v>
                </c:pt>
                <c:pt idx="1">
                  <c:v>0.18978561886190931</c:v>
                </c:pt>
                <c:pt idx="2">
                  <c:v>0.21841936654535449</c:v>
                </c:pt>
                <c:pt idx="3">
                  <c:v>0.26569374658655109</c:v>
                </c:pt>
                <c:pt idx="4">
                  <c:v>0.34700377313021841</c:v>
                </c:pt>
                <c:pt idx="5">
                  <c:v>0.3903559333570541</c:v>
                </c:pt>
                <c:pt idx="6">
                  <c:v>0.4847247780614371</c:v>
                </c:pt>
                <c:pt idx="7">
                  <c:v>0.50746160202228252</c:v>
                </c:pt>
                <c:pt idx="8">
                  <c:v>0.52742592985815495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1764</c:v>
                </c:pt>
                <c:pt idx="1">
                  <c:v>1911</c:v>
                </c:pt>
                <c:pt idx="2">
                  <c:v>2020</c:v>
                </c:pt>
                <c:pt idx="3">
                  <c:v>2165</c:v>
                </c:pt>
                <c:pt idx="4">
                  <c:v>2298</c:v>
                </c:pt>
                <c:pt idx="5">
                  <c:v>2406</c:v>
                </c:pt>
                <c:pt idx="6">
                  <c:v>2501</c:v>
                </c:pt>
                <c:pt idx="7">
                  <c:v>2625</c:v>
                </c:pt>
                <c:pt idx="8">
                  <c:v>2748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409849.5977058516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216165.3051719995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1143687.787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1136976.5090000001</c:v>
                </c:pt>
                <c:pt idx="1">
                  <c:v>0</c:v>
                </c:pt>
                <c:pt idx="2">
                  <c:v>6711.2780000000002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209718.47077199948</c:v>
                </c:pt>
                <c:pt idx="1">
                  <c:v>0</c:v>
                </c:pt>
                <c:pt idx="2">
                  <c:v>4414.5144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再エネ比較シート!$BL$72:$BL$161</c:f>
              <c:numCache>
                <c:formatCode>#,##0_);[Red]\(#,##0\)</c:formatCode>
                <c:ptCount val="90"/>
                <c:pt idx="0">
                  <c:v>0</c:v>
                </c:pt>
                <c:pt idx="1">
                  <c:v>0</c:v>
                </c:pt>
                <c:pt idx="2">
                  <c:v>0</c:v>
                </c:pt>
                <c:pt idx="3">
                  <c:v>0</c:v>
                </c:pt>
                <c:pt idx="4">
                  <c:v>0</c:v>
                </c:pt>
                <c:pt idx="5">
                  <c:v>-224661.57422255853</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再エネ比較シート!$BM$72:$BM$161</c:f>
              <c:numCache>
                <c:formatCode>#,##0_);[Red]\(#,##0\)</c:formatCode>
                <c:ptCount val="90"/>
                <c:pt idx="0">
                  <c:v>1510228.5371609763</c:v>
                </c:pt>
                <c:pt idx="1">
                  <c:v>1546018.0938332258</c:v>
                </c:pt>
                <c:pt idx="2">
                  <c:v>436387.89384399331</c:v>
                </c:pt>
                <c:pt idx="3">
                  <c:v>47977.517321726737</c:v>
                </c:pt>
                <c:pt idx="4">
                  <c:v>251129.2996010374</c:v>
                </c:pt>
                <c:pt idx="5">
                  <c:v>0</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再エネ比較シート!$BK$72:$BK$161</c:f>
              <c:numCache>
                <c:formatCode>#,##0_);[Red]\(#,##0\)</c:formatCode>
                <c:ptCount val="90"/>
                <c:pt idx="0">
                  <c:v>1510228.5371609763</c:v>
                </c:pt>
                <c:pt idx="1">
                  <c:v>1546018.0938332258</c:v>
                </c:pt>
                <c:pt idx="2">
                  <c:v>436387.89384399331</c:v>
                </c:pt>
                <c:pt idx="3">
                  <c:v>47977.517321726737</c:v>
                </c:pt>
                <c:pt idx="4">
                  <c:v>251129.2996010374</c:v>
                </c:pt>
                <c:pt idx="5">
                  <c:v>-224661.57422255853</c:v>
                </c:pt>
                <c:pt idx="6">
                  <c:v>1097651.7081575072</c:v>
                </c:pt>
                <c:pt idx="7">
                  <c:v>490442.98352626944</c:v>
                </c:pt>
                <c:pt idx="8">
                  <c:v>349756.6801768695</c:v>
                </c:pt>
                <c:pt idx="9">
                  <c:v>49478.882442503033</c:v>
                </c:pt>
                <c:pt idx="10">
                  <c:v>394443.32901590416</c:v>
                </c:pt>
                <c:pt idx="11">
                  <c:v>971896.92240149155</c:v>
                </c:pt>
                <c:pt idx="12">
                  <c:v>1470917.5438756377</c:v>
                </c:pt>
                <c:pt idx="13">
                  <c:v>1699687.573848584</c:v>
                </c:pt>
                <c:pt idx="14">
                  <c:v>319486.94499303447</c:v>
                </c:pt>
                <c:pt idx="15">
                  <c:v>965264.89172695472</c:v>
                </c:pt>
                <c:pt idx="16">
                  <c:v>300260.31021317886</c:v>
                </c:pt>
                <c:pt idx="17">
                  <c:v>2344575.8047826448</c:v>
                </c:pt>
                <c:pt idx="18">
                  <c:v>457419.78102257603</c:v>
                </c:pt>
                <c:pt idx="19">
                  <c:v>431822.85509571224</c:v>
                </c:pt>
                <c:pt idx="20">
                  <c:v>329592.85458940221</c:v>
                </c:pt>
                <c:pt idx="21">
                  <c:v>109605.21537902116</c:v>
                </c:pt>
                <c:pt idx="22">
                  <c:v>6641826.4479047423</c:v>
                </c:pt>
                <c:pt idx="23">
                  <c:v>697167.89664391242</c:v>
                </c:pt>
                <c:pt idx="24">
                  <c:v>921408.97866831825</c:v>
                </c:pt>
                <c:pt idx="25">
                  <c:v>1282153.7529962596</c:v>
                </c:pt>
                <c:pt idx="26">
                  <c:v>90877.83867311338</c:v>
                </c:pt>
                <c:pt idx="27">
                  <c:v>2160316.8338369387</c:v>
                </c:pt>
                <c:pt idx="28">
                  <c:v>811080.07047038677</c:v>
                </c:pt>
                <c:pt idx="29">
                  <c:v>733838.18929414847</c:v>
                </c:pt>
                <c:pt idx="30">
                  <c:v>4055811.3339782152</c:v>
                </c:pt>
                <c:pt idx="31">
                  <c:v>561394.76678066293</c:v>
                </c:pt>
                <c:pt idx="32">
                  <c:v>1702466.7469907268</c:v>
                </c:pt>
                <c:pt idx="33">
                  <c:v>146383.48370546038</c:v>
                </c:pt>
                <c:pt idx="34">
                  <c:v>271327.17139339342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再エネ比較シート!$BJ$72:$BJ$161</c:f>
              <c:numCache>
                <c:formatCode>#,##0_);[Red]\(#,##0\)</c:formatCode>
                <c:ptCount val="90"/>
                <c:pt idx="0">
                  <c:v>469069.05483902351</c:v>
                </c:pt>
                <c:pt idx="1">
                  <c:v>1605191.6021667738</c:v>
                </c:pt>
                <c:pt idx="2">
                  <c:v>95048.717156006693</c:v>
                </c:pt>
                <c:pt idx="3">
                  <c:v>6370.3916782732631</c:v>
                </c:pt>
                <c:pt idx="4">
                  <c:v>257953.0873989627</c:v>
                </c:pt>
                <c:pt idx="5">
                  <c:v>550481.75822255854</c:v>
                </c:pt>
                <c:pt idx="6">
                  <c:v>2711532.7358424929</c:v>
                </c:pt>
                <c:pt idx="7">
                  <c:v>20698.706473730577</c:v>
                </c:pt>
                <c:pt idx="8">
                  <c:v>16098.16582313057</c:v>
                </c:pt>
                <c:pt idx="9">
                  <c:v>8263.3715574969665</c:v>
                </c:pt>
                <c:pt idx="10">
                  <c:v>70376.098984095835</c:v>
                </c:pt>
                <c:pt idx="11">
                  <c:v>611246.18959850841</c:v>
                </c:pt>
                <c:pt idx="12">
                  <c:v>41759.721124362455</c:v>
                </c:pt>
                <c:pt idx="13">
                  <c:v>474783.46715141617</c:v>
                </c:pt>
                <c:pt idx="14">
                  <c:v>38675.717006965569</c:v>
                </c:pt>
                <c:pt idx="15">
                  <c:v>54105.70427304534</c:v>
                </c:pt>
                <c:pt idx="16">
                  <c:v>66223.904786821193</c:v>
                </c:pt>
                <c:pt idx="17">
                  <c:v>2352525.1872173557</c:v>
                </c:pt>
                <c:pt idx="18">
                  <c:v>20072.373977423951</c:v>
                </c:pt>
                <c:pt idx="19">
                  <c:v>533052.71490428783</c:v>
                </c:pt>
                <c:pt idx="20">
                  <c:v>237699.4044105979</c:v>
                </c:pt>
                <c:pt idx="21">
                  <c:v>189710.31262097889</c:v>
                </c:pt>
                <c:pt idx="22">
                  <c:v>41676.298095257465</c:v>
                </c:pt>
                <c:pt idx="23">
                  <c:v>435890.41835608747</c:v>
                </c:pt>
                <c:pt idx="24">
                  <c:v>72869.041331681627</c:v>
                </c:pt>
                <c:pt idx="25">
                  <c:v>29587.971003740331</c:v>
                </c:pt>
                <c:pt idx="26">
                  <c:v>8510.0233268866414</c:v>
                </c:pt>
                <c:pt idx="27">
                  <c:v>265657.69916306151</c:v>
                </c:pt>
                <c:pt idx="28">
                  <c:v>78958.856529613375</c:v>
                </c:pt>
                <c:pt idx="29">
                  <c:v>409849.5977058516</c:v>
                </c:pt>
                <c:pt idx="30">
                  <c:v>1978080.0370217853</c:v>
                </c:pt>
                <c:pt idx="31">
                  <c:v>268212.88121933723</c:v>
                </c:pt>
                <c:pt idx="32">
                  <c:v>133283.63900927309</c:v>
                </c:pt>
                <c:pt idx="33">
                  <c:v>95722.363294539595</c:v>
                </c:pt>
                <c:pt idx="34">
                  <c:v>95308.052606606507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再エネ比較シート!$BE$72:$BE$161</c:f>
              <c:numCache>
                <c:formatCode>#,##0_);[Red]\(#,##0\)</c:formatCode>
                <c:ptCount val="90"/>
                <c:pt idx="0">
                  <c:v>1787253.1880000001</c:v>
                </c:pt>
                <c:pt idx="1">
                  <c:v>3151209.6959999995</c:v>
                </c:pt>
                <c:pt idx="2">
                  <c:v>531436.61100000003</c:v>
                </c:pt>
                <c:pt idx="3">
                  <c:v>35361.288</c:v>
                </c:pt>
                <c:pt idx="4">
                  <c:v>509082.3870000001</c:v>
                </c:pt>
                <c:pt idx="5">
                  <c:v>325820.18400000001</c:v>
                </c:pt>
                <c:pt idx="6">
                  <c:v>3809184.4440000001</c:v>
                </c:pt>
                <c:pt idx="7">
                  <c:v>312780.39399999997</c:v>
                </c:pt>
                <c:pt idx="8">
                  <c:v>215331.022</c:v>
                </c:pt>
                <c:pt idx="9">
                  <c:v>46566.536999999997</c:v>
                </c:pt>
                <c:pt idx="10">
                  <c:v>459974.94900000002</c:v>
                </c:pt>
                <c:pt idx="11">
                  <c:v>1345202.578</c:v>
                </c:pt>
                <c:pt idx="12">
                  <c:v>101575.503</c:v>
                </c:pt>
                <c:pt idx="13">
                  <c:v>1897181.8480000002</c:v>
                </c:pt>
                <c:pt idx="14">
                  <c:v>262439.13800000004</c:v>
                </c:pt>
                <c:pt idx="15">
                  <c:v>992217.73300000001</c:v>
                </c:pt>
                <c:pt idx="16">
                  <c:v>336049.92700000003</c:v>
                </c:pt>
                <c:pt idx="17">
                  <c:v>4389381.42</c:v>
                </c:pt>
                <c:pt idx="18">
                  <c:v>218895.10199999998</c:v>
                </c:pt>
                <c:pt idx="19">
                  <c:v>964875.57000000007</c:v>
                </c:pt>
                <c:pt idx="20">
                  <c:v>567292.25900000008</c:v>
                </c:pt>
                <c:pt idx="21">
                  <c:v>299315.52800000005</c:v>
                </c:pt>
                <c:pt idx="22">
                  <c:v>2131512.4750000001</c:v>
                </c:pt>
                <c:pt idx="23">
                  <c:v>1126429.2149999999</c:v>
                </c:pt>
                <c:pt idx="24">
                  <c:v>561820.82199999993</c:v>
                </c:pt>
                <c:pt idx="25">
                  <c:v>653618.18400000001</c:v>
                </c:pt>
                <c:pt idx="26">
                  <c:v>51702.006000000001</c:v>
                </c:pt>
                <c:pt idx="27">
                  <c:v>1813804.5620000002</c:v>
                </c:pt>
                <c:pt idx="28">
                  <c:v>731787.88100000005</c:v>
                </c:pt>
                <c:pt idx="29">
                  <c:v>1136976.5090000001</c:v>
                </c:pt>
                <c:pt idx="30">
                  <c:v>5670683.7460000003</c:v>
                </c:pt>
                <c:pt idx="31">
                  <c:v>728677.0120000001</c:v>
                </c:pt>
                <c:pt idx="32">
                  <c:v>788913.52300000004</c:v>
                </c:pt>
                <c:pt idx="33">
                  <c:v>242105.84699999998</c:v>
                </c:pt>
                <c:pt idx="34">
                  <c:v>338913.49400000001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再エネ比較シート!$BF$72:$BF$161</c:f>
              <c:numCache>
                <c:formatCode>#,##0_);[Red]\(#,##0\)</c:formatCode>
                <c:ptCount val="90"/>
                <c:pt idx="0">
                  <c:v>36709.285000000003</c:v>
                </c:pt>
                <c:pt idx="1">
                  <c:v>0</c:v>
                </c:pt>
                <c:pt idx="2">
                  <c:v>0</c:v>
                </c:pt>
                <c:pt idx="3">
                  <c:v>161.79599999999999</c:v>
                </c:pt>
                <c:pt idx="4">
                  <c:v>0</c:v>
                </c:pt>
                <c:pt idx="5">
                  <c:v>0</c:v>
                </c:pt>
                <c:pt idx="6">
                  <c:v>0</c:v>
                </c:pt>
                <c:pt idx="7">
                  <c:v>28786.444</c:v>
                </c:pt>
                <c:pt idx="8">
                  <c:v>63767.900000000009</c:v>
                </c:pt>
                <c:pt idx="9">
                  <c:v>0</c:v>
                </c:pt>
                <c:pt idx="10">
                  <c:v>0</c:v>
                </c:pt>
                <c:pt idx="11">
                  <c:v>89604.149000000005</c:v>
                </c:pt>
                <c:pt idx="12">
                  <c:v>0</c:v>
                </c:pt>
                <c:pt idx="13">
                  <c:v>139286.652</c:v>
                </c:pt>
                <c:pt idx="14">
                  <c:v>38493.726000000002</c:v>
                </c:pt>
                <c:pt idx="15">
                  <c:v>0</c:v>
                </c:pt>
                <c:pt idx="16">
                  <c:v>17561.039000000001</c:v>
                </c:pt>
                <c:pt idx="17">
                  <c:v>81924.36599999998</c:v>
                </c:pt>
                <c:pt idx="18">
                  <c:v>252643.56099999996</c:v>
                </c:pt>
                <c:pt idx="19">
                  <c:v>0</c:v>
                </c:pt>
                <c:pt idx="20">
                  <c:v>0</c:v>
                </c:pt>
                <c:pt idx="21">
                  <c:v>0</c:v>
                </c:pt>
                <c:pt idx="22">
                  <c:v>330.73700000000002</c:v>
                </c:pt>
                <c:pt idx="23">
                  <c:v>0</c:v>
                </c:pt>
                <c:pt idx="24">
                  <c:v>12166.233</c:v>
                </c:pt>
                <c:pt idx="25">
                  <c:v>0</c:v>
                </c:pt>
                <c:pt idx="26">
                  <c:v>8246.9459999999999</c:v>
                </c:pt>
                <c:pt idx="27">
                  <c:v>252816.315</c:v>
                </c:pt>
                <c:pt idx="28">
                  <c:v>37288.410000000011</c:v>
                </c:pt>
                <c:pt idx="29">
                  <c:v>0</c:v>
                </c:pt>
                <c:pt idx="30">
                  <c:v>2167.3240000000005</c:v>
                </c:pt>
                <c:pt idx="31">
                  <c:v>19296.076000000001</c:v>
                </c:pt>
                <c:pt idx="32">
                  <c:v>733235.16399999999</c:v>
                </c:pt>
                <c:pt idx="33">
                  <c:v>0</c:v>
                </c:pt>
                <c:pt idx="34">
                  <c:v>10132.496999999998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再エネ比較シート!$BG$72:$BG$161</c:f>
              <c:numCache>
                <c:formatCode>#,##0_);[Red]\(#,##0\)</c:formatCode>
                <c:ptCount val="90"/>
                <c:pt idx="0">
                  <c:v>155309.36499999999</c:v>
                </c:pt>
                <c:pt idx="1">
                  <c:v>0</c:v>
                </c:pt>
                <c:pt idx="2">
                  <c:v>0</c:v>
                </c:pt>
                <c:pt idx="3">
                  <c:v>18824.825000000001</c:v>
                </c:pt>
                <c:pt idx="4">
                  <c:v>0</c:v>
                </c:pt>
                <c:pt idx="5">
                  <c:v>0</c:v>
                </c:pt>
                <c:pt idx="6">
                  <c:v>0</c:v>
                </c:pt>
                <c:pt idx="7">
                  <c:v>165497.31700000001</c:v>
                </c:pt>
                <c:pt idx="8">
                  <c:v>86077.970000000016</c:v>
                </c:pt>
                <c:pt idx="9">
                  <c:v>11175.717000000001</c:v>
                </c:pt>
                <c:pt idx="10">
                  <c:v>4844.4790000000003</c:v>
                </c:pt>
                <c:pt idx="11">
                  <c:v>95283.089000000007</c:v>
                </c:pt>
                <c:pt idx="12">
                  <c:v>40459.739000000001</c:v>
                </c:pt>
                <c:pt idx="13">
                  <c:v>108034.966</c:v>
                </c:pt>
                <c:pt idx="14">
                  <c:v>57229.798000000003</c:v>
                </c:pt>
                <c:pt idx="15">
                  <c:v>19421.392</c:v>
                </c:pt>
                <c:pt idx="16">
                  <c:v>1007.8289999999998</c:v>
                </c:pt>
                <c:pt idx="17">
                  <c:v>200522.29100000003</c:v>
                </c:pt>
                <c:pt idx="18">
                  <c:v>5418.7820000000002</c:v>
                </c:pt>
                <c:pt idx="19">
                  <c:v>0</c:v>
                </c:pt>
                <c:pt idx="20">
                  <c:v>0</c:v>
                </c:pt>
                <c:pt idx="21">
                  <c:v>0</c:v>
                </c:pt>
                <c:pt idx="22">
                  <c:v>257940.02999999997</c:v>
                </c:pt>
                <c:pt idx="23">
                  <c:v>6629.1</c:v>
                </c:pt>
                <c:pt idx="24">
                  <c:v>197728.24</c:v>
                </c:pt>
                <c:pt idx="25">
                  <c:v>57385.186999999991</c:v>
                </c:pt>
                <c:pt idx="26">
                  <c:v>39438.910000000011</c:v>
                </c:pt>
                <c:pt idx="27">
                  <c:v>352303.57299999997</c:v>
                </c:pt>
                <c:pt idx="28">
                  <c:v>115394.78</c:v>
                </c:pt>
                <c:pt idx="29">
                  <c:v>6711.2780000000002</c:v>
                </c:pt>
                <c:pt idx="30">
                  <c:v>100323.307</c:v>
                </c:pt>
                <c:pt idx="31">
                  <c:v>81548.221000000005</c:v>
                </c:pt>
                <c:pt idx="32">
                  <c:v>310987.25900000002</c:v>
                </c:pt>
                <c:pt idx="33">
                  <c:v>0</c:v>
                </c:pt>
                <c:pt idx="34">
                  <c:v>12884.763000000003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再エネ比較シート!$BH$72:$BH$161</c:f>
              <c:numCache>
                <c:formatCode>#,##0_);[Red]\(#,##0\)</c:formatCode>
                <c:ptCount val="90"/>
                <c:pt idx="0">
                  <c:v>25.754000000000005</c:v>
                </c:pt>
                <c:pt idx="1">
                  <c:v>0</c:v>
                </c:pt>
                <c:pt idx="2">
                  <c:v>0</c:v>
                </c:pt>
                <c:pt idx="3">
                  <c:v>0</c:v>
                </c:pt>
                <c:pt idx="4">
                  <c:v>0</c:v>
                </c:pt>
                <c:pt idx="5">
                  <c:v>0</c:v>
                </c:pt>
                <c:pt idx="6">
                  <c:v>0</c:v>
                </c:pt>
                <c:pt idx="7">
                  <c:v>4077.5349999999999</c:v>
                </c:pt>
                <c:pt idx="8">
                  <c:v>677.95399999999995</c:v>
                </c:pt>
                <c:pt idx="9">
                  <c:v>0</c:v>
                </c:pt>
                <c:pt idx="10">
                  <c:v>0</c:v>
                </c:pt>
                <c:pt idx="11">
                  <c:v>53053.296000000002</c:v>
                </c:pt>
                <c:pt idx="12">
                  <c:v>1370642.023</c:v>
                </c:pt>
                <c:pt idx="13">
                  <c:v>29967.575000000001</c:v>
                </c:pt>
                <c:pt idx="14">
                  <c:v>0</c:v>
                </c:pt>
                <c:pt idx="15">
                  <c:v>7731.4709999999995</c:v>
                </c:pt>
                <c:pt idx="16">
                  <c:v>11865.42</c:v>
                </c:pt>
                <c:pt idx="17">
                  <c:v>25272.915000000001</c:v>
                </c:pt>
                <c:pt idx="18">
                  <c:v>534.71</c:v>
                </c:pt>
                <c:pt idx="19">
                  <c:v>0</c:v>
                </c:pt>
                <c:pt idx="20">
                  <c:v>0</c:v>
                </c:pt>
                <c:pt idx="21">
                  <c:v>0</c:v>
                </c:pt>
                <c:pt idx="22">
                  <c:v>4293719.5039999997</c:v>
                </c:pt>
                <c:pt idx="23">
                  <c:v>0</c:v>
                </c:pt>
                <c:pt idx="24">
                  <c:v>222562.72500000001</c:v>
                </c:pt>
                <c:pt idx="25">
                  <c:v>600738.353</c:v>
                </c:pt>
                <c:pt idx="26">
                  <c:v>0</c:v>
                </c:pt>
                <c:pt idx="27">
                  <c:v>7050.0830000000005</c:v>
                </c:pt>
                <c:pt idx="28">
                  <c:v>5567.8559999999998</c:v>
                </c:pt>
                <c:pt idx="29">
                  <c:v>0</c:v>
                </c:pt>
                <c:pt idx="30">
                  <c:v>260716.99400000001</c:v>
                </c:pt>
                <c:pt idx="31">
                  <c:v>86.338999999999999</c:v>
                </c:pt>
                <c:pt idx="32">
                  <c:v>2614.44</c:v>
                </c:pt>
                <c:pt idx="33">
                  <c:v>0</c:v>
                </c:pt>
                <c:pt idx="34">
                  <c:v>4704.4700000000012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安中市</c:v>
                </c:pt>
                <c:pt idx="1">
                  <c:v>伊勢崎市</c:v>
                </c:pt>
                <c:pt idx="2">
                  <c:v>板倉町</c:v>
                </c:pt>
                <c:pt idx="3">
                  <c:v>上野村</c:v>
                </c:pt>
                <c:pt idx="4">
                  <c:v>邑楽町</c:v>
                </c:pt>
                <c:pt idx="5">
                  <c:v>大泉町</c:v>
                </c:pt>
                <c:pt idx="6">
                  <c:v>太田市</c:v>
                </c:pt>
                <c:pt idx="7">
                  <c:v>片品村</c:v>
                </c:pt>
                <c:pt idx="8">
                  <c:v>川場村</c:v>
                </c:pt>
                <c:pt idx="9">
                  <c:v>神流町</c:v>
                </c:pt>
                <c:pt idx="10">
                  <c:v>甘楽町</c:v>
                </c:pt>
                <c:pt idx="11">
                  <c:v>桐生市</c:v>
                </c:pt>
                <c:pt idx="12">
                  <c:v>草津町</c:v>
                </c:pt>
                <c:pt idx="13">
                  <c:v>渋川市</c:v>
                </c:pt>
                <c:pt idx="14">
                  <c:v>下仁田町</c:v>
                </c:pt>
                <c:pt idx="15">
                  <c:v>昭和村</c:v>
                </c:pt>
                <c:pt idx="16">
                  <c:v>榛東村</c:v>
                </c:pt>
                <c:pt idx="17">
                  <c:v>高崎市</c:v>
                </c:pt>
                <c:pt idx="18">
                  <c:v>高山村</c:v>
                </c:pt>
                <c:pt idx="19">
                  <c:v>館林市</c:v>
                </c:pt>
                <c:pt idx="20">
                  <c:v>玉村町</c:v>
                </c:pt>
                <c:pt idx="21">
                  <c:v>千代田町</c:v>
                </c:pt>
                <c:pt idx="22">
                  <c:v>嬬恋村</c:v>
                </c:pt>
                <c:pt idx="23">
                  <c:v>富岡市</c:v>
                </c:pt>
                <c:pt idx="24">
                  <c:v>中之条町</c:v>
                </c:pt>
                <c:pt idx="25">
                  <c:v>長野原町</c:v>
                </c:pt>
                <c:pt idx="26">
                  <c:v>南牧村</c:v>
                </c:pt>
                <c:pt idx="27">
                  <c:v>沼田市</c:v>
                </c:pt>
                <c:pt idx="28">
                  <c:v>東吾妻町</c:v>
                </c:pt>
                <c:pt idx="29">
                  <c:v>藤岡市</c:v>
                </c:pt>
                <c:pt idx="30">
                  <c:v>前橋市</c:v>
                </c:pt>
                <c:pt idx="31">
                  <c:v>みどり市</c:v>
                </c:pt>
                <c:pt idx="32">
                  <c:v>みなかみ町</c:v>
                </c:pt>
                <c:pt idx="33">
                  <c:v>明和町</c:v>
                </c:pt>
                <c:pt idx="34">
                  <c:v>吉岡町</c:v>
                </c:pt>
              </c:strCache>
            </c:strRef>
          </c:cat>
          <c:val>
            <c:numRef>
              <c:f>再エネ比較シート!$BI$72:$BI$161</c:f>
              <c:numCache>
                <c:formatCode>#,##0_);[Red]\(#,##0\)</c:formatCode>
                <c:ptCount val="90"/>
                <c:pt idx="0">
                  <c:v>1979297.5919999999</c:v>
                </c:pt>
                <c:pt idx="1">
                  <c:v>3151209.6959999995</c:v>
                </c:pt>
                <c:pt idx="2">
                  <c:v>531436.61100000003</c:v>
                </c:pt>
                <c:pt idx="3">
                  <c:v>54347.909</c:v>
                </c:pt>
                <c:pt idx="4">
                  <c:v>509082.3870000001</c:v>
                </c:pt>
                <c:pt idx="5">
                  <c:v>325820.18400000001</c:v>
                </c:pt>
                <c:pt idx="6">
                  <c:v>3809184.4440000001</c:v>
                </c:pt>
                <c:pt idx="7">
                  <c:v>511141.69</c:v>
                </c:pt>
                <c:pt idx="8">
                  <c:v>365854.84600000008</c:v>
                </c:pt>
                <c:pt idx="9">
                  <c:v>57742.254000000001</c:v>
                </c:pt>
                <c:pt idx="10">
                  <c:v>464819.42800000001</c:v>
                </c:pt>
                <c:pt idx="11">
                  <c:v>1583143.112</c:v>
                </c:pt>
                <c:pt idx="12">
                  <c:v>1512677.2650000001</c:v>
                </c:pt>
                <c:pt idx="13">
                  <c:v>2174471.0410000002</c:v>
                </c:pt>
                <c:pt idx="14">
                  <c:v>358162.66200000007</c:v>
                </c:pt>
                <c:pt idx="15">
                  <c:v>1019370.596</c:v>
                </c:pt>
                <c:pt idx="16">
                  <c:v>366484.21500000003</c:v>
                </c:pt>
                <c:pt idx="17">
                  <c:v>4697100.9920000006</c:v>
                </c:pt>
                <c:pt idx="18">
                  <c:v>477492.15499999997</c:v>
                </c:pt>
                <c:pt idx="19">
                  <c:v>964875.57000000007</c:v>
                </c:pt>
                <c:pt idx="20">
                  <c:v>567292.25900000008</c:v>
                </c:pt>
                <c:pt idx="21">
                  <c:v>299315.52800000005</c:v>
                </c:pt>
                <c:pt idx="22">
                  <c:v>6683502.7459999993</c:v>
                </c:pt>
                <c:pt idx="23">
                  <c:v>1133058.3149999999</c:v>
                </c:pt>
                <c:pt idx="24">
                  <c:v>994278.0199999999</c:v>
                </c:pt>
                <c:pt idx="25">
                  <c:v>1311741.7239999999</c:v>
                </c:pt>
                <c:pt idx="26">
                  <c:v>99387.862000000023</c:v>
                </c:pt>
                <c:pt idx="27">
                  <c:v>2425974.5330000003</c:v>
                </c:pt>
                <c:pt idx="28">
                  <c:v>890038.92700000014</c:v>
                </c:pt>
                <c:pt idx="29">
                  <c:v>1143687.787</c:v>
                </c:pt>
                <c:pt idx="30">
                  <c:v>6033891.3710000003</c:v>
                </c:pt>
                <c:pt idx="31">
                  <c:v>829607.64800000016</c:v>
                </c:pt>
                <c:pt idx="32">
                  <c:v>1835750.3859999999</c:v>
                </c:pt>
                <c:pt idx="33">
                  <c:v>242105.84699999998</c:v>
                </c:pt>
                <c:pt idx="34">
                  <c:v>366635.22399999993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藤岡市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藤岡市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123.42141380515685</v>
      </c>
      <c r="BB5" s="29"/>
      <c r="BC5" s="17"/>
      <c r="BD5" s="1005">
        <f>SUM(BC6:BC8)</f>
        <v>156.22678168136505</v>
      </c>
      <c r="BE5" s="29"/>
      <c r="BF5" s="17"/>
      <c r="BG5" s="1005">
        <f>AK35</f>
        <v>119.10776036197782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112.8736798579456</v>
      </c>
      <c r="BA6" s="17"/>
      <c r="BB6" s="29"/>
      <c r="BC6" s="1005">
        <f>O32</f>
        <v>144.72290536112601</v>
      </c>
      <c r="BD6" s="17"/>
      <c r="BE6" s="29"/>
      <c r="BF6" s="1005">
        <f>AK36</f>
        <v>111.91202625025363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5.6984773561719484</v>
      </c>
      <c r="BA7" s="17"/>
      <c r="BB7" s="29"/>
      <c r="BC7" s="1005">
        <f>O33</f>
        <v>4.3772829915429146</v>
      </c>
      <c r="BD7" s="17"/>
      <c r="BE7" s="29"/>
      <c r="BF7" s="1005">
        <f t="shared" ref="BF7:BF8" si="0">AK37</f>
        <v>3.4413959772983223</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4.8492565910392864</v>
      </c>
      <c r="BA8" s="17"/>
      <c r="BB8" s="29"/>
      <c r="BC8" s="1005">
        <f>O34</f>
        <v>7.1265933286961101</v>
      </c>
      <c r="BD8" s="17"/>
      <c r="BE8" s="29"/>
      <c r="BF8" s="1005">
        <f t="shared" si="0"/>
        <v>3.7543381344258719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456.40780667106338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66.638279053476424</v>
      </c>
      <c r="BA9" s="1005">
        <f>AZ9</f>
        <v>66.638279053476424</v>
      </c>
      <c r="BB9" s="29"/>
      <c r="BC9" s="1005">
        <f>O35</f>
        <v>93.627309081425039</v>
      </c>
      <c r="BD9" s="1005">
        <f>BC9</f>
        <v>93.627309081425039</v>
      </c>
      <c r="BE9" s="29"/>
      <c r="BF9" s="1005">
        <f>AK39</f>
        <v>63.089865445721792</v>
      </c>
      <c r="BG9" s="1005">
        <f>AK39</f>
        <v>63.089865445721792</v>
      </c>
      <c r="BH9" s="29"/>
    </row>
    <row r="10" spans="1:62" ht="17.100000000000001" customHeight="1" thickBot="1">
      <c r="B10" s="323"/>
      <c r="C10" s="324"/>
      <c r="D10" s="326"/>
      <c r="E10" s="326"/>
      <c r="F10" s="326"/>
      <c r="G10" s="325"/>
      <c r="H10" s="325"/>
      <c r="I10" s="326"/>
      <c r="J10" s="327"/>
      <c r="K10" s="334"/>
      <c r="L10" s="246" t="s">
        <v>114</v>
      </c>
      <c r="M10" s="246"/>
      <c r="N10" s="563"/>
      <c r="O10" s="906">
        <f>SUM(O11:O13)</f>
        <v>123.42141380515685</v>
      </c>
      <c r="P10" s="453">
        <f t="shared" ref="P10:P22" si="1">O10/$O$9</f>
        <v>0.27041915585398302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84.891234874046219</v>
      </c>
      <c r="BA10" s="1005">
        <f>AZ10</f>
        <v>84.891234874046219</v>
      </c>
      <c r="BB10" s="29"/>
      <c r="BC10" s="1005">
        <f>O36</f>
        <v>89.139013712648804</v>
      </c>
      <c r="BD10" s="1005">
        <f>BC10</f>
        <v>89.139013712648804</v>
      </c>
      <c r="BE10" s="29"/>
      <c r="BF10" s="1005">
        <f>AK40</f>
        <v>85.373563845701156</v>
      </c>
      <c r="BG10" s="1005">
        <f>AK40</f>
        <v>85.373563845701156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112.8736798579456</v>
      </c>
      <c r="P11" s="454">
        <f t="shared" si="1"/>
        <v>0.24730882821926517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173.17466709838394</v>
      </c>
      <c r="BB11" s="29"/>
      <c r="BC11" s="1005"/>
      <c r="BD11" s="1005">
        <f>SUM(BC12:BC14)</f>
        <v>157.10480867339666</v>
      </c>
      <c r="BE11" s="29"/>
      <c r="BF11" s="17"/>
      <c r="BG11" s="1005">
        <f>AK41</f>
        <v>128.38688768626739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5.6984773561719484</v>
      </c>
      <c r="P12" s="454">
        <f t="shared" si="1"/>
        <v>1.2485494929929813E-2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169.01343106424417</v>
      </c>
      <c r="BA12" s="17"/>
      <c r="BB12" s="29"/>
      <c r="BC12" s="1005">
        <f>O38</f>
        <v>151.8234806542319</v>
      </c>
      <c r="BD12" s="17"/>
      <c r="BE12" s="29"/>
      <c r="BF12" s="1005">
        <f>AK42</f>
        <v>124.68491651005189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4.8492565910392864</v>
      </c>
      <c r="P13" s="454">
        <f t="shared" si="1"/>
        <v>1.0624832704788029E-2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4.1612360341397601</v>
      </c>
      <c r="BA13" s="17"/>
      <c r="BB13" s="29"/>
      <c r="BC13" s="1005">
        <f>O41</f>
        <v>5.28132801916475</v>
      </c>
      <c r="BD13" s="17"/>
      <c r="BE13" s="29"/>
      <c r="BF13" s="1005">
        <f>AK45</f>
        <v>3.701971176215487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66.638279053476424</v>
      </c>
      <c r="P14" s="453">
        <f t="shared" si="1"/>
        <v>0.14600600182437973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84.891234874046219</v>
      </c>
      <c r="P15" s="453">
        <f t="shared" si="1"/>
        <v>0.18599864777341107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8.2822118400000022</v>
      </c>
      <c r="BA15" s="1005">
        <f>AZ15</f>
        <v>8.2822118400000022</v>
      </c>
      <c r="BB15" s="29"/>
      <c r="BC15" s="1005">
        <f>O43</f>
        <v>10.65013735296</v>
      </c>
      <c r="BD15" s="1005">
        <f>BC15</f>
        <v>10.65013735296</v>
      </c>
      <c r="BE15" s="29"/>
      <c r="BF15" s="1005">
        <f>AK47</f>
        <v>9.9223750529200014</v>
      </c>
      <c r="BG15" s="1005">
        <f>AK47</f>
        <v>9.9223750529200014</v>
      </c>
      <c r="BH15" s="29"/>
    </row>
    <row r="16" spans="1:62" ht="17.100000000000001" customHeight="1" thickBot="1">
      <c r="B16" s="323"/>
      <c r="C16" s="324"/>
      <c r="D16" s="326"/>
      <c r="E16" s="326"/>
      <c r="F16" s="326"/>
      <c r="G16" s="325"/>
      <c r="H16" s="325"/>
      <c r="I16" s="326"/>
      <c r="J16" s="327"/>
      <c r="K16" s="335"/>
      <c r="L16" s="246" t="s">
        <v>128</v>
      </c>
      <c r="M16" s="344"/>
      <c r="N16" s="345"/>
      <c r="O16" s="906">
        <f>SUM(O18:O21)</f>
        <v>173.17466709838394</v>
      </c>
      <c r="P16" s="453">
        <f t="shared" si="1"/>
        <v>0.37942967794850241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169.01343106424417</v>
      </c>
      <c r="P17" s="454">
        <f t="shared" si="1"/>
        <v>0.37031231410564686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96.017351581619423</v>
      </c>
      <c r="P18" s="454">
        <f t="shared" si="1"/>
        <v>0.21037622533660968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72.996079482624751</v>
      </c>
      <c r="P19" s="454">
        <f t="shared" si="1"/>
        <v>0.15993608876903717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4.1612360341397601</v>
      </c>
      <c r="P20" s="454">
        <f t="shared" si="1"/>
        <v>9.1173638428555508E-3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8.2822118400000022</v>
      </c>
      <c r="P22" s="612">
        <f t="shared" si="1"/>
        <v>1.8146516599723841E-2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118.92005259121991</v>
      </c>
      <c r="AZ22" s="1005">
        <f t="shared" si="3"/>
        <v>123.24081119354928</v>
      </c>
      <c r="BA22" s="1005">
        <f t="shared" si="3"/>
        <v>156.84566512497358</v>
      </c>
      <c r="BB22" s="1005">
        <f t="shared" si="3"/>
        <v>152.10820168390171</v>
      </c>
      <c r="BC22" s="1005">
        <f t="shared" si="3"/>
        <v>156.22678168136505</v>
      </c>
      <c r="BD22" s="1005">
        <f t="shared" si="3"/>
        <v>136.32568223326857</v>
      </c>
      <c r="BE22" s="1005">
        <f t="shared" si="3"/>
        <v>130.5253592078034</v>
      </c>
      <c r="BF22" s="1005">
        <f t="shared" si="3"/>
        <v>138.36694744526497</v>
      </c>
      <c r="BG22" s="1005">
        <f t="shared" si="3"/>
        <v>141.08780565845782</v>
      </c>
      <c r="BH22" s="1005">
        <f t="shared" si="3"/>
        <v>139.59760036132337</v>
      </c>
      <c r="BI22" s="1005">
        <f t="shared" si="3"/>
        <v>133.31696595713566</v>
      </c>
      <c r="BJ22" s="1005">
        <f t="shared" si="3"/>
        <v>130.36484269737744</v>
      </c>
      <c r="BK22" s="1005">
        <f t="shared" si="3"/>
        <v>129.95510738585733</v>
      </c>
      <c r="BL22" s="1005">
        <f t="shared" si="3"/>
        <v>119.10776036197782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79.080911921880926</v>
      </c>
      <c r="AZ23" s="1005">
        <f t="shared" ref="AZ23:BL23" si="4">Y39</f>
        <v>81.866386718255285</v>
      </c>
      <c r="BA23" s="1005">
        <f t="shared" si="4"/>
        <v>96.624090730714371</v>
      </c>
      <c r="BB23" s="1005">
        <f t="shared" si="4"/>
        <v>98.493800916996335</v>
      </c>
      <c r="BC23" s="1005">
        <f t="shared" si="4"/>
        <v>93.627309081425039</v>
      </c>
      <c r="BD23" s="1005">
        <f t="shared" si="4"/>
        <v>85.4533523003483</v>
      </c>
      <c r="BE23" s="1005">
        <f t="shared" si="4"/>
        <v>84.955406630781141</v>
      </c>
      <c r="BF23" s="1005">
        <f t="shared" si="4"/>
        <v>71.148681415420043</v>
      </c>
      <c r="BG23" s="1005">
        <f t="shared" si="4"/>
        <v>67.181641535623427</v>
      </c>
      <c r="BH23" s="1005">
        <f t="shared" si="4"/>
        <v>66.249368880227635</v>
      </c>
      <c r="BI23" s="1005">
        <f t="shared" si="4"/>
        <v>62.62473153082788</v>
      </c>
      <c r="BJ23" s="1005">
        <f t="shared" si="4"/>
        <v>58.946580324263451</v>
      </c>
      <c r="BK23" s="1005">
        <f t="shared" si="4"/>
        <v>65.619565232657678</v>
      </c>
      <c r="BL23" s="1005">
        <f t="shared" si="4"/>
        <v>63.089865445721792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78.930081537379294</v>
      </c>
      <c r="AZ24" s="1005">
        <f t="shared" ref="AZ24:BL24" si="5">Y40</f>
        <v>84.645285286292051</v>
      </c>
      <c r="BA24" s="1005">
        <f t="shared" si="5"/>
        <v>90.347064808158535</v>
      </c>
      <c r="BB24" s="1005">
        <f t="shared" si="5"/>
        <v>107.37096559377341</v>
      </c>
      <c r="BC24" s="1005">
        <f t="shared" si="5"/>
        <v>89.139013712648804</v>
      </c>
      <c r="BD24" s="1005">
        <f t="shared" si="5"/>
        <v>92.563608120868338</v>
      </c>
      <c r="BE24" s="1005">
        <f t="shared" si="5"/>
        <v>85.943031843802899</v>
      </c>
      <c r="BF24" s="1005">
        <f t="shared" si="5"/>
        <v>85.805871152088443</v>
      </c>
      <c r="BG24" s="1005">
        <f t="shared" si="5"/>
        <v>82.944004251028346</v>
      </c>
      <c r="BH24" s="1005">
        <f t="shared" si="5"/>
        <v>86.864980643423195</v>
      </c>
      <c r="BI24" s="1005">
        <f t="shared" si="5"/>
        <v>76.521047116505756</v>
      </c>
      <c r="BJ24" s="1005">
        <f t="shared" si="5"/>
        <v>72.290773750889215</v>
      </c>
      <c r="BK24" s="1005">
        <f t="shared" si="5"/>
        <v>79.027297391659062</v>
      </c>
      <c r="BL24" s="1005">
        <f t="shared" si="5"/>
        <v>85.373563845701156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162.83014039383201</v>
      </c>
      <c r="AZ25" s="1005">
        <f t="shared" ref="AZ25:BL25" si="6">Y41</f>
        <v>163.76267905742904</v>
      </c>
      <c r="BA25" s="1005">
        <f t="shared" si="6"/>
        <v>160.58881471272997</v>
      </c>
      <c r="BB25" s="1005">
        <f t="shared" si="6"/>
        <v>159.96700895424578</v>
      </c>
      <c r="BC25" s="1005">
        <f t="shared" si="6"/>
        <v>157.10480867339666</v>
      </c>
      <c r="BD25" s="1005">
        <f t="shared" si="6"/>
        <v>153.79338885920217</v>
      </c>
      <c r="BE25" s="1005">
        <f t="shared" si="6"/>
        <v>151.55903215550529</v>
      </c>
      <c r="BF25" s="1005">
        <f t="shared" si="6"/>
        <v>147.52808179761044</v>
      </c>
      <c r="BG25" s="1005">
        <f t="shared" si="6"/>
        <v>145.97825306442482</v>
      </c>
      <c r="BH25" s="1005">
        <f t="shared" si="6"/>
        <v>142.76088587005248</v>
      </c>
      <c r="BI25" s="1005">
        <f t="shared" si="6"/>
        <v>140.73374266814108</v>
      </c>
      <c r="BJ25" s="1005">
        <f t="shared" si="6"/>
        <v>126.53465915334027</v>
      </c>
      <c r="BK25" s="1005">
        <f t="shared" si="6"/>
        <v>125.18055684615936</v>
      </c>
      <c r="BL25" s="1005">
        <f t="shared" si="6"/>
        <v>128.38688768626739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10.134041354000001</v>
      </c>
      <c r="AZ26" s="1005">
        <f t="shared" si="7"/>
        <v>10.77723632384</v>
      </c>
      <c r="BA26" s="1005">
        <f t="shared" si="7"/>
        <v>11.75324427088</v>
      </c>
      <c r="BB26" s="1005">
        <f t="shared" si="7"/>
        <v>11.697688314740001</v>
      </c>
      <c r="BC26" s="1005">
        <f t="shared" si="7"/>
        <v>10.65013735296</v>
      </c>
      <c r="BD26" s="1005">
        <f t="shared" si="7"/>
        <v>13.081999036399999</v>
      </c>
      <c r="BE26" s="1005">
        <f t="shared" si="7"/>
        <v>10.738475875200001</v>
      </c>
      <c r="BF26" s="1005">
        <f t="shared" si="7"/>
        <v>12.20853907988</v>
      </c>
      <c r="BG26" s="1005">
        <f t="shared" si="7"/>
        <v>12.2923795911</v>
      </c>
      <c r="BH26" s="1005">
        <f t="shared" si="7"/>
        <v>10.915437835400001</v>
      </c>
      <c r="BI26" s="1005">
        <f t="shared" si="7"/>
        <v>12.686399828699999</v>
      </c>
      <c r="BJ26" s="1005">
        <f t="shared" si="7"/>
        <v>11.42057084945</v>
      </c>
      <c r="BK26" s="1005">
        <f t="shared" si="7"/>
        <v>11.36719237234</v>
      </c>
      <c r="BL26" s="1005">
        <f t="shared" si="7"/>
        <v>9.9223750529200014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449.89522779831208</v>
      </c>
      <c r="AZ27" s="1005">
        <f t="shared" si="8"/>
        <v>464.29239857936562</v>
      </c>
      <c r="BA27" s="1005">
        <f t="shared" si="8"/>
        <v>516.15887964745639</v>
      </c>
      <c r="BB27" s="1005">
        <f t="shared" si="8"/>
        <v>529.6376654636573</v>
      </c>
      <c r="BC27" s="1005">
        <f t="shared" si="8"/>
        <v>506.74805050179555</v>
      </c>
      <c r="BD27" s="1005">
        <f t="shared" si="8"/>
        <v>481.21803055008741</v>
      </c>
      <c r="BE27" s="1005">
        <f t="shared" si="8"/>
        <v>463.7213057130927</v>
      </c>
      <c r="BF27" s="1005">
        <f t="shared" si="8"/>
        <v>455.05812089026392</v>
      </c>
      <c r="BG27" s="1005">
        <f t="shared" si="8"/>
        <v>449.48408410063433</v>
      </c>
      <c r="BH27" s="1005">
        <f t="shared" si="8"/>
        <v>446.38827359042659</v>
      </c>
      <c r="BI27" s="1005">
        <f t="shared" si="8"/>
        <v>425.88288710131042</v>
      </c>
      <c r="BJ27" s="1005">
        <f t="shared" si="8"/>
        <v>399.55742677532038</v>
      </c>
      <c r="BK27" s="1005">
        <f t="shared" si="8"/>
        <v>411.14971922867346</v>
      </c>
      <c r="BL27" s="1005">
        <f t="shared" si="8"/>
        <v>405.88045239258821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506.74805050179555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156.22678168136505</v>
      </c>
      <c r="P31" s="453">
        <f t="shared" ref="P31:P43" si="9">O31/$O$30</f>
        <v>0.30829281242752704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144.72290536112601</v>
      </c>
      <c r="P32" s="454">
        <f t="shared" si="9"/>
        <v>0.28559143980488427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4.3772829915429146</v>
      </c>
      <c r="P33" s="454">
        <f t="shared" si="9"/>
        <v>8.637986840222496E-3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7.1265933286961101</v>
      </c>
      <c r="P34" s="454">
        <f t="shared" si="9"/>
        <v>1.406338578242021E-2</v>
      </c>
      <c r="Q34" s="328"/>
      <c r="R34" s="13"/>
      <c r="S34" s="323"/>
      <c r="T34" s="563" t="s">
        <v>112</v>
      </c>
      <c r="U34" s="332"/>
      <c r="V34" s="332"/>
      <c r="W34" s="332"/>
      <c r="X34" s="893">
        <f>X35+X39+X40+X41+X47</f>
        <v>449.89522779831208</v>
      </c>
      <c r="Y34" s="894">
        <f t="shared" ref="Y34:AK34" si="10">Y35+Y39+Y40+Y41+Y47</f>
        <v>464.29239857936562</v>
      </c>
      <c r="Z34" s="894">
        <f t="shared" si="10"/>
        <v>516.15887964745639</v>
      </c>
      <c r="AA34" s="894">
        <f t="shared" si="10"/>
        <v>529.6376654636573</v>
      </c>
      <c r="AB34" s="894">
        <f t="shared" si="10"/>
        <v>506.74805050179555</v>
      </c>
      <c r="AC34" s="894">
        <f t="shared" si="10"/>
        <v>481.21803055008741</v>
      </c>
      <c r="AD34" s="894">
        <f t="shared" si="10"/>
        <v>463.7213057130927</v>
      </c>
      <c r="AE34" s="894">
        <f t="shared" si="10"/>
        <v>455.05812089026392</v>
      </c>
      <c r="AF34" s="894">
        <f t="shared" si="10"/>
        <v>449.48408410063433</v>
      </c>
      <c r="AG34" s="894">
        <f t="shared" si="10"/>
        <v>446.38827359042659</v>
      </c>
      <c r="AH34" s="894">
        <f t="shared" si="10"/>
        <v>425.88288710131042</v>
      </c>
      <c r="AI34" s="894">
        <f t="shared" si="10"/>
        <v>399.55742677532038</v>
      </c>
      <c r="AJ34" s="894">
        <f t="shared" si="10"/>
        <v>411.14971922867346</v>
      </c>
      <c r="AK34" s="895">
        <f t="shared" si="10"/>
        <v>405.88045239258821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93.627309081425039</v>
      </c>
      <c r="P35" s="453">
        <f t="shared" si="9"/>
        <v>0.18476106417915719</v>
      </c>
      <c r="Q35" s="328"/>
      <c r="R35" s="13"/>
      <c r="S35" s="323"/>
      <c r="T35" s="334"/>
      <c r="U35" s="246" t="s">
        <v>114</v>
      </c>
      <c r="V35" s="344"/>
      <c r="W35" s="344"/>
      <c r="X35" s="896">
        <f>SUM(X36:X38)</f>
        <v>118.92005259121991</v>
      </c>
      <c r="Y35" s="897">
        <f t="shared" ref="Y35:AK35" si="11">SUM(Y36:Y38)</f>
        <v>123.24081119354928</v>
      </c>
      <c r="Z35" s="897">
        <f t="shared" si="11"/>
        <v>156.84566512497358</v>
      </c>
      <c r="AA35" s="897">
        <f t="shared" si="11"/>
        <v>152.10820168390171</v>
      </c>
      <c r="AB35" s="897">
        <f t="shared" si="11"/>
        <v>156.22678168136505</v>
      </c>
      <c r="AC35" s="897">
        <f t="shared" si="11"/>
        <v>136.32568223326857</v>
      </c>
      <c r="AD35" s="897">
        <f t="shared" si="11"/>
        <v>130.5253592078034</v>
      </c>
      <c r="AE35" s="897">
        <f t="shared" si="11"/>
        <v>138.36694744526497</v>
      </c>
      <c r="AF35" s="897">
        <f t="shared" si="11"/>
        <v>141.08780565845782</v>
      </c>
      <c r="AG35" s="897">
        <f t="shared" si="11"/>
        <v>139.59760036132337</v>
      </c>
      <c r="AH35" s="897">
        <f t="shared" si="11"/>
        <v>133.31696595713566</v>
      </c>
      <c r="AI35" s="897">
        <f t="shared" si="11"/>
        <v>130.36484269737744</v>
      </c>
      <c r="AJ35" s="897">
        <f t="shared" si="11"/>
        <v>129.95510738585733</v>
      </c>
      <c r="AK35" s="898">
        <f t="shared" si="11"/>
        <v>119.10776036197782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89.139013712648804</v>
      </c>
      <c r="P36" s="453">
        <f t="shared" si="9"/>
        <v>0.17590400915086099</v>
      </c>
      <c r="Q36" s="328"/>
      <c r="R36" s="13"/>
      <c r="S36" s="356" t="s">
        <v>184</v>
      </c>
      <c r="T36" s="335"/>
      <c r="U36" s="346"/>
      <c r="V36" s="336" t="s">
        <v>184</v>
      </c>
      <c r="W36" s="357"/>
      <c r="X36" s="899">
        <f>VLOOKUP(年度マスタ!$K$4&amp;"_"&amp;X$33,データシート1!$A:$BT,MATCH("aa_"&amp;$S36,データシート1!$A$1:$BT$1,0),0)</f>
        <v>110.16567435826749</v>
      </c>
      <c r="Y36" s="900">
        <f>VLOOKUP(年度マスタ!$K$4&amp;"_"&amp;Y$33,データシート1!$A:$BT,MATCH("aa_"&amp;$S36,データシート1!$A$1:$BT$1,0),0)</f>
        <v>114.4238297139225</v>
      </c>
      <c r="Z36" s="900">
        <f>VLOOKUP(年度マスタ!$K$4&amp;"_"&amp;Z$33,データシート1!$A:$BT,MATCH("aa_"&amp;$S36,データシート1!$A$1:$BT$1,0),0)</f>
        <v>144.05589825093111</v>
      </c>
      <c r="AA36" s="900">
        <f>VLOOKUP(年度マスタ!$K$4&amp;"_"&amp;AA$33,データシート1!$A:$BT,MATCH("aa_"&amp;$S36,データシート1!$A$1:$BT$1,0),0)</f>
        <v>139.65202470087189</v>
      </c>
      <c r="AB36" s="900">
        <f>VLOOKUP(年度マスタ!$K$4&amp;"_"&amp;AB$33,データシート1!$A:$BT,MATCH("aa_"&amp;$S36,データシート1!$A$1:$BT$1,0),0)</f>
        <v>144.72290536112601</v>
      </c>
      <c r="AC36" s="900">
        <f>VLOOKUP(年度マスタ!$K$4&amp;"_"&amp;AC$33,データシート1!$A:$BT,MATCH("aa_"&amp;$S36,データシート1!$A$1:$BT$1,0),0)</f>
        <v>127.9758578229787</v>
      </c>
      <c r="AD36" s="900">
        <f>VLOOKUP(年度マスタ!$K$4&amp;"_"&amp;AD$33,データシート1!$A:$BT,MATCH("aa_"&amp;$S36,データシート1!$A$1:$BT$1,0),0)</f>
        <v>121.85522630823721</v>
      </c>
      <c r="AE36" s="900">
        <f>VLOOKUP(年度マスタ!$K$4&amp;"_"&amp;AE$33,データシート1!$A:$BT,MATCH("aa_"&amp;$S36,データシート1!$A$1:$BT$1,0),0)</f>
        <v>129.35556015806574</v>
      </c>
      <c r="AF36" s="900">
        <f>VLOOKUP(年度マスタ!$K$4&amp;"_"&amp;AF$33,データシート1!$A:$BT,MATCH("aa_"&amp;$S36,データシート1!$A$1:$BT$1,0),0)</f>
        <v>132.59235972867859</v>
      </c>
      <c r="AG36" s="900">
        <f>VLOOKUP(年度マスタ!$K$4&amp;"_"&amp;AG$33,データシート1!$A:$BT,MATCH("aa_"&amp;$S36,データシート1!$A$1:$BT$1,0),0)</f>
        <v>131.77278357998139</v>
      </c>
      <c r="AH36" s="900">
        <f>VLOOKUP(年度マスタ!$K$4&amp;"_"&amp;AH$33,データシート1!$A:$BT,MATCH("aa_"&amp;$S36,データシート1!$A$1:$BT$1,0),0)</f>
        <v>125.80688507861342</v>
      </c>
      <c r="AI36" s="900">
        <f>VLOOKUP(年度マスタ!$K$4&amp;"_"&amp;AI$33,データシート1!$A:$BT,MATCH("aa_"&amp;$S36,データシート1!$A$1:$BT$1,0),0)</f>
        <v>122.8529461428886</v>
      </c>
      <c r="AJ36" s="900">
        <f>VLOOKUP(年度マスタ!$K$4&amp;"_"&amp;AJ$33,データシート1!$A:$BT,MATCH("aa_"&amp;$S36,データシート1!$A$1:$BT$1,0),0)</f>
        <v>122.17872768477841</v>
      </c>
      <c r="AK36" s="901">
        <f>VLOOKUP(年度マスタ!$K$4&amp;"_"&amp;AK$33,データシート1!$A:$BT,MATCH("aa_"&amp;$S36,データシート1!$A$1:$BT$1,0),0)</f>
        <v>111.91202625025363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157.10480867339666</v>
      </c>
      <c r="P37" s="453">
        <f t="shared" si="9"/>
        <v>0.31002548212632935</v>
      </c>
      <c r="Q37" s="328"/>
      <c r="R37" s="13"/>
      <c r="S37" s="356" t="s">
        <v>187</v>
      </c>
      <c r="T37" s="335"/>
      <c r="U37" s="346"/>
      <c r="V37" s="336" t="s">
        <v>194</v>
      </c>
      <c r="W37" s="357"/>
      <c r="X37" s="899">
        <f>VLOOKUP(年度マスタ!$K$4&amp;"_"&amp;X$33,データシート1!$A:$BT,MATCH("aa_"&amp;$S37,データシート1!$A$1:$BT$1,0),0)</f>
        <v>3.8328209171543568</v>
      </c>
      <c r="Y37" s="900">
        <f>VLOOKUP(年度マスタ!$K$4&amp;"_"&amp;Y$33,データシート1!$A:$BT,MATCH("aa_"&amp;$S37,データシート1!$A$1:$BT$1,0),0)</f>
        <v>4.087140481569052</v>
      </c>
      <c r="Z37" s="900">
        <f>VLOOKUP(年度マスタ!$K$4&amp;"_"&amp;Z$33,データシート1!$A:$BT,MATCH("aa_"&amp;$S37,データシート1!$A$1:$BT$1,0),0)</f>
        <v>5.3419364115165902</v>
      </c>
      <c r="AA37" s="900">
        <f>VLOOKUP(年度マスタ!$K$4&amp;"_"&amp;AA$33,データシート1!$A:$BT,MATCH("aa_"&amp;$S37,データシート1!$A$1:$BT$1,0),0)</f>
        <v>5.082688696073772</v>
      </c>
      <c r="AB37" s="900">
        <f>VLOOKUP(年度マスタ!$K$4&amp;"_"&amp;AB$33,データシート1!$A:$BT,MATCH("aa_"&amp;$S37,データシート1!$A$1:$BT$1,0),0)</f>
        <v>4.3772829915429146</v>
      </c>
      <c r="AC37" s="900">
        <f>VLOOKUP(年度マスタ!$K$4&amp;"_"&amp;AC$33,データシート1!$A:$BT,MATCH("aa_"&amp;$S37,データシート1!$A$1:$BT$1,0),0)</f>
        <v>4.3234728428419622</v>
      </c>
      <c r="AD37" s="900">
        <f>VLOOKUP(年度マスタ!$K$4&amp;"_"&amp;AD$33,データシート1!$A:$BT,MATCH("aa_"&amp;$S37,データシート1!$A$1:$BT$1,0),0)</f>
        <v>4.3408426918715044</v>
      </c>
      <c r="AE37" s="900">
        <f>VLOOKUP(年度マスタ!$K$4&amp;"_"&amp;AE$33,データシート1!$A:$BT,MATCH("aa_"&amp;$S37,データシート1!$A$1:$BT$1,0),0)</f>
        <v>4.3348305262944384</v>
      </c>
      <c r="AF37" s="900">
        <f>VLOOKUP(年度マスタ!$K$4&amp;"_"&amp;AF$33,データシート1!$A:$BT,MATCH("aa_"&amp;$S37,データシート1!$A$1:$BT$1,0),0)</f>
        <v>4.369693755687309</v>
      </c>
      <c r="AG37" s="900">
        <f>VLOOKUP(年度マスタ!$K$4&amp;"_"&amp;AG$33,データシート1!$A:$BT,MATCH("aa_"&amp;$S37,データシート1!$A$1:$BT$1,0),0)</f>
        <v>4.106837268822022</v>
      </c>
      <c r="AH37" s="900">
        <f>VLOOKUP(年度マスタ!$K$4&amp;"_"&amp;AH$33,データシート1!$A:$BT,MATCH("aa_"&amp;$S37,データシート1!$A$1:$BT$1,0),0)</f>
        <v>3.7623606723433243</v>
      </c>
      <c r="AI37" s="900">
        <f>VLOOKUP(年度マスタ!$K$4&amp;"_"&amp;AI$33,データシート1!$A:$BT,MATCH("aa_"&amp;$S37,データシート1!$A$1:$BT$1,0),0)</f>
        <v>3.5458905461052979</v>
      </c>
      <c r="AJ37" s="900">
        <f>VLOOKUP(年度マスタ!$K$4&amp;"_"&amp;AJ$33,データシート1!$A:$BT,MATCH("aa_"&amp;$S37,データシート1!$A$1:$BT$1,0),0)</f>
        <v>3.8920228252612685</v>
      </c>
      <c r="AK37" s="901">
        <f>VLOOKUP(年度マスタ!$K$4&amp;"_"&amp;AK$33,データシート1!$A:$BT,MATCH("aa_"&amp;$S37,データシート1!$A$1:$BT$1,0),0)</f>
        <v>3.4413959772983223</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151.8234806542319</v>
      </c>
      <c r="P38" s="454">
        <f t="shared" si="9"/>
        <v>0.29960348244831375</v>
      </c>
      <c r="Q38" s="328"/>
      <c r="R38" s="13"/>
      <c r="S38" s="356" t="s">
        <v>188</v>
      </c>
      <c r="T38" s="335"/>
      <c r="U38" s="348"/>
      <c r="V38" s="358" t="s">
        <v>197</v>
      </c>
      <c r="W38" s="358"/>
      <c r="X38" s="899">
        <f>VLOOKUP(年度マスタ!$K$4&amp;"_"&amp;X$33,データシート1!$A:$BT,MATCH("aa_"&amp;$S38,データシート1!$A$1:$BT$1,0),0)</f>
        <v>4.9215573157980694</v>
      </c>
      <c r="Y38" s="900">
        <f>VLOOKUP(年度マスタ!$K$4&amp;"_"&amp;Y$33,データシート1!$A:$BT,MATCH("aa_"&amp;$S38,データシート1!$A$1:$BT$1,0),0)</f>
        <v>4.7298409980577274</v>
      </c>
      <c r="Z38" s="900">
        <f>VLOOKUP(年度マスタ!$K$4&amp;"_"&amp;Z$33,データシート1!$A:$BT,MATCH("aa_"&amp;$S38,データシート1!$A$1:$BT$1,0),0)</f>
        <v>7.4478304625258778</v>
      </c>
      <c r="AA38" s="900">
        <f>VLOOKUP(年度マスタ!$K$4&amp;"_"&amp;AA$33,データシート1!$A:$BT,MATCH("aa_"&amp;$S38,データシート1!$A$1:$BT$1,0),0)</f>
        <v>7.3734882869560598</v>
      </c>
      <c r="AB38" s="900">
        <f>VLOOKUP(年度マスタ!$K$4&amp;"_"&amp;AB$33,データシート1!$A:$BT,MATCH("aa_"&amp;$S38,データシート1!$A$1:$BT$1,0),0)</f>
        <v>7.1265933286961101</v>
      </c>
      <c r="AC38" s="900">
        <f>VLOOKUP(年度マスタ!$K$4&amp;"_"&amp;AC$33,データシート1!$A:$BT,MATCH("aa_"&amp;$S38,データシート1!$A$1:$BT$1,0),0)</f>
        <v>4.0263515674479091</v>
      </c>
      <c r="AD38" s="900">
        <f>VLOOKUP(年度マスタ!$K$4&amp;"_"&amp;AD$33,データシート1!$A:$BT,MATCH("aa_"&amp;$S38,データシート1!$A$1:$BT$1,0),0)</f>
        <v>4.3292902076947017</v>
      </c>
      <c r="AE38" s="900">
        <f>VLOOKUP(年度マスタ!$K$4&amp;"_"&amp;AE$33,データシート1!$A:$BT,MATCH("aa_"&amp;$S38,データシート1!$A$1:$BT$1,0),0)</f>
        <v>4.6765567609047842</v>
      </c>
      <c r="AF38" s="900">
        <f>VLOOKUP(年度マスタ!$K$4&amp;"_"&amp;AF$33,データシート1!$A:$BT,MATCH("aa_"&amp;$S38,データシート1!$A$1:$BT$1,0),0)</f>
        <v>4.1257521740919216</v>
      </c>
      <c r="AG38" s="900">
        <f>VLOOKUP(年度マスタ!$K$4&amp;"_"&amp;AG$33,データシート1!$A:$BT,MATCH("aa_"&amp;$S38,データシート1!$A$1:$BT$1,0),0)</f>
        <v>3.7179795125199475</v>
      </c>
      <c r="AH38" s="900">
        <f>VLOOKUP(年度マスタ!$K$4&amp;"_"&amp;AH$33,データシート1!$A:$BT,MATCH("aa_"&amp;$S38,データシート1!$A$1:$BT$1,0),0)</f>
        <v>3.7477202061788999</v>
      </c>
      <c r="AI38" s="900">
        <f>VLOOKUP(年度マスタ!$K$4&amp;"_"&amp;AI$33,データシート1!$A:$BT,MATCH("aa_"&amp;$S38,データシート1!$A$1:$BT$1,0),0)</f>
        <v>3.9660060083835416</v>
      </c>
      <c r="AJ38" s="900">
        <f>VLOOKUP(年度マスタ!$K$4&amp;"_"&amp;AJ$33,データシート1!$A:$BT,MATCH("aa_"&amp;$S38,データシート1!$A$1:$BT$1,0),0)</f>
        <v>3.8843568758176659</v>
      </c>
      <c r="AK38" s="901">
        <f>VLOOKUP(年度マスタ!$K$4&amp;"_"&amp;AK$33,データシート1!$A:$BT,MATCH("aa_"&amp;$S38,データシート1!$A$1:$BT$1,0),0)</f>
        <v>3.7543381344258719</v>
      </c>
      <c r="AL38" s="330"/>
      <c r="AW38" s="17" t="str">
        <f>年度マスタ!H4</f>
        <v>10</v>
      </c>
      <c r="AX38" s="17" t="s">
        <v>198</v>
      </c>
      <c r="AY38" s="17">
        <f>VLOOKUP($AW38&amp;"_"&amp;$AY$34,データシート1!$A:$BT,MATCH($AY$31&amp;"_"&amp;AY$36,データシート1!$A$1:$BT$1,0),0)</f>
        <v>3987.8420841411535</v>
      </c>
      <c r="AZ38" s="17">
        <f>VLOOKUP($AW38&amp;"_"&amp;$AY$34,データシート1!$A:$BT,MATCH($AY$31&amp;"_"&amp;AZ$36,データシート1!$A$1:$BT$1,0),0)</f>
        <v>117.51275580970399</v>
      </c>
      <c r="BA38" s="17">
        <f>VLOOKUP($AW38&amp;"_"&amp;$AY$34,データシート1!$A:$BT,MATCH($AY$31&amp;"_"&amp;BA$36,データシート1!$A$1:$BT$1,0),0)</f>
        <v>164.61588919144791</v>
      </c>
      <c r="BB38" s="17">
        <f>VLOOKUP($AW38&amp;"_"&amp;$AY$34,データシート1!$A:$BT,MATCH($AY$31&amp;"_"&amp;BB$36,データシート1!$A$1:$BT$1,0),0)</f>
        <v>2463.0308328688952</v>
      </c>
      <c r="BC38" s="17">
        <f>VLOOKUP($AW38&amp;"_"&amp;$AY$34,データシート1!$A:$BT,MATCH($AY$31&amp;"_"&amp;BC$36,データシート1!$A$1:$BT$1,0),0)</f>
        <v>2682.9118136455822</v>
      </c>
      <c r="BD38" s="17">
        <f>VLOOKUP($AW38&amp;"_"&amp;$AY$34,データシート1!$A:$BT,MATCH($AY$31&amp;"_"&amp;BD$36,データシート1!$A$1:$BT$1,0),0)</f>
        <v>2043.6276018382871</v>
      </c>
      <c r="BE38" s="17">
        <f>VLOOKUP($AW38&amp;"_"&amp;$AY$34,データシート1!$A:$BT,MATCH($AY$31&amp;"_"&amp;BE$36,データシート1!$A$1:$BT$1,0),0)</f>
        <v>1590.4193914014511</v>
      </c>
      <c r="BF38" s="17">
        <f>VLOOKUP($AW38&amp;"_"&amp;$AY$34,データシート1!$A:$BT,MATCH($AY$31&amp;"_"&amp;BF$36,データシート1!$A$1:$BT$1,0),0)</f>
        <v>113.67625300495955</v>
      </c>
      <c r="BG38" s="17">
        <f>VLOOKUP($AW38&amp;"_"&amp;$AY$34,データシート1!$A:$BT,MATCH($AY$31&amp;"_"&amp;BG$36,データシート1!$A$1:$BT$1,0),0)</f>
        <v>0</v>
      </c>
      <c r="BH38" s="17">
        <f>VLOOKUP($AW38&amp;"_"&amp;$AY$34,データシート1!$A:$BT,MATCH($AY$31&amp;"_"&amp;BH$36,データシート1!$A$1:$BT$1,0),0)</f>
        <v>266.71109061884266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86.66395368322155</v>
      </c>
      <c r="P39" s="454">
        <f t="shared" si="9"/>
        <v>0.17101980678051859</v>
      </c>
      <c r="Q39" s="328"/>
      <c r="R39" s="13"/>
      <c r="S39" s="356" t="s">
        <v>189</v>
      </c>
      <c r="T39" s="335"/>
      <c r="U39" s="343" t="s">
        <v>199</v>
      </c>
      <c r="V39" s="344"/>
      <c r="W39" s="344"/>
      <c r="X39" s="896">
        <f>VLOOKUP(年度マスタ!$K$4&amp;"_"&amp;X$33,データシート1!$A:$BT,MATCH("aa_"&amp;$S39,データシート1!$A$1:$BT$1,0),0)</f>
        <v>79.080911921880926</v>
      </c>
      <c r="Y39" s="897">
        <f>VLOOKUP(年度マスタ!$K$4&amp;"_"&amp;Y$33,データシート1!$A:$BT,MATCH("aa_"&amp;$S39,データシート1!$A$1:$BT$1,0),0)</f>
        <v>81.866386718255285</v>
      </c>
      <c r="Z39" s="897">
        <f>VLOOKUP(年度マスタ!$K$4&amp;"_"&amp;Z$33,データシート1!$A:$BT,MATCH("aa_"&amp;$S39,データシート1!$A$1:$BT$1,0),0)</f>
        <v>96.624090730714371</v>
      </c>
      <c r="AA39" s="897">
        <f>VLOOKUP(年度マスタ!$K$4&amp;"_"&amp;AA$33,データシート1!$A:$BT,MATCH("aa_"&amp;$S39,データシート1!$A$1:$BT$1,0),0)</f>
        <v>98.493800916996335</v>
      </c>
      <c r="AB39" s="897">
        <f>VLOOKUP(年度マスタ!$K$4&amp;"_"&amp;AB$33,データシート1!$A:$BT,MATCH("aa_"&amp;$S39,データシート1!$A$1:$BT$1,0),0)</f>
        <v>93.627309081425039</v>
      </c>
      <c r="AC39" s="897">
        <f>VLOOKUP(年度マスタ!$K$4&amp;"_"&amp;AC$33,データシート1!$A:$BT,MATCH("aa_"&amp;$S39,データシート1!$A$1:$BT$1,0),0)</f>
        <v>85.4533523003483</v>
      </c>
      <c r="AD39" s="897">
        <f>VLOOKUP(年度マスタ!$K$4&amp;"_"&amp;AD$33,データシート1!$A:$BT,MATCH("aa_"&amp;$S39,データシート1!$A$1:$BT$1,0),0)</f>
        <v>84.955406630781141</v>
      </c>
      <c r="AE39" s="897">
        <f>VLOOKUP(年度マスタ!$K$4&amp;"_"&amp;AE$33,データシート1!$A:$BT,MATCH("aa_"&amp;$S39,データシート1!$A$1:$BT$1,0),0)</f>
        <v>71.148681415420043</v>
      </c>
      <c r="AF39" s="897">
        <f>VLOOKUP(年度マスタ!$K$4&amp;"_"&amp;AF$33,データシート1!$A:$BT,MATCH("aa_"&amp;$S39,データシート1!$A$1:$BT$1,0),0)</f>
        <v>67.181641535623427</v>
      </c>
      <c r="AG39" s="897">
        <f>VLOOKUP(年度マスタ!$K$4&amp;"_"&amp;AG$33,データシート1!$A:$BT,MATCH("aa_"&amp;$S39,データシート1!$A$1:$BT$1,0),0)</f>
        <v>66.249368880227635</v>
      </c>
      <c r="AH39" s="897">
        <f>VLOOKUP(年度マスタ!$K$4&amp;"_"&amp;AH$33,データシート1!$A:$BT,MATCH("aa_"&amp;$S39,データシート1!$A$1:$BT$1,0),0)</f>
        <v>62.62473153082788</v>
      </c>
      <c r="AI39" s="897">
        <f>VLOOKUP(年度マスタ!$K$4&amp;"_"&amp;AI$33,データシート1!$A:$BT,MATCH("aa_"&amp;$S39,データシート1!$A$1:$BT$1,0),0)</f>
        <v>58.946580324263451</v>
      </c>
      <c r="AJ39" s="897">
        <f>VLOOKUP(年度マスタ!$K$4&amp;"_"&amp;AJ$33,データシート1!$A:$BT,MATCH("aa_"&amp;$S39,データシート1!$A$1:$BT$1,0),0)</f>
        <v>65.619565232657678</v>
      </c>
      <c r="AK39" s="898">
        <f>VLOOKUP(年度マスタ!$K$4&amp;"_"&amp;AK$33,データシート1!$A:$BT,MATCH("aa_"&amp;$S39,データシート1!$A$1:$BT$1,0),0)</f>
        <v>63.089865445721792</v>
      </c>
      <c r="AL39" s="330"/>
      <c r="AW39" s="17" t="str">
        <f>年度マスタ!K4</f>
        <v>10209</v>
      </c>
      <c r="AX39" s="17" t="s">
        <v>200</v>
      </c>
      <c r="AY39" s="17">
        <f>VLOOKUP($AW39&amp;"_"&amp;$AY$34,データシート1!$A:$BT,MATCH($AY$31&amp;"_"&amp;AY$36,データシート1!$A$1:$BT$1,0),0)</f>
        <v>111.91202625025363</v>
      </c>
      <c r="AZ39" s="17">
        <f>VLOOKUP($AW39&amp;"_"&amp;$AY$34,データシート1!$A:$BT,MATCH($AY$31&amp;"_"&amp;AZ$36,データシート1!$A$1:$BT$1,0),0)</f>
        <v>3.4413959772983223</v>
      </c>
      <c r="BA39" s="17">
        <f>VLOOKUP($AW39&amp;"_"&amp;$AY$34,データシート1!$A:$BT,MATCH($AY$31&amp;"_"&amp;BA$36,データシート1!$A$1:$BT$1,0),0)</f>
        <v>3.7543381344258719</v>
      </c>
      <c r="BB39" s="17">
        <f>VLOOKUP($AW39&amp;"_"&amp;$AY$34,データシート1!$A:$BT,MATCH($AY$31&amp;"_"&amp;BB$36,データシート1!$A$1:$BT$1,0),0)</f>
        <v>63.089865445721792</v>
      </c>
      <c r="BC39" s="17">
        <f>VLOOKUP($AW39&amp;"_"&amp;$AY$34,データシート1!$A:$BT,MATCH($AY$31&amp;"_"&amp;BC$36,データシート1!$A$1:$BT$1,0),0)</f>
        <v>85.373563845701156</v>
      </c>
      <c r="BD39" s="17">
        <f>VLOOKUP($AW39&amp;"_"&amp;$AY$34,データシート1!$A:$BT,MATCH($AY$31&amp;"_"&amp;BD$36,データシート1!$A$1:$BT$1,0),0)</f>
        <v>67.515624990523364</v>
      </c>
      <c r="BE39" s="17">
        <f>VLOOKUP($AW39&amp;"_"&amp;$AY$34,データシート1!$A:$BT,MATCH($AY$31&amp;"_"&amp;BE$36,データシート1!$A$1:$BT$1,0),0)</f>
        <v>57.169291519528535</v>
      </c>
      <c r="BF39" s="17">
        <f>VLOOKUP($AW39&amp;"_"&amp;$AY$34,データシート1!$A:$BT,MATCH($AY$31&amp;"_"&amp;BF$36,データシート1!$A$1:$BT$1,0),0)</f>
        <v>3.701971176215487</v>
      </c>
      <c r="BG39" s="17">
        <f>VLOOKUP($AW39&amp;"_"&amp;$AY$34,データシート1!$A:$BT,MATCH($AY$31&amp;"_"&amp;BG$36,データシート1!$A$1:$BT$1,0),0)</f>
        <v>0</v>
      </c>
      <c r="BH39" s="17">
        <f>VLOOKUP($AW39&amp;"_"&amp;$AY$34,データシート1!$A:$BT,MATCH($AY$31&amp;"_"&amp;BH$36,データシート1!$A$1:$BT$1,0),0)</f>
        <v>9.9223750529200014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65.159526971010337</v>
      </c>
      <c r="P40" s="454">
        <f t="shared" si="9"/>
        <v>0.12858367566779511</v>
      </c>
      <c r="Q40" s="328"/>
      <c r="R40" s="13"/>
      <c r="S40" s="356" t="s">
        <v>165</v>
      </c>
      <c r="T40" s="335"/>
      <c r="U40" s="343" t="s">
        <v>165</v>
      </c>
      <c r="V40" s="344"/>
      <c r="W40" s="344"/>
      <c r="X40" s="896">
        <f>VLOOKUP(年度マスタ!$K$4&amp;"_"&amp;X$33,データシート1!$A:$BT,MATCH("aa_"&amp;$S40,データシート1!$A$1:$BT$1,0),0)</f>
        <v>78.930081537379294</v>
      </c>
      <c r="Y40" s="897">
        <f>VLOOKUP(年度マスタ!$K$4&amp;"_"&amp;Y$33,データシート1!$A:$BT,MATCH("aa_"&amp;$S40,データシート1!$A$1:$BT$1,0),0)</f>
        <v>84.645285286292051</v>
      </c>
      <c r="Z40" s="897">
        <f>VLOOKUP(年度マスタ!$K$4&amp;"_"&amp;Z$33,データシート1!$A:$BT,MATCH("aa_"&amp;$S40,データシート1!$A$1:$BT$1,0),0)</f>
        <v>90.347064808158535</v>
      </c>
      <c r="AA40" s="897">
        <f>VLOOKUP(年度マスタ!$K$4&amp;"_"&amp;AA$33,データシート1!$A:$BT,MATCH("aa_"&amp;$S40,データシート1!$A$1:$BT$1,0),0)</f>
        <v>107.37096559377341</v>
      </c>
      <c r="AB40" s="897">
        <f>VLOOKUP(年度マスタ!$K$4&amp;"_"&amp;AB$33,データシート1!$A:$BT,MATCH("aa_"&amp;$S40,データシート1!$A$1:$BT$1,0),0)</f>
        <v>89.139013712648804</v>
      </c>
      <c r="AC40" s="897">
        <f>VLOOKUP(年度マスタ!$K$4&amp;"_"&amp;AC$33,データシート1!$A:$BT,MATCH("aa_"&amp;$S40,データシート1!$A$1:$BT$1,0),0)</f>
        <v>92.563608120868338</v>
      </c>
      <c r="AD40" s="897">
        <f>VLOOKUP(年度マスタ!$K$4&amp;"_"&amp;AD$33,データシート1!$A:$BT,MATCH("aa_"&amp;$S40,データシート1!$A$1:$BT$1,0),0)</f>
        <v>85.943031843802899</v>
      </c>
      <c r="AE40" s="897">
        <f>VLOOKUP(年度マスタ!$K$4&amp;"_"&amp;AE$33,データシート1!$A:$BT,MATCH("aa_"&amp;$S40,データシート1!$A$1:$BT$1,0),0)</f>
        <v>85.805871152088443</v>
      </c>
      <c r="AF40" s="897">
        <f>VLOOKUP(年度マスタ!$K$4&amp;"_"&amp;AF$33,データシート1!$A:$BT,MATCH("aa_"&amp;$S40,データシート1!$A$1:$BT$1,0),0)</f>
        <v>82.944004251028346</v>
      </c>
      <c r="AG40" s="897">
        <f>VLOOKUP(年度マスタ!$K$4&amp;"_"&amp;AG$33,データシート1!$A:$BT,MATCH("aa_"&amp;$S40,データシート1!$A$1:$BT$1,0),0)</f>
        <v>86.864980643423195</v>
      </c>
      <c r="AH40" s="897">
        <f>VLOOKUP(年度マスタ!$K$4&amp;"_"&amp;AH$33,データシート1!$A:$BT,MATCH("aa_"&amp;$S40,データシート1!$A$1:$BT$1,0),0)</f>
        <v>76.521047116505756</v>
      </c>
      <c r="AI40" s="897">
        <f>VLOOKUP(年度マスタ!$K$4&amp;"_"&amp;AI$33,データシート1!$A:$BT,MATCH("aa_"&amp;$S40,データシート1!$A$1:$BT$1,0),0)</f>
        <v>72.290773750889215</v>
      </c>
      <c r="AJ40" s="897">
        <f>VLOOKUP(年度マスタ!$K$4&amp;"_"&amp;AJ$33,データシート1!$A:$BT,MATCH("aa_"&amp;$S40,データシート1!$A$1:$BT$1,0),0)</f>
        <v>79.027297391659062</v>
      </c>
      <c r="AK40" s="898">
        <f>VLOOKUP(年度マスタ!$K$4&amp;"_"&amp;AK$33,データシート1!$A:$BT,MATCH("aa_"&amp;$S40,データシート1!$A$1:$BT$1,0),0)</f>
        <v>85.373563845701156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5.28132801916475</v>
      </c>
      <c r="P41" s="454">
        <f t="shared" si="9"/>
        <v>1.0421999678015608E-2</v>
      </c>
      <c r="Q41" s="328"/>
      <c r="R41" s="13"/>
      <c r="S41" s="356" t="s">
        <v>201</v>
      </c>
      <c r="T41" s="335"/>
      <c r="U41" s="246" t="s">
        <v>128</v>
      </c>
      <c r="V41" s="344"/>
      <c r="W41" s="344"/>
      <c r="X41" s="896">
        <f>X42+X45+X46</f>
        <v>162.83014039383201</v>
      </c>
      <c r="Y41" s="897">
        <f t="shared" ref="Y41:AH41" si="12">Y42+Y45+Y46</f>
        <v>163.76267905742904</v>
      </c>
      <c r="Z41" s="897">
        <f t="shared" si="12"/>
        <v>160.58881471272997</v>
      </c>
      <c r="AA41" s="897">
        <f t="shared" si="12"/>
        <v>159.96700895424578</v>
      </c>
      <c r="AB41" s="897">
        <f t="shared" si="12"/>
        <v>157.10480867339666</v>
      </c>
      <c r="AC41" s="897">
        <f t="shared" si="12"/>
        <v>153.79338885920217</v>
      </c>
      <c r="AD41" s="897">
        <f t="shared" si="12"/>
        <v>151.55903215550529</v>
      </c>
      <c r="AE41" s="897">
        <f t="shared" si="12"/>
        <v>147.52808179761044</v>
      </c>
      <c r="AF41" s="897">
        <f t="shared" si="12"/>
        <v>145.97825306442482</v>
      </c>
      <c r="AG41" s="897">
        <f t="shared" si="12"/>
        <v>142.76088587005248</v>
      </c>
      <c r="AH41" s="897">
        <f t="shared" si="12"/>
        <v>140.73374266814108</v>
      </c>
      <c r="AI41" s="897">
        <f>AI42+AI45+AI46</f>
        <v>126.53465915334027</v>
      </c>
      <c r="AJ41" s="897">
        <f>AJ42+AJ45+AJ46</f>
        <v>125.18055684615936</v>
      </c>
      <c r="AK41" s="898">
        <f>AK42+AK45+AK46</f>
        <v>128.38688768626739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158.78488669746793</v>
      </c>
      <c r="Y42" s="900">
        <f t="shared" ref="Y42:AK42" si="13">SUM(Y43:Y44)</f>
        <v>159.56545961818557</v>
      </c>
      <c r="Z42" s="900">
        <f t="shared" si="13"/>
        <v>155.77354681233106</v>
      </c>
      <c r="AA42" s="900">
        <f t="shared" si="13"/>
        <v>154.74370446166353</v>
      </c>
      <c r="AB42" s="900">
        <f t="shared" si="13"/>
        <v>151.8234806542319</v>
      </c>
      <c r="AC42" s="900">
        <f t="shared" si="13"/>
        <v>148.75135468378568</v>
      </c>
      <c r="AD42" s="900">
        <f t="shared" si="13"/>
        <v>146.67311899304849</v>
      </c>
      <c r="AE42" s="900">
        <f t="shared" si="13"/>
        <v>142.81438278692568</v>
      </c>
      <c r="AF42" s="900">
        <f t="shared" si="13"/>
        <v>141.455040506112</v>
      </c>
      <c r="AG42" s="900">
        <f t="shared" si="13"/>
        <v>138.59758906780735</v>
      </c>
      <c r="AH42" s="900">
        <f t="shared" si="13"/>
        <v>136.71535830209609</v>
      </c>
      <c r="AI42" s="900">
        <f t="shared" si="13"/>
        <v>122.74024179900277</v>
      </c>
      <c r="AJ42" s="900">
        <f t="shared" si="13"/>
        <v>121.46923875154874</v>
      </c>
      <c r="AK42" s="901">
        <f t="shared" si="13"/>
        <v>124.68491651005189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10.65013735296</v>
      </c>
      <c r="P43" s="612">
        <f t="shared" si="9"/>
        <v>2.1016632116125453E-2</v>
      </c>
      <c r="Q43" s="328"/>
      <c r="R43" s="13"/>
      <c r="S43" s="356" t="s">
        <v>190</v>
      </c>
      <c r="T43" s="359"/>
      <c r="U43" s="346"/>
      <c r="V43" s="360"/>
      <c r="W43" s="347" t="s">
        <v>190</v>
      </c>
      <c r="X43" s="899">
        <f>VLOOKUP(年度マスタ!$K$4&amp;"_"&amp;X$33,データシート1!$A:$BT,MATCH("aa_"&amp;$S43,データシート1!$A$1:$BT$1,0),0)</f>
        <v>90.856144256270611</v>
      </c>
      <c r="Y43" s="900">
        <f>VLOOKUP(年度マスタ!$K$4&amp;"_"&amp;Y$33,データシート1!$A:$BT,MATCH("aa_"&amp;$S43,データシート1!$A$1:$BT$1,0),0)</f>
        <v>90.752914804269309</v>
      </c>
      <c r="Z43" s="900">
        <f>VLOOKUP(年度マスタ!$K$4&amp;"_"&amp;Z$33,データシート1!$A:$BT,MATCH("aa_"&amp;$S43,データシート1!$A$1:$BT$1,0),0)</f>
        <v>89.711636007451972</v>
      </c>
      <c r="AA43" s="900">
        <f>VLOOKUP(年度マスタ!$K$4&amp;"_"&amp;AA$33,データシート1!$A:$BT,MATCH("aa_"&amp;$S43,データシート1!$A$1:$BT$1,0),0)</f>
        <v>89.659572598227882</v>
      </c>
      <c r="AB43" s="900">
        <f>VLOOKUP(年度マスタ!$K$4&amp;"_"&amp;AB$33,データシート1!$A:$BT,MATCH("aa_"&amp;$S43,データシート1!$A$1:$BT$1,0),0)</f>
        <v>86.66395368322155</v>
      </c>
      <c r="AC43" s="900">
        <f>VLOOKUP(年度マスタ!$K$4&amp;"_"&amp;AC$33,データシート1!$A:$BT,MATCH("aa_"&amp;$S43,データシート1!$A$1:$BT$1,0),0)</f>
        <v>82.951858699816427</v>
      </c>
      <c r="AD43" s="900">
        <f>VLOOKUP(年度マスタ!$K$4&amp;"_"&amp;AD$33,データシート1!$A:$BT,MATCH("aa_"&amp;$S43,データシート1!$A$1:$BT$1,0),0)</f>
        <v>81.932228022820411</v>
      </c>
      <c r="AE43" s="900">
        <f>VLOOKUP(年度マスタ!$K$4&amp;"_"&amp;AE$33,データシート1!$A:$BT,MATCH("aa_"&amp;$S43,データシート1!$A$1:$BT$1,0),0)</f>
        <v>80.554719923871616</v>
      </c>
      <c r="AF43" s="900">
        <f>VLOOKUP(年度マスタ!$K$4&amp;"_"&amp;AF$33,データシート1!$A:$BT,MATCH("aa_"&amp;$S43,データシート1!$A$1:$BT$1,0),0)</f>
        <v>79.75874840346907</v>
      </c>
      <c r="AG43" s="900">
        <f>VLOOKUP(年度マスタ!$K$4&amp;"_"&amp;AG$33,データシート1!$A:$BT,MATCH("aa_"&amp;$S43,データシート1!$A$1:$BT$1,0),0)</f>
        <v>78.179840539202502</v>
      </c>
      <c r="AH43" s="900">
        <f>VLOOKUP(年度マスタ!$K$4&amp;"_"&amp;AH$33,データシート1!$A:$BT,MATCH("aa_"&amp;$S43,データシート1!$A$1:$BT$1,0),0)</f>
        <v>76.11166041693582</v>
      </c>
      <c r="AI43" s="900">
        <f>VLOOKUP(年度マスタ!$K$4&amp;"_"&amp;AI$33,データシート1!$A:$BT,MATCH("aa_"&amp;$S43,データシート1!$A$1:$BT$1,0),0)</f>
        <v>66.415883503259764</v>
      </c>
      <c r="AJ43" s="900">
        <f>VLOOKUP(年度マスタ!$K$4&amp;"_"&amp;AJ$33,データシート1!$A:$BT,MATCH("aa_"&amp;$S43,データシート1!$A$1:$BT$1,0),0)</f>
        <v>63.869862410968715</v>
      </c>
      <c r="AK43" s="901">
        <f>VLOOKUP(年度マスタ!$K$4&amp;"_"&amp;AK$33,データシート1!$A:$BT,MATCH("aa_"&amp;$S43,データシート1!$A$1:$BT$1,0),0)</f>
        <v>67.515624990523364</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67.928742441197315</v>
      </c>
      <c r="Y44" s="900">
        <f>VLOOKUP(年度マスタ!$K$4&amp;"_"&amp;Y$33,データシート1!$A:$BT,MATCH("aa_"&amp;$S44,データシート1!$A$1:$BT$1,0),0)</f>
        <v>68.812544813916247</v>
      </c>
      <c r="Z44" s="900">
        <f>VLOOKUP(年度マスタ!$K$4&amp;"_"&amp;Z$33,データシート1!$A:$BT,MATCH("aa_"&amp;$S44,データシート1!$A$1:$BT$1,0),0)</f>
        <v>66.061910804879076</v>
      </c>
      <c r="AA44" s="900">
        <f>VLOOKUP(年度マスタ!$K$4&amp;"_"&amp;AA$33,データシート1!$A:$BT,MATCH("aa_"&amp;$S44,データシート1!$A$1:$BT$1,0),0)</f>
        <v>65.08413186343563</v>
      </c>
      <c r="AB44" s="900">
        <f>VLOOKUP(年度マスタ!$K$4&amp;"_"&amp;AB$33,データシート1!$A:$BT,MATCH("aa_"&amp;$S44,データシート1!$A$1:$BT$1,0),0)</f>
        <v>65.159526971010337</v>
      </c>
      <c r="AC44" s="900">
        <f>VLOOKUP(年度マスタ!$K$4&amp;"_"&amp;AC$33,データシート1!$A:$BT,MATCH("aa_"&amp;$S44,データシート1!$A$1:$BT$1,0),0)</f>
        <v>65.799495983969237</v>
      </c>
      <c r="AD44" s="900">
        <f>VLOOKUP(年度マスタ!$K$4&amp;"_"&amp;AD$33,データシート1!$A:$BT,MATCH("aa_"&amp;$S44,データシート1!$A$1:$BT$1,0),0)</f>
        <v>64.740890970228065</v>
      </c>
      <c r="AE44" s="900">
        <f>VLOOKUP(年度マスタ!$K$4&amp;"_"&amp;AE$33,データシート1!$A:$BT,MATCH("aa_"&amp;$S44,データシート1!$A$1:$BT$1,0),0)</f>
        <v>62.259662863054054</v>
      </c>
      <c r="AF44" s="900">
        <f>VLOOKUP(年度マスタ!$K$4&amp;"_"&amp;AF$33,データシート1!$A:$BT,MATCH("aa_"&amp;$S44,データシート1!$A$1:$BT$1,0),0)</f>
        <v>61.696292102642929</v>
      </c>
      <c r="AG44" s="900">
        <f>VLOOKUP(年度マスタ!$K$4&amp;"_"&amp;AG$33,データシート1!$A:$BT,MATCH("aa_"&amp;$S44,データシート1!$A$1:$BT$1,0),0)</f>
        <v>60.417748528604832</v>
      </c>
      <c r="AH44" s="900">
        <f>VLOOKUP(年度マスタ!$K$4&amp;"_"&amp;AH$33,データシート1!$A:$BT,MATCH("aa_"&amp;$S44,データシート1!$A$1:$BT$1,0),0)</f>
        <v>60.603697885160265</v>
      </c>
      <c r="AI44" s="900">
        <f>VLOOKUP(年度マスタ!$K$4&amp;"_"&amp;AI$33,データシート1!$A:$BT,MATCH("aa_"&amp;$S44,データシート1!$A$1:$BT$1,0),0)</f>
        <v>56.324358295743011</v>
      </c>
      <c r="AJ44" s="900">
        <f>VLOOKUP(年度マスタ!$K$4&amp;"_"&amp;AJ$33,データシート1!$A:$BT,MATCH("aa_"&amp;$S44,データシート1!$A$1:$BT$1,0),0)</f>
        <v>57.599376340580022</v>
      </c>
      <c r="AK44" s="901">
        <f>VLOOKUP(年度マスタ!$K$4&amp;"_"&amp;AK$33,データシート1!$A:$BT,MATCH("aa_"&amp;$S44,データシート1!$A$1:$BT$1,0),0)</f>
        <v>57.169291519528535</v>
      </c>
      <c r="AL44" s="330"/>
      <c r="AW44" s="17" t="str">
        <f>AW47</f>
        <v>群馬県</v>
      </c>
      <c r="AX44" s="1010">
        <f t="shared" si="14"/>
        <v>0.31793448840953414</v>
      </c>
      <c r="AY44" s="1010">
        <f t="shared" si="14"/>
        <v>0.18339293111322477</v>
      </c>
      <c r="AZ44" s="1010">
        <f t="shared" si="14"/>
        <v>0.19976488107932316</v>
      </c>
      <c r="BA44" s="1010">
        <f t="shared" si="14"/>
        <v>0.2790488620596856</v>
      </c>
      <c r="BB44" s="1010">
        <f t="shared" si="14"/>
        <v>1.9858837338232398E-2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4.0452536963640897</v>
      </c>
      <c r="Y45" s="900">
        <f>VLOOKUP(年度マスタ!$K$4&amp;"_"&amp;Y$33,データシート1!$A:$BT,MATCH("aa_"&amp;$S45,データシート1!$A$1:$BT$1,0),0)</f>
        <v>4.1972194392434599</v>
      </c>
      <c r="Z45" s="900">
        <f>VLOOKUP(年度マスタ!$K$4&amp;"_"&amp;Z$33,データシート1!$A:$BT,MATCH("aa_"&amp;$S45,データシート1!$A$1:$BT$1,0),0)</f>
        <v>4.8152679003989203</v>
      </c>
      <c r="AA45" s="900">
        <f>VLOOKUP(年度マスタ!$K$4&amp;"_"&amp;AA$33,データシート1!$A:$BT,MATCH("aa_"&amp;$S45,データシート1!$A$1:$BT$1,0),0)</f>
        <v>5.22330449258226</v>
      </c>
      <c r="AB45" s="900">
        <f>VLOOKUP(年度マスタ!$K$4&amp;"_"&amp;AB$33,データシート1!$A:$BT,MATCH("aa_"&amp;$S45,データシート1!$A$1:$BT$1,0),0)</f>
        <v>5.28132801916475</v>
      </c>
      <c r="AC45" s="900">
        <f>VLOOKUP(年度マスタ!$K$4&amp;"_"&amp;AC$33,データシート1!$A:$BT,MATCH("aa_"&amp;$S45,データシート1!$A$1:$BT$1,0),0)</f>
        <v>5.0420341754165001</v>
      </c>
      <c r="AD45" s="900">
        <f>VLOOKUP(年度マスタ!$K$4&amp;"_"&amp;AD$33,データシート1!$A:$BT,MATCH("aa_"&amp;$S45,データシート1!$A$1:$BT$1,0),0)</f>
        <v>4.8859131624568102</v>
      </c>
      <c r="AE45" s="900">
        <f>VLOOKUP(年度マスタ!$K$4&amp;"_"&amp;AE$33,データシート1!$A:$BT,MATCH("aa_"&amp;$S45,データシート1!$A$1:$BT$1,0),0)</f>
        <v>4.7136990106847625</v>
      </c>
      <c r="AF45" s="900">
        <f>VLOOKUP(年度マスタ!$K$4&amp;"_"&amp;AF$33,データシート1!$A:$BT,MATCH("aa_"&amp;$S45,データシート1!$A$1:$BT$1,0),0)</f>
        <v>4.5232125583128102</v>
      </c>
      <c r="AG45" s="900">
        <f>VLOOKUP(年度マスタ!$K$4&amp;"_"&amp;AG$33,データシート1!$A:$BT,MATCH("aa_"&amp;$S45,データシート1!$A$1:$BT$1,0),0)</f>
        <v>4.1632968022451404</v>
      </c>
      <c r="AH45" s="900">
        <f>VLOOKUP(年度マスタ!$K$4&amp;"_"&amp;AH$33,データシート1!$A:$BT,MATCH("aa_"&amp;$S45,データシート1!$A$1:$BT$1,0),0)</f>
        <v>4.0183843660449803</v>
      </c>
      <c r="AI45" s="900">
        <f>VLOOKUP(年度マスタ!$K$4&amp;"_"&amp;AI$33,データシート1!$A:$BT,MATCH("aa_"&amp;$S45,データシート1!$A$1:$BT$1,0),0)</f>
        <v>3.7944173543374902</v>
      </c>
      <c r="AJ45" s="900">
        <f>VLOOKUP(年度マスタ!$K$4&amp;"_"&amp;AJ$33,データシート1!$A:$BT,MATCH("aa_"&amp;$S45,データシート1!$A$1:$BT$1,0),0)</f>
        <v>3.7113180946106201</v>
      </c>
      <c r="AK45" s="901">
        <f>VLOOKUP(年度マスタ!$K$4&amp;"_"&amp;AK$33,データシート1!$A:$BT,MATCH("aa_"&amp;$S45,データシート1!$A$1:$BT$1,0),0)</f>
        <v>3.701971176215487</v>
      </c>
      <c r="AL45" s="330"/>
      <c r="AW45" s="17" t="str">
        <f>AW48</f>
        <v>藤岡市</v>
      </c>
      <c r="AX45" s="1010">
        <f t="shared" ref="AX45:BB45" si="15">AX48/$BC48</f>
        <v>0.29345527644866903</v>
      </c>
      <c r="AY45" s="1010">
        <f t="shared" si="15"/>
        <v>0.1554395267715383</v>
      </c>
      <c r="AZ45" s="1010">
        <f t="shared" si="15"/>
        <v>0.21034164947447015</v>
      </c>
      <c r="BA45" s="1010">
        <f t="shared" si="15"/>
        <v>0.3163170015442997</v>
      </c>
      <c r="BB45" s="1010">
        <f t="shared" si="15"/>
        <v>2.4446545761022696E-2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10.134041354000001</v>
      </c>
      <c r="Y47" s="903">
        <f>VLOOKUP(年度マスタ!$K$4&amp;"_"&amp;Y$33,データシート1!$A:$BT,MATCH("aa_"&amp;$S47,データシート1!$A$1:$BT$1,0),0)</f>
        <v>10.77723632384</v>
      </c>
      <c r="Z47" s="903">
        <f>VLOOKUP(年度マスタ!$K$4&amp;"_"&amp;Z$33,データシート1!$A:$BT,MATCH("aa_"&amp;$S47,データシート1!$A$1:$BT$1,0),0)</f>
        <v>11.75324427088</v>
      </c>
      <c r="AA47" s="903">
        <f>VLOOKUP(年度マスタ!$K$4&amp;"_"&amp;AA$33,データシート1!$A:$BT,MATCH("aa_"&amp;$S47,データシート1!$A$1:$BT$1,0),0)</f>
        <v>11.697688314740001</v>
      </c>
      <c r="AB47" s="903">
        <f>VLOOKUP(年度マスタ!$K$4&amp;"_"&amp;AB$33,データシート1!$A:$BT,MATCH("aa_"&amp;$S47,データシート1!$A$1:$BT$1,0),0)</f>
        <v>10.65013735296</v>
      </c>
      <c r="AC47" s="903">
        <f>VLOOKUP(年度マスタ!$K$4&amp;"_"&amp;AC$33,データシート1!$A:$BT,MATCH("aa_"&amp;$S47,データシート1!$A$1:$BT$1,0),0)</f>
        <v>13.081999036399999</v>
      </c>
      <c r="AD47" s="903">
        <f>VLOOKUP(年度マスタ!$K$4&amp;"_"&amp;AD$33,データシート1!$A:$BT,MATCH("aa_"&amp;$S47,データシート1!$A$1:$BT$1,0),0)</f>
        <v>10.738475875200001</v>
      </c>
      <c r="AE47" s="903">
        <f>VLOOKUP(年度マスタ!$K$4&amp;"_"&amp;AE$33,データシート1!$A:$BT,MATCH("aa_"&amp;$S47,データシート1!$A$1:$BT$1,0),0)</f>
        <v>12.20853907988</v>
      </c>
      <c r="AF47" s="903">
        <f>VLOOKUP(年度マスタ!$K$4&amp;"_"&amp;AF$33,データシート1!$A:$BT,MATCH("aa_"&amp;$S47,データシート1!$A$1:$BT$1,0),0)</f>
        <v>12.2923795911</v>
      </c>
      <c r="AG47" s="903">
        <f>VLOOKUP(年度マスタ!$K$4&amp;"_"&amp;AG$33,データシート1!$A:$BT,MATCH("aa_"&amp;$S47,データシート1!$A$1:$BT$1,0),0)</f>
        <v>10.915437835400001</v>
      </c>
      <c r="AH47" s="903">
        <f>VLOOKUP(年度マスタ!$K$4&amp;"_"&amp;AH$33,データシート1!$A:$BT,MATCH("aa_"&amp;$S47,データシート1!$A$1:$BT$1,0),0)</f>
        <v>12.686399828699999</v>
      </c>
      <c r="AI47" s="903">
        <f>VLOOKUP(年度マスタ!$K$4&amp;"_"&amp;AI$33,データシート1!$A:$BT,MATCH("aa_"&amp;$S47,データシート1!$A$1:$BT$1,0),0)</f>
        <v>11.42057084945</v>
      </c>
      <c r="AJ47" s="903">
        <f>VLOOKUP(年度マスタ!$K$4&amp;"_"&amp;AJ$33,データシート1!$A:$BT,MATCH("aa_"&amp;$S47,データシート1!$A$1:$BT$1,0),0)</f>
        <v>11.36719237234</v>
      </c>
      <c r="AK47" s="904">
        <f>VLOOKUP(年度マスタ!$K$4&amp;"_"&amp;AK$33,データシート1!$A:$BT,MATCH("aa_"&amp;$S47,データシート1!$A$1:$BT$1,0),0)</f>
        <v>9.9223750529200014</v>
      </c>
      <c r="AL47" s="330"/>
      <c r="AW47" s="17" t="str">
        <f>年度マスタ!I4</f>
        <v>群馬県</v>
      </c>
      <c r="AX47" s="1011">
        <f>SUM(AY38:BA38)</f>
        <v>4269.9707291423056</v>
      </c>
      <c r="AY47" s="1011">
        <f t="shared" si="17"/>
        <v>2463.0308328688952</v>
      </c>
      <c r="AZ47" s="1011">
        <f t="shared" si="17"/>
        <v>2682.9118136455822</v>
      </c>
      <c r="BA47" s="1011">
        <f>SUM(BD38:BG38)</f>
        <v>3747.7232462446977</v>
      </c>
      <c r="BB47" s="1011">
        <f>BH38</f>
        <v>266.71109061884266</v>
      </c>
      <c r="BC47" s="1011">
        <f>SUM(AX47:BB47)</f>
        <v>13430.347712520323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藤岡市</v>
      </c>
      <c r="AX48" s="1011">
        <f>SUM(AY39:BA39)</f>
        <v>119.10776036197782</v>
      </c>
      <c r="AY48" s="1011">
        <f>BB39</f>
        <v>63.089865445721792</v>
      </c>
      <c r="AZ48" s="1011">
        <f>BC39</f>
        <v>85.373563845701156</v>
      </c>
      <c r="BA48" s="1011">
        <f>SUM(BD39:BG39)</f>
        <v>128.38688768626739</v>
      </c>
      <c r="BB48" s="1011">
        <f>BH39</f>
        <v>9.9223750529200014</v>
      </c>
      <c r="BC48" s="1011">
        <f>SUM(AX48:BB48)</f>
        <v>405.88045239258821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405.88045239258821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119.10776036197782</v>
      </c>
      <c r="P52" s="453">
        <f t="shared" ref="P52:P64" si="18">O52/$O$51</f>
        <v>0.29345527644866903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111.91202625025363</v>
      </c>
      <c r="P53" s="454">
        <f t="shared" si="18"/>
        <v>0.27572657315855809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3.4413959772983223</v>
      </c>
      <c r="P54" s="454">
        <f t="shared" si="18"/>
        <v>8.4788413854669422E-3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3.7543381344258719</v>
      </c>
      <c r="P55" s="454">
        <f t="shared" si="18"/>
        <v>9.2498619046439932E-3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63.089865445721792</v>
      </c>
      <c r="P56" s="453">
        <f t="shared" si="18"/>
        <v>0.1554395267715383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85.373563845701156</v>
      </c>
      <c r="P57" s="453">
        <f t="shared" si="18"/>
        <v>0.21034164947447015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128.38688768626739</v>
      </c>
      <c r="P58" s="453">
        <f t="shared" si="18"/>
        <v>0.3163170015442997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124.68491651005189</v>
      </c>
      <c r="P59" s="454">
        <f t="shared" si="18"/>
        <v>0.30719616028576391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67.515624990523364</v>
      </c>
      <c r="P60" s="454">
        <f t="shared" si="18"/>
        <v>0.1663436230853976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57.169291519528535</v>
      </c>
      <c r="P61" s="454">
        <f t="shared" si="18"/>
        <v>0.14085253720036631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3.701971176215487</v>
      </c>
      <c r="P62" s="454">
        <f t="shared" si="18"/>
        <v>9.1208412585357824E-3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9.9223750529200014</v>
      </c>
      <c r="P64" s="612">
        <f t="shared" si="18"/>
        <v>2.4446545761022696E-2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藤岡市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1863.7243000000001</v>
      </c>
      <c r="AI7" s="78">
        <f>VLOOKUP(年度マスタ!$K$4&amp;"_"&amp;$AG7,データシート1!$A:$BT,MATCH("ab_"&amp;AI$2,データシート1!$A$1:$BT$1,0),0)</f>
        <v>2316</v>
      </c>
      <c r="AJ7" s="78">
        <f>VLOOKUP(年度マスタ!$K$4&amp;"_"&amp;$AG7,データシート1!$A:$BT,MATCH("ab_"&amp;AJ$2,データシート1!$A$1:$BT$1,0),0)</f>
        <v>192</v>
      </c>
      <c r="AK7" s="78">
        <f>VLOOKUP(年度マスタ!$K$4&amp;"_"&amp;$AG7,データシート1!$A:$BT,MATCH("ab_"&amp;AK$2,データシート1!$A$1:$BT$1,0),0)</f>
        <v>18612</v>
      </c>
      <c r="AL7" s="78">
        <f>VLOOKUP(年度マスタ!$K$4&amp;"_"&amp;$AG7,データシート1!$A:$BT,MATCH("ab_"&amp;AL$2,データシート1!$A$1:$BT$1,0),0)</f>
        <v>25608</v>
      </c>
      <c r="AM7" s="78">
        <f>VLOOKUP(年度マスタ!$K$4&amp;"_"&amp;$AG7,データシート1!$A:$BT,MATCH("ab_"&amp;AM$2,データシート1!$A$1:$BT$1,0),0)</f>
        <v>45930</v>
      </c>
      <c r="AN7" s="78">
        <f>VLOOKUP(年度マスタ!$K$4&amp;"_"&amp;$AG7,データシート1!$A:$BT,MATCH("ab_"&amp;AN$2,データシート1!$A$1:$BT$1,0),0)</f>
        <v>13672</v>
      </c>
      <c r="AO7" s="78">
        <f>VLOOKUP(年度マスタ!$K$4&amp;"_"&amp;$AG7,データシート1!$A:$BT,MATCH("ab_"&amp;AO$2,データシート1!$A$1:$BT$1,0),0)</f>
        <v>69390</v>
      </c>
      <c r="AP7" s="78">
        <f>VLOOKUP(年度マスタ!$K$4&amp;"_"&amp;$AG7,データシート1!$A:$BT,MATCH("ab_"&amp;AP$2,データシート1!$A$1:$BT$1,0),0)</f>
        <v>0</v>
      </c>
      <c r="AQ7" s="954">
        <f>VLOOKUP(年度マスタ!$K$4&amp;"_"&amp;$AG7,データシート1!$A:$BT,MATCH("ab_"&amp;AQ$2,データシート1!$A$1:$BT$1,0),0)</f>
        <v>10.134041354000001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2081.6525000000001</v>
      </c>
      <c r="AI8" s="78">
        <f>VLOOKUP(年度マスタ!$K$4&amp;"_"&amp;$AG8,データシート1!$A:$BT,MATCH("ab_"&amp;AI$2,データシート1!$A$1:$BT$1,0),0)</f>
        <v>2316</v>
      </c>
      <c r="AJ8" s="78">
        <f>VLOOKUP(年度マスタ!$K$4&amp;"_"&amp;$AG8,データシート1!$A:$BT,MATCH("ab_"&amp;AJ$2,データシート1!$A$1:$BT$1,0),0)</f>
        <v>192</v>
      </c>
      <c r="AK8" s="78">
        <f>VLOOKUP(年度マスタ!$K$4&amp;"_"&amp;$AG8,データシート1!$A:$BT,MATCH("ab_"&amp;AK$2,データシート1!$A$1:$BT$1,0),0)</f>
        <v>18612</v>
      </c>
      <c r="AL8" s="78">
        <f>VLOOKUP(年度マスタ!$K$4&amp;"_"&amp;$AG8,データシート1!$A:$BT,MATCH("ab_"&amp;AL$2,データシート1!$A$1:$BT$1,0),0)</f>
        <v>25806</v>
      </c>
      <c r="AM8" s="78">
        <f>VLOOKUP(年度マスタ!$K$4&amp;"_"&amp;$AG8,データシート1!$A:$BT,MATCH("ab_"&amp;AM$2,データシート1!$A$1:$BT$1,0),0)</f>
        <v>46091</v>
      </c>
      <c r="AN8" s="78">
        <f>VLOOKUP(年度マスタ!$K$4&amp;"_"&amp;$AG8,データシート1!$A:$BT,MATCH("ab_"&amp;AN$2,データシート1!$A$1:$BT$1,0),0)</f>
        <v>13504</v>
      </c>
      <c r="AO8" s="78">
        <f>VLOOKUP(年度マスタ!$K$4&amp;"_"&amp;$AG8,データシート1!$A:$BT,MATCH("ab_"&amp;AO$2,データシート1!$A$1:$BT$1,0),0)</f>
        <v>68989</v>
      </c>
      <c r="AP8" s="78">
        <f>VLOOKUP(年度マスタ!$K$4&amp;"_"&amp;$AG8,データシート1!$A:$BT,MATCH("ab_"&amp;AP$2,データシート1!$A$1:$BT$1,0),0)</f>
        <v>0</v>
      </c>
      <c r="AQ8" s="954">
        <f>VLOOKUP(年度マスタ!$K$4&amp;"_"&amp;$AG8,データシート1!$A:$BT,MATCH("ab_"&amp;AQ$2,データシート1!$A$1:$BT$1,0),0)</f>
        <v>10.77723632384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2326.7397999999998</v>
      </c>
      <c r="AI9" s="78">
        <f>VLOOKUP(年度マスタ!$K$4&amp;"_"&amp;$AG9,データシート1!$A:$BT,MATCH("ab_"&amp;AI$2,データシート1!$A$1:$BT$1,0),0)</f>
        <v>2316</v>
      </c>
      <c r="AJ9" s="78">
        <f>VLOOKUP(年度マスタ!$K$4&amp;"_"&amp;$AG9,データシート1!$A:$BT,MATCH("ab_"&amp;AJ$2,データシート1!$A$1:$BT$1,0),0)</f>
        <v>192</v>
      </c>
      <c r="AK9" s="78">
        <f>VLOOKUP(年度マスタ!$K$4&amp;"_"&amp;$AG9,データシート1!$A:$BT,MATCH("ab_"&amp;AK$2,データシート1!$A$1:$BT$1,0),0)</f>
        <v>18612</v>
      </c>
      <c r="AL9" s="78">
        <f>VLOOKUP(年度マスタ!$K$4&amp;"_"&amp;$AG9,データシート1!$A:$BT,MATCH("ab_"&amp;AL$2,データシート1!$A$1:$BT$1,0),0)</f>
        <v>25955</v>
      </c>
      <c r="AM9" s="78">
        <f>VLOOKUP(年度マスタ!$K$4&amp;"_"&amp;$AG9,データシート1!$A:$BT,MATCH("ab_"&amp;AM$2,データシート1!$A$1:$BT$1,0),0)</f>
        <v>46552</v>
      </c>
      <c r="AN9" s="78">
        <f>VLOOKUP(年度マスタ!$K$4&amp;"_"&amp;$AG9,データシート1!$A:$BT,MATCH("ab_"&amp;AN$2,データシート1!$A$1:$BT$1,0),0)</f>
        <v>13350</v>
      </c>
      <c r="AO9" s="78">
        <f>VLOOKUP(年度マスタ!$K$4&amp;"_"&amp;$AG9,データシート1!$A:$BT,MATCH("ab_"&amp;AO$2,データシート1!$A$1:$BT$1,0),0)</f>
        <v>68616</v>
      </c>
      <c r="AP9" s="78">
        <f>VLOOKUP(年度マスタ!$K$4&amp;"_"&amp;$AG9,データシート1!$A:$BT,MATCH("ab_"&amp;AP$2,データシート1!$A$1:$BT$1,0),0)</f>
        <v>0</v>
      </c>
      <c r="AQ9" s="954">
        <f>VLOOKUP(年度マスタ!$K$4&amp;"_"&amp;$AG9,データシート1!$A:$BT,MATCH("ab_"&amp;AQ$2,データシート1!$A$1:$BT$1,0),0)</f>
        <v>11.75324427088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2133.6059</v>
      </c>
      <c r="AI10" s="78">
        <f>VLOOKUP(年度マスタ!$K$4&amp;"_"&amp;$AG10,データシート1!$A:$BT,MATCH("ab_"&amp;AI$2,データシート1!$A$1:$BT$1,0),0)</f>
        <v>2316</v>
      </c>
      <c r="AJ10" s="78">
        <f>VLOOKUP(年度マスタ!$K$4&amp;"_"&amp;$AG10,データシート1!$A:$BT,MATCH("ab_"&amp;AJ$2,データシート1!$A$1:$BT$1,0),0)</f>
        <v>192</v>
      </c>
      <c r="AK10" s="78">
        <f>VLOOKUP(年度マスタ!$K$4&amp;"_"&amp;$AG10,データシート1!$A:$BT,MATCH("ab_"&amp;AK$2,データシート1!$A$1:$BT$1,0),0)</f>
        <v>18612</v>
      </c>
      <c r="AL10" s="78">
        <f>VLOOKUP(年度マスタ!$K$4&amp;"_"&amp;$AG10,データシート1!$A:$BT,MATCH("ab_"&amp;AL$2,データシート1!$A$1:$BT$1,0),0)</f>
        <v>26281</v>
      </c>
      <c r="AM10" s="78">
        <f>VLOOKUP(年度マスタ!$K$4&amp;"_"&amp;$AG10,データシート1!$A:$BT,MATCH("ab_"&amp;AM$2,データシート1!$A$1:$BT$1,0),0)</f>
        <v>46894</v>
      </c>
      <c r="AN10" s="78">
        <f>VLOOKUP(年度マスタ!$K$4&amp;"_"&amp;$AG10,データシート1!$A:$BT,MATCH("ab_"&amp;AN$2,データシート1!$A$1:$BT$1,0),0)</f>
        <v>13078</v>
      </c>
      <c r="AO10" s="78">
        <f>VLOOKUP(年度マスタ!$K$4&amp;"_"&amp;$AG10,データシート1!$A:$BT,MATCH("ab_"&amp;AO$2,データシート1!$A$1:$BT$1,0),0)</f>
        <v>68506</v>
      </c>
      <c r="AP10" s="78">
        <f>VLOOKUP(年度マスタ!$K$4&amp;"_"&amp;$AG10,データシート1!$A:$BT,MATCH("ab_"&amp;AP$2,データシート1!$A$1:$BT$1,0),0)</f>
        <v>0</v>
      </c>
      <c r="AQ10" s="954">
        <f>VLOOKUP(年度マスタ!$K$4&amp;"_"&amp;$AG10,データシート1!$A:$BT,MATCH("ab_"&amp;AQ$2,データシート1!$A$1:$BT$1,0),0)</f>
        <v>11.697688314740001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2128.7777999999998</v>
      </c>
      <c r="AI11" s="78">
        <f>VLOOKUP(年度マスタ!$K$4&amp;"_"&amp;$AG11,データシート1!$A:$BT,MATCH("ab_"&amp;AI$2,データシート1!$A$1:$BT$1,0),0)</f>
        <v>2316</v>
      </c>
      <c r="AJ11" s="78">
        <f>VLOOKUP(年度マスタ!$K$4&amp;"_"&amp;$AG11,データシート1!$A:$BT,MATCH("ab_"&amp;AJ$2,データシート1!$A$1:$BT$1,0),0)</f>
        <v>192</v>
      </c>
      <c r="AK11" s="78">
        <f>VLOOKUP(年度マスタ!$K$4&amp;"_"&amp;$AG11,データシート1!$A:$BT,MATCH("ab_"&amp;AK$2,データシート1!$A$1:$BT$1,0),0)</f>
        <v>18612</v>
      </c>
      <c r="AL11" s="78">
        <f>VLOOKUP(年度マスタ!$K$4&amp;"_"&amp;$AG11,データシート1!$A:$BT,MATCH("ab_"&amp;AL$2,データシート1!$A$1:$BT$1,0),0)</f>
        <v>26426</v>
      </c>
      <c r="AM11" s="78">
        <f>VLOOKUP(年度マスタ!$K$4&amp;"_"&amp;$AG11,データシート1!$A:$BT,MATCH("ab_"&amp;AM$2,データシート1!$A$1:$BT$1,0),0)</f>
        <v>47351</v>
      </c>
      <c r="AN11" s="78">
        <f>VLOOKUP(年度マスタ!$K$4&amp;"_"&amp;$AG11,データシート1!$A:$BT,MATCH("ab_"&amp;AN$2,データシート1!$A$1:$BT$1,0),0)</f>
        <v>13044</v>
      </c>
      <c r="AO11" s="78">
        <f>VLOOKUP(年度マスタ!$K$4&amp;"_"&amp;$AG11,データシート1!$A:$BT,MATCH("ab_"&amp;AO$2,データシート1!$A$1:$BT$1,0),0)</f>
        <v>68274</v>
      </c>
      <c r="AP11" s="78">
        <f>VLOOKUP(年度マスタ!$K$4&amp;"_"&amp;$AG11,データシート1!$A:$BT,MATCH("ab_"&amp;AP$2,データシート1!$A$1:$BT$1,0),0)</f>
        <v>0</v>
      </c>
      <c r="AQ11" s="954">
        <f>VLOOKUP(年度マスタ!$K$4&amp;"_"&amp;$AG11,データシート1!$A:$BT,MATCH("ab_"&amp;AQ$2,データシート1!$A$1:$BT$1,0),0)</f>
        <v>10.65013735296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2253.6289000000002</v>
      </c>
      <c r="AI12" s="78">
        <f>VLOOKUP(年度マスタ!$K$4&amp;"_"&amp;$AG12,データシート1!$A:$BT,MATCH("ab_"&amp;AI$2,データシート1!$A$1:$BT$1,0),0)</f>
        <v>2035</v>
      </c>
      <c r="AJ12" s="78">
        <f>VLOOKUP(年度マスタ!$K$4&amp;"_"&amp;$AG12,データシート1!$A:$BT,MATCH("ab_"&amp;AJ$2,データシート1!$A$1:$BT$1,0),0)</f>
        <v>171</v>
      </c>
      <c r="AK12" s="78">
        <f>VLOOKUP(年度マスタ!$K$4&amp;"_"&amp;$AG12,データシート1!$A:$BT,MATCH("ab_"&amp;AK$2,データシート1!$A$1:$BT$1,0),0)</f>
        <v>17519</v>
      </c>
      <c r="AL12" s="78">
        <f>VLOOKUP(年度マスタ!$K$4&amp;"_"&amp;$AG12,データシート1!$A:$BT,MATCH("ab_"&amp;AL$2,データシート1!$A$1:$BT$1,0),0)</f>
        <v>26541</v>
      </c>
      <c r="AM12" s="78">
        <f>VLOOKUP(年度マスタ!$K$4&amp;"_"&amp;$AG12,データシート1!$A:$BT,MATCH("ab_"&amp;AM$2,データシート1!$A$1:$BT$1,0),0)</f>
        <v>47735</v>
      </c>
      <c r="AN12" s="78">
        <f>VLOOKUP(年度マスタ!$K$4&amp;"_"&amp;$AG12,データシート1!$A:$BT,MATCH("ab_"&amp;AN$2,データシート1!$A$1:$BT$1,0),0)</f>
        <v>13104</v>
      </c>
      <c r="AO12" s="78">
        <f>VLOOKUP(年度マスタ!$K$4&amp;"_"&amp;$AG12,データシート1!$A:$BT,MATCH("ab_"&amp;AO$2,データシート1!$A$1:$BT$1,0),0)</f>
        <v>67936</v>
      </c>
      <c r="AP12" s="78">
        <f>VLOOKUP(年度マスタ!$K$4&amp;"_"&amp;$AG12,データシート1!$A:$BT,MATCH("ab_"&amp;AP$2,データシート1!$A$1:$BT$1,0),0)</f>
        <v>0</v>
      </c>
      <c r="AQ12" s="954">
        <f>VLOOKUP(年度マスタ!$K$4&amp;"_"&amp;$AG12,データシート1!$A:$BT,MATCH("ab_"&amp;AQ$2,データシート1!$A$1:$BT$1,0),0)</f>
        <v>13.081999036399999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2465.7676999999999</v>
      </c>
      <c r="AI13" s="78">
        <f>VLOOKUP(年度マスタ!$K$4&amp;"_"&amp;$AG13,データシート1!$A:$BT,MATCH("ab_"&amp;AI$2,データシート1!$A$1:$BT$1,0),0)</f>
        <v>2035</v>
      </c>
      <c r="AJ13" s="78">
        <f>VLOOKUP(年度マスタ!$K$4&amp;"_"&amp;$AG13,データシート1!$A:$BT,MATCH("ab_"&amp;AJ$2,データシート1!$A$1:$BT$1,0),0)</f>
        <v>171</v>
      </c>
      <c r="AK13" s="78">
        <f>VLOOKUP(年度マスタ!$K$4&amp;"_"&amp;$AG13,データシート1!$A:$BT,MATCH("ab_"&amp;AK$2,データシート1!$A$1:$BT$1,0),0)</f>
        <v>17519</v>
      </c>
      <c r="AL13" s="78">
        <f>VLOOKUP(年度マスタ!$K$4&amp;"_"&amp;$AG13,データシート1!$A:$BT,MATCH("ab_"&amp;AL$2,データシート1!$A$1:$BT$1,0),0)</f>
        <v>26745</v>
      </c>
      <c r="AM13" s="78">
        <f>VLOOKUP(年度マスタ!$K$4&amp;"_"&amp;$AG13,データシート1!$A:$BT,MATCH("ab_"&amp;AM$2,データシート1!$A$1:$BT$1,0),0)</f>
        <v>47602</v>
      </c>
      <c r="AN13" s="78">
        <f>VLOOKUP(年度マスタ!$K$4&amp;"_"&amp;$AG13,データシート1!$A:$BT,MATCH("ab_"&amp;AN$2,データシート1!$A$1:$BT$1,0),0)</f>
        <v>12883</v>
      </c>
      <c r="AO13" s="78">
        <f>VLOOKUP(年度マスタ!$K$4&amp;"_"&amp;$AG13,データシート1!$A:$BT,MATCH("ab_"&amp;AO$2,データシート1!$A$1:$BT$1,0),0)</f>
        <v>67249</v>
      </c>
      <c r="AP13" s="78">
        <f>VLOOKUP(年度マスタ!$K$4&amp;"_"&amp;$AG13,データシート1!$A:$BT,MATCH("ab_"&amp;AP$2,データシート1!$A$1:$BT$1,0),0)</f>
        <v>0</v>
      </c>
      <c r="AQ13" s="954">
        <f>VLOOKUP(年度マスタ!$K$4&amp;"_"&amp;$AG13,データシート1!$A:$BT,MATCH("ab_"&amp;AQ$2,データシート1!$A$1:$BT$1,0),0)</f>
        <v>10.738475875200001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2548.2761999999998</v>
      </c>
      <c r="AI14" s="78">
        <f>VLOOKUP(年度マスタ!$K$4&amp;"_"&amp;$AG14,データシート1!$A:$BT,MATCH("ab_"&amp;AI$2,データシート1!$A$1:$BT$1,0),0)</f>
        <v>2035</v>
      </c>
      <c r="AJ14" s="78">
        <f>VLOOKUP(年度マスタ!$K$4&amp;"_"&amp;$AG14,データシート1!$A:$BT,MATCH("ab_"&amp;AJ$2,データシート1!$A$1:$BT$1,0),0)</f>
        <v>171</v>
      </c>
      <c r="AK14" s="78">
        <f>VLOOKUP(年度マスタ!$K$4&amp;"_"&amp;$AG14,データシート1!$A:$BT,MATCH("ab_"&amp;AK$2,データシート1!$A$1:$BT$1,0),0)</f>
        <v>17519</v>
      </c>
      <c r="AL14" s="78">
        <f>VLOOKUP(年度マスタ!$K$4&amp;"_"&amp;$AG14,データシート1!$A:$BT,MATCH("ab_"&amp;AL$2,データシート1!$A$1:$BT$1,0),0)</f>
        <v>27050</v>
      </c>
      <c r="AM14" s="78">
        <f>VLOOKUP(年度マスタ!$K$4&amp;"_"&amp;$AG14,データシート1!$A:$BT,MATCH("ab_"&amp;AM$2,データシート1!$A$1:$BT$1,0),0)</f>
        <v>47377</v>
      </c>
      <c r="AN14" s="78">
        <f>VLOOKUP(年度マスタ!$K$4&amp;"_"&amp;$AG14,データシート1!$A:$BT,MATCH("ab_"&amp;AN$2,データシート1!$A$1:$BT$1,0),0)</f>
        <v>12814</v>
      </c>
      <c r="AO14" s="78">
        <f>VLOOKUP(年度マスタ!$K$4&amp;"_"&amp;$AG14,データシート1!$A:$BT,MATCH("ab_"&amp;AO$2,データシート1!$A$1:$BT$1,0),0)</f>
        <v>66736</v>
      </c>
      <c r="AP14" s="78">
        <f>VLOOKUP(年度マスタ!$K$4&amp;"_"&amp;$AG14,データシート1!$A:$BT,MATCH("ab_"&amp;AP$2,データシート1!$A$1:$BT$1,0),0)</f>
        <v>0</v>
      </c>
      <c r="AQ14" s="954">
        <f>VLOOKUP(年度マスタ!$K$4&amp;"_"&amp;$AG14,データシート1!$A:$BT,MATCH("ab_"&amp;AQ$2,データシート1!$A$1:$BT$1,0),0)</f>
        <v>12.20853907988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2747.8786</v>
      </c>
      <c r="AI15" s="78">
        <f>VLOOKUP(年度マスタ!$K$4&amp;"_"&amp;$AG15,データシート1!$A:$BT,MATCH("ab_"&amp;AI$2,データシート1!$A$1:$BT$1,0),0)</f>
        <v>2035</v>
      </c>
      <c r="AJ15" s="78">
        <f>VLOOKUP(年度マスタ!$K$4&amp;"_"&amp;$AG15,データシート1!$A:$BT,MATCH("ab_"&amp;AJ$2,データシート1!$A$1:$BT$1,0),0)</f>
        <v>171</v>
      </c>
      <c r="AK15" s="78">
        <f>VLOOKUP(年度マスタ!$K$4&amp;"_"&amp;$AG15,データシート1!$A:$BT,MATCH("ab_"&amp;AK$2,データシート1!$A$1:$BT$1,0),0)</f>
        <v>17519</v>
      </c>
      <c r="AL15" s="78">
        <f>VLOOKUP(年度マスタ!$K$4&amp;"_"&amp;$AG15,データシート1!$A:$BT,MATCH("ab_"&amp;AL$2,データシート1!$A$1:$BT$1,0),0)</f>
        <v>27194</v>
      </c>
      <c r="AM15" s="78">
        <f>VLOOKUP(年度マスタ!$K$4&amp;"_"&amp;$AG15,データシート1!$A:$BT,MATCH("ab_"&amp;AM$2,データシート1!$A$1:$BT$1,0),0)</f>
        <v>47687</v>
      </c>
      <c r="AN15" s="78">
        <f>VLOOKUP(年度マスタ!$K$4&amp;"_"&amp;$AG15,データシート1!$A:$BT,MATCH("ab_"&amp;AN$2,データシート1!$A$1:$BT$1,0),0)</f>
        <v>12779</v>
      </c>
      <c r="AO15" s="78">
        <f>VLOOKUP(年度マスタ!$K$4&amp;"_"&amp;$AG15,データシート1!$A:$BT,MATCH("ab_"&amp;AO$2,データシート1!$A$1:$BT$1,0),0)</f>
        <v>66223</v>
      </c>
      <c r="AP15" s="78">
        <f>VLOOKUP(年度マスタ!$K$4&amp;"_"&amp;$AG15,データシート1!$A:$BT,MATCH("ab_"&amp;AP$2,データシート1!$A$1:$BT$1,0),0)</f>
        <v>0</v>
      </c>
      <c r="AQ15" s="954">
        <f>VLOOKUP(年度マスタ!$K$4&amp;"_"&amp;$AG15,データシート1!$A:$BT,MATCH("ab_"&amp;AQ$2,データシート1!$A$1:$BT$1,0),0)</f>
        <v>12.2923795911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2698.5019000000002</v>
      </c>
      <c r="AI16" s="78">
        <f>VLOOKUP(年度マスタ!$K$4&amp;"_"&amp;$AG16,データシート1!$A:$BT,MATCH("ab_"&amp;AI$2,データシート1!$A$1:$BT$1,0),0)</f>
        <v>2035</v>
      </c>
      <c r="AJ16" s="78">
        <f>VLOOKUP(年度マスタ!$K$4&amp;"_"&amp;$AG16,データシート1!$A:$BT,MATCH("ab_"&amp;AJ$2,データシート1!$A$1:$BT$1,0),0)</f>
        <v>171</v>
      </c>
      <c r="AK16" s="78">
        <f>VLOOKUP(年度マスタ!$K$4&amp;"_"&amp;$AG16,データシート1!$A:$BT,MATCH("ab_"&amp;AK$2,データシート1!$A$1:$BT$1,0),0)</f>
        <v>17519</v>
      </c>
      <c r="AL16" s="78">
        <f>VLOOKUP(年度マスタ!$K$4&amp;"_"&amp;$AG16,データシート1!$A:$BT,MATCH("ab_"&amp;AL$2,データシート1!$A$1:$BT$1,0),0)</f>
        <v>27414</v>
      </c>
      <c r="AM16" s="78">
        <f>VLOOKUP(年度マスタ!$K$4&amp;"_"&amp;$AG16,データシート1!$A:$BT,MATCH("ab_"&amp;AM$2,データシート1!$A$1:$BT$1,0),0)</f>
        <v>47638</v>
      </c>
      <c r="AN16" s="78">
        <f>VLOOKUP(年度マスタ!$K$4&amp;"_"&amp;$AG16,データシート1!$A:$BT,MATCH("ab_"&amp;AN$2,データシート1!$A$1:$BT$1,0),0)</f>
        <v>12640</v>
      </c>
      <c r="AO16" s="78">
        <f>VLOOKUP(年度マスタ!$K$4&amp;"_"&amp;$AG16,データシート1!$A:$BT,MATCH("ab_"&amp;AO$2,データシート1!$A$1:$BT$1,0),0)</f>
        <v>65687</v>
      </c>
      <c r="AP16" s="78">
        <f>VLOOKUP(年度マスタ!$K$4&amp;"_"&amp;$AG16,データシート1!$A:$BT,MATCH("ab_"&amp;AP$2,データシート1!$A$1:$BT$1,0),0)</f>
        <v>0</v>
      </c>
      <c r="AQ16" s="954">
        <f>VLOOKUP(年度マスタ!$K$4&amp;"_"&amp;$AG16,データシート1!$A:$BT,MATCH("ab_"&amp;AQ$2,データシート1!$A$1:$BT$1,0),0)</f>
        <v>10.915437835400001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2689.9304000000002</v>
      </c>
      <c r="AI17" s="151">
        <f>VLOOKUP(年度マスタ!$K$4&amp;"_"&amp;$AG17,データシート1!$A:$BT,MATCH("ab_"&amp;AI$2,データシート1!$A$1:$BT$1,0),0)</f>
        <v>2035</v>
      </c>
      <c r="AJ17" s="151">
        <f>VLOOKUP(年度マスタ!$K$4&amp;"_"&amp;$AG17,データシート1!$A:$BT,MATCH("ab_"&amp;AJ$2,データシート1!$A$1:$BT$1,0),0)</f>
        <v>171</v>
      </c>
      <c r="AK17" s="151">
        <f>VLOOKUP(年度マスタ!$K$4&amp;"_"&amp;$AG17,データシート1!$A:$BT,MATCH("ab_"&amp;AK$2,データシート1!$A$1:$BT$1,0),0)</f>
        <v>17519</v>
      </c>
      <c r="AL17" s="151">
        <f>VLOOKUP(年度マスタ!$K$4&amp;"_"&amp;$AG17,データシート1!$A:$BT,MATCH("ab_"&amp;AL$2,データシート1!$A$1:$BT$1,0),0)</f>
        <v>27587</v>
      </c>
      <c r="AM17" s="151">
        <f>VLOOKUP(年度マスタ!$K$4&amp;"_"&amp;$AG17,データシート1!$A:$BT,MATCH("ab_"&amp;AM$2,データシート1!$A$1:$BT$1,0),0)</f>
        <v>47651</v>
      </c>
      <c r="AN17" s="151">
        <f>VLOOKUP(年度マスタ!$K$4&amp;"_"&amp;$AG17,データシート1!$A:$BT,MATCH("ab_"&amp;AN$2,データシート1!$A$1:$BT$1,0),0)</f>
        <v>12584</v>
      </c>
      <c r="AO17" s="151">
        <f>VLOOKUP(年度マスタ!$K$4&amp;"_"&amp;$AG17,データシート1!$A:$BT,MATCH("ab_"&amp;AO$2,データシート1!$A$1:$BT$1,0),0)</f>
        <v>65117</v>
      </c>
      <c r="AP17" s="151">
        <f>VLOOKUP(年度マスタ!$K$4&amp;"_"&amp;$AG17,データシート1!$A:$BT,MATCH("ab_"&amp;AP$2,データシート1!$A$1:$BT$1,0),0)</f>
        <v>0</v>
      </c>
      <c r="AQ17" s="955">
        <f>VLOOKUP(年度マスタ!$K$4&amp;"_"&amp;$AG17,データシート1!$A:$BT,MATCH("ab_"&amp;AQ$2,データシート1!$A$1:$BT$1,0),0)</f>
        <v>12.686399828700001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2362.4796000000001</v>
      </c>
      <c r="AI18" s="78">
        <f>VLOOKUP(年度マスタ!$K$4&amp;"_"&amp;$AG18,データシート1!$A:$BT,MATCH("ab_"&amp;AI$2,データシート1!$A$1:$BT$1,0),0)</f>
        <v>1655</v>
      </c>
      <c r="AJ18" s="78">
        <f>VLOOKUP(年度マスタ!$K$4&amp;"_"&amp;$AG18,データシート1!$A:$BT,MATCH("ab_"&amp;AJ$2,データシート1!$A$1:$BT$1,0),0)</f>
        <v>222</v>
      </c>
      <c r="AK18" s="78">
        <f>VLOOKUP(年度マスタ!$K$4&amp;"_"&amp;$AG18,データシート1!$A:$BT,MATCH("ab_"&amp;AK$2,データシート1!$A$1:$BT$1,0),0)</f>
        <v>17258</v>
      </c>
      <c r="AL18" s="78">
        <f>VLOOKUP(年度マスタ!$K$4&amp;"_"&amp;$AG18,データシート1!$A:$BT,MATCH("ab_"&amp;AL$2,データシート1!$A$1:$BT$1,0),0)</f>
        <v>27649</v>
      </c>
      <c r="AM18" s="78">
        <f>VLOOKUP(年度マスタ!$K$4&amp;"_"&amp;$AG18,データシート1!$A:$BT,MATCH("ab_"&amp;AM$2,データシート1!$A$1:$BT$1,0),0)</f>
        <v>47459</v>
      </c>
      <c r="AN18" s="78">
        <f>VLOOKUP(年度マスタ!$K$4&amp;"_"&amp;$AG18,データシート1!$A:$BT,MATCH("ab_"&amp;AN$2,データシート1!$A$1:$BT$1,0),0)</f>
        <v>12431</v>
      </c>
      <c r="AO18" s="78">
        <f>VLOOKUP(年度マスタ!$K$4&amp;"_"&amp;$AG18,データシート1!$A:$BT,MATCH("ab_"&amp;AO$2,データシート1!$A$1:$BT$1,0),0)</f>
        <v>64355</v>
      </c>
      <c r="AP18" s="78">
        <f>VLOOKUP(年度マスタ!$K$4&amp;"_"&amp;$AG18,データシート1!$A:$BT,MATCH("ab_"&amp;AP$2,データシート1!$A$1:$BT$1,0),0)</f>
        <v>0</v>
      </c>
      <c r="AQ18" s="954">
        <f>VLOOKUP(年度マスタ!$K$4&amp;"_"&amp;$AG18,データシート1!$A:$BT,MATCH("ab_"&amp;AQ$2,データシート1!$A$1:$BT$1,0),0)</f>
        <v>11.42057084945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2495.3652000000002</v>
      </c>
      <c r="AI19" s="78">
        <f>VLOOKUP(年度マスタ!$K$4&amp;"_"&amp;$AG19,データシート1!$A:$BT,MATCH("ab_"&amp;AI$2,データシート1!$A$1:$BT$1,0),0)</f>
        <v>1655</v>
      </c>
      <c r="AJ19" s="78">
        <f>VLOOKUP(年度マスタ!$K$4&amp;"_"&amp;$AG19,データシート1!$A:$BT,MATCH("ab_"&amp;AJ$2,データシート1!$A$1:$BT$1,0),0)</f>
        <v>222</v>
      </c>
      <c r="AK19" s="78">
        <f>VLOOKUP(年度マスタ!$K$4&amp;"_"&amp;$AG19,データシート1!$A:$BT,MATCH("ab_"&amp;AK$2,データシート1!$A$1:$BT$1,0),0)</f>
        <v>17258</v>
      </c>
      <c r="AL19" s="78">
        <f>VLOOKUP(年度マスタ!$K$4&amp;"_"&amp;$AG19,データシート1!$A:$BT,MATCH("ab_"&amp;AL$2,データシート1!$A$1:$BT$1,0),0)</f>
        <v>27657</v>
      </c>
      <c r="AM19" s="78">
        <f>VLOOKUP(年度マスタ!$K$4&amp;"_"&amp;$AG19,データシート1!$A:$BT,MATCH("ab_"&amp;AM$2,データシート1!$A$1:$BT$1,0),0)</f>
        <v>46993</v>
      </c>
      <c r="AN19" s="78">
        <f>VLOOKUP(年度マスタ!$K$4&amp;"_"&amp;$AG19,データシート1!$A:$BT,MATCH("ab_"&amp;AN$2,データシート1!$A$1:$BT$1,0),0)</f>
        <v>12396</v>
      </c>
      <c r="AO19" s="78">
        <f>VLOOKUP(年度マスタ!$K$4&amp;"_"&amp;$AG19,データシート1!$A:$BT,MATCH("ab_"&amp;AO$2,データシート1!$A$1:$BT$1,0),0)</f>
        <v>63564</v>
      </c>
      <c r="AP19" s="78">
        <f>VLOOKUP(年度マスタ!$K$4&amp;"_"&amp;$AG19,データシート1!$A:$BT,MATCH("ab_"&amp;AP$2,データシート1!$A$1:$BT$1,0),0)</f>
        <v>0</v>
      </c>
      <c r="AQ19" s="954">
        <f>VLOOKUP(年度マスタ!$K$4&amp;"_"&amp;$AG19,データシート1!$A:$BT,MATCH("ab_"&amp;AQ$2,データシート1!$A$1:$BT$1,0),0)</f>
        <v>11.36719237234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2683.5154000000002</v>
      </c>
      <c r="AI20" s="78">
        <f>VLOOKUP(年度マスタ!$K$4&amp;"_"&amp;$AG20,データシート1!$A:$BT,MATCH("ab_"&amp;AI$2,データシート1!$A$1:$BT$1,0),0)</f>
        <v>1655</v>
      </c>
      <c r="AJ20" s="78">
        <f>VLOOKUP(年度マスタ!$K$4&amp;"_"&amp;$AG20,データシート1!$A:$BT,MATCH("ab_"&amp;AJ$2,データシート1!$A$1:$BT$1,0),0)</f>
        <v>222</v>
      </c>
      <c r="AK20" s="78">
        <f>VLOOKUP(年度マスタ!$K$4&amp;"_"&amp;$AG20,データシート1!$A:$BT,MATCH("ab_"&amp;AK$2,データシート1!$A$1:$BT$1,0),0)</f>
        <v>17258</v>
      </c>
      <c r="AL20" s="78">
        <f>VLOOKUP(年度マスタ!$K$4&amp;"_"&amp;$AG20,データシート1!$A:$BT,MATCH("ab_"&amp;AL$2,データシート1!$A$1:$BT$1,0),0)</f>
        <v>27773</v>
      </c>
      <c r="AM20" s="78">
        <f>VLOOKUP(年度マスタ!$K$4&amp;"_"&amp;$AG20,データシート1!$A:$BT,MATCH("ab_"&amp;AM$2,データシート1!$A$1:$BT$1,0),0)</f>
        <v>47197</v>
      </c>
      <c r="AN20" s="78">
        <f>VLOOKUP(年度マスタ!$K$4&amp;"_"&amp;$AG20,データシート1!$A:$BT,MATCH("ab_"&amp;AN$2,データシート1!$A$1:$BT$1,0),0)</f>
        <v>12491</v>
      </c>
      <c r="AO20" s="78">
        <f>VLOOKUP(年度マスタ!$K$4&amp;"_"&amp;$AG20,データシート1!$A:$BT,MATCH("ab_"&amp;AO$2,データシート1!$A$1:$BT$1,0),0)</f>
        <v>62884</v>
      </c>
      <c r="AP20" s="78">
        <f>VLOOKUP(年度マスタ!$K$4&amp;"_"&amp;$AG20,データシート1!$A:$BT,MATCH("ab_"&amp;AP$2,データシート1!$A$1:$BT$1,0),0)</f>
        <v>0</v>
      </c>
      <c r="AQ20" s="954">
        <f>VLOOKUP(年度マスタ!$K$4&amp;"_"&amp;$AG20,データシート1!$A:$BT,MATCH("ab_"&amp;AQ$2,データシート1!$A$1:$BT$1,0),0)</f>
        <v>9.9223750529200014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藤岡市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100.804</v>
      </c>
      <c r="BE13" s="70" t="str">
        <f>年度マスタ!K4</f>
        <v>10209</v>
      </c>
      <c r="BF13" s="70" t="str">
        <f>年度マスタ!K4</f>
        <v>10209</v>
      </c>
      <c r="BG13" s="70" t="str">
        <f>年度マスタ!K4</f>
        <v>10209</v>
      </c>
      <c r="BH13" s="278" t="s">
        <v>195</v>
      </c>
      <c r="BI13" s="278" t="s">
        <v>195</v>
      </c>
      <c r="BJ13" s="278" t="s">
        <v>195</v>
      </c>
      <c r="BK13" s="278" t="str">
        <f>年度マスタ!K4</f>
        <v>10209</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100.804</v>
      </c>
      <c r="AY14" s="70"/>
      <c r="BE14" s="70" t="str">
        <f>AP2</f>
        <v>藤岡市</v>
      </c>
      <c r="BF14" s="70" t="str">
        <f>AP2</f>
        <v>藤岡市</v>
      </c>
      <c r="BG14" s="70" t="str">
        <f>AP2</f>
        <v>藤岡市</v>
      </c>
      <c r="BH14" s="70" t="s">
        <v>205</v>
      </c>
      <c r="BI14" s="70" t="s">
        <v>205</v>
      </c>
      <c r="BJ14" s="70" t="s">
        <v>205</v>
      </c>
      <c r="BK14" s="70" t="str">
        <f>AP2</f>
        <v>藤岡市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6.2240000000000002</v>
      </c>
      <c r="AY17" s="165">
        <f>AX17</f>
        <v>6.2240000000000002</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13.375999999999999</v>
      </c>
      <c r="BG17" s="952">
        <f t="shared" ref="BG17:BG39" si="2">BF17/BE17</f>
        <v>6.6879999999999997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0.11560534111407653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8.7200000000000006</v>
      </c>
      <c r="BG19" s="952">
        <f t="shared" si="2"/>
        <v>8.7200000000000006</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7.5803992874559273E-2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4.1980000000000004</v>
      </c>
      <c r="BG20" s="952">
        <f t="shared" si="2"/>
        <v>4.1980000000000004</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1.159573011262504E-2</v>
      </c>
    </row>
    <row r="21" spans="2:63" ht="15.95" customHeight="1" thickTop="1" thickBot="1">
      <c r="B21" s="283"/>
      <c r="C21" s="407" t="s">
        <v>204</v>
      </c>
      <c r="D21" s="522"/>
      <c r="E21" s="522"/>
      <c r="F21" s="877">
        <f>SUM(F22,F26,F27,F28)</f>
        <v>96.004000000000005</v>
      </c>
      <c r="G21" s="877">
        <f t="shared" ref="G21:O21" si="5">SUM(G22,G26,G27,G28)</f>
        <v>108.465</v>
      </c>
      <c r="H21" s="877">
        <f t="shared" si="5"/>
        <v>117.67500000000001</v>
      </c>
      <c r="I21" s="877">
        <f t="shared" si="5"/>
        <v>116.724</v>
      </c>
      <c r="J21" s="877">
        <f t="shared" si="5"/>
        <v>116.97699999999999</v>
      </c>
      <c r="K21" s="877">
        <f t="shared" si="5"/>
        <v>121.90300000000001</v>
      </c>
      <c r="L21" s="877">
        <f t="shared" si="5"/>
        <v>117.21299999999999</v>
      </c>
      <c r="M21" s="877">
        <f t="shared" si="5"/>
        <v>114.861</v>
      </c>
      <c r="N21" s="877">
        <f t="shared" si="5"/>
        <v>110.559</v>
      </c>
      <c r="O21" s="877">
        <f t="shared" si="5"/>
        <v>93.887</v>
      </c>
      <c r="P21" s="878">
        <f>SUM(P22,P26,P27,P28)</f>
        <v>107.02800000000001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80.861000000000004</v>
      </c>
      <c r="G22" s="879">
        <f t="shared" ref="G22:P22" si="6">SUM(G23:G25)</f>
        <v>96.477000000000004</v>
      </c>
      <c r="H22" s="879">
        <f t="shared" si="6"/>
        <v>107.26300000000001</v>
      </c>
      <c r="I22" s="879">
        <f t="shared" si="6"/>
        <v>103.905</v>
      </c>
      <c r="J22" s="879">
        <f t="shared" si="6"/>
        <v>107.33499999999999</v>
      </c>
      <c r="K22" s="879">
        <f t="shared" si="6"/>
        <v>110.191</v>
      </c>
      <c r="L22" s="879">
        <f t="shared" si="6"/>
        <v>110.518</v>
      </c>
      <c r="M22" s="879">
        <f t="shared" si="6"/>
        <v>108.637</v>
      </c>
      <c r="N22" s="879">
        <f t="shared" si="6"/>
        <v>104.798</v>
      </c>
      <c r="O22" s="879">
        <f t="shared" si="6"/>
        <v>87.665999999999997</v>
      </c>
      <c r="P22" s="880">
        <f t="shared" si="6"/>
        <v>100.804</v>
      </c>
      <c r="Z22" s="273"/>
      <c r="AB22" s="272"/>
      <c r="AC22" s="521" t="s">
        <v>286</v>
      </c>
      <c r="AP22" s="16" t="s">
        <v>287</v>
      </c>
      <c r="AQ22" s="273"/>
      <c r="AV22" s="70" t="str">
        <f>AW22</f>
        <v>エネルギー起源CO2</v>
      </c>
      <c r="AW22" s="70" t="str">
        <f>D56</f>
        <v>エネルギー起源CO2</v>
      </c>
      <c r="AX22" s="165">
        <f>P56</f>
        <v>100.804</v>
      </c>
      <c r="AY22" s="165">
        <f>AX22</f>
        <v>100.804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80.861000000000004</v>
      </c>
      <c r="G23" s="881">
        <f>IFERROR(VLOOKUP(年度マスタ!$K$4&amp;"_"&amp;G$20,データシート1!$A:$BU,MATCH("ba_"&amp;$E23,データシート1!$A$1:$BU$1,0),0),0)</f>
        <v>96.477000000000004</v>
      </c>
      <c r="H23" s="881">
        <f>IFERROR(VLOOKUP(年度マスタ!$K$4&amp;"_"&amp;H$20,データシート1!$A:$BU,MATCH("ba_"&amp;$E23,データシート1!$A$1:$BU$1,0),0),0)</f>
        <v>107.26300000000001</v>
      </c>
      <c r="I23" s="881">
        <f>IFERROR(VLOOKUP(年度マスタ!$K$4&amp;"_"&amp;I$20,データシート1!$A:$BU,MATCH("ba_"&amp;$E23,データシート1!$A$1:$BU$1,0),0),0)</f>
        <v>103.905</v>
      </c>
      <c r="J23" s="881">
        <f>IFERROR(VLOOKUP(年度マスタ!$K$4&amp;"_"&amp;J$20,データシート1!$A:$BU,MATCH("ba_"&amp;$E23,データシート1!$A$1:$BU$1,0),0),0)</f>
        <v>107.33499999999999</v>
      </c>
      <c r="K23" s="881">
        <f>IFERROR(VLOOKUP(年度マスタ!$K$4&amp;"_"&amp;K$20,データシート1!$A:$BU,MATCH("ba_"&amp;$E23,データシート1!$A$1:$BU$1,0),0),0)</f>
        <v>110.191</v>
      </c>
      <c r="L23" s="881">
        <f>IFERROR(VLOOKUP(年度マスタ!$K$4&amp;"_"&amp;L$20,データシート1!$A:$BU,MATCH("ba_"&amp;$E23,データシート1!$A$1:$BU$1,0),0),0)</f>
        <v>110.518</v>
      </c>
      <c r="M23" s="881">
        <f>IFERROR(VLOOKUP(年度マスタ!$K$4&amp;"_"&amp;M$20,データシート1!$A:$BU,MATCH("ba_"&amp;$E23,データシート1!$A$1:$BU$1,0),0),0)</f>
        <v>108.637</v>
      </c>
      <c r="N23" s="881">
        <f>IFERROR(VLOOKUP(年度マスタ!$K$4&amp;"_"&amp;N$20,データシート1!$A:$BU,MATCH("ba_"&amp;$E23,データシート1!$A$1:$BU$1,0),0),0)</f>
        <v>104.798</v>
      </c>
      <c r="O23" s="881">
        <f>IFERROR(VLOOKUP(年度マスタ!$K$4&amp;"_"&amp;O$20,データシート1!$A:$BU,MATCH("ba_"&amp;$E23,データシート1!$A$1:$BU$1,0),0),0)</f>
        <v>87.665999999999997</v>
      </c>
      <c r="P23" s="882">
        <f>IFERROR(VLOOKUP(年度マスタ!$K$4&amp;"_"&amp;P$20,データシート1!$A:$BU,MATCH("ba_"&amp;$E23,データシート1!$A$1:$BU$1,0),0),0)</f>
        <v>100.804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6.2240000000000002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253.46975585568794</v>
      </c>
      <c r="AG24" s="877">
        <f t="shared" ref="AG24:AP24" si="11">AG25+AG29</f>
        <v>250.60200260089806</v>
      </c>
      <c r="AH24" s="877">
        <f t="shared" si="11"/>
        <v>249.85409076279009</v>
      </c>
      <c r="AI24" s="877">
        <f t="shared" si="11"/>
        <v>221.77903453361688</v>
      </c>
      <c r="AJ24" s="877">
        <f t="shared" si="11"/>
        <v>215.48076583858455</v>
      </c>
      <c r="AK24" s="877">
        <f t="shared" si="11"/>
        <v>209.51562886068501</v>
      </c>
      <c r="AL24" s="877">
        <f t="shared" si="11"/>
        <v>208.26944719408124</v>
      </c>
      <c r="AM24" s="877">
        <f t="shared" si="11"/>
        <v>205.84696924155099</v>
      </c>
      <c r="AN24" s="877">
        <f t="shared" si="11"/>
        <v>195.94169748796355</v>
      </c>
      <c r="AO24" s="877">
        <f t="shared" si="11"/>
        <v>189.31142302164091</v>
      </c>
      <c r="AP24" s="878">
        <f t="shared" si="11"/>
        <v>195.57467261851502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156.84566512497358</v>
      </c>
      <c r="AG25" s="879">
        <f>①CO2排出量の現状把握!AA35</f>
        <v>152.10820168390171</v>
      </c>
      <c r="AH25" s="879">
        <f>①CO2排出量の現状把握!AB35</f>
        <v>156.22678168136505</v>
      </c>
      <c r="AI25" s="879">
        <f>①CO2排出量の現状把握!AC35</f>
        <v>136.32568223326857</v>
      </c>
      <c r="AJ25" s="879">
        <f>①CO2排出量の現状把握!AD35</f>
        <v>130.5253592078034</v>
      </c>
      <c r="AK25" s="879">
        <f>①CO2排出量の現状把握!AE35</f>
        <v>138.36694744526497</v>
      </c>
      <c r="AL25" s="879">
        <f>①CO2排出量の現状把握!AF35</f>
        <v>141.08780565845782</v>
      </c>
      <c r="AM25" s="879">
        <f>①CO2排出量の現状把握!AG35</f>
        <v>139.59760036132337</v>
      </c>
      <c r="AN25" s="879">
        <f>①CO2排出量の現状把握!AH35</f>
        <v>133.31696595713566</v>
      </c>
      <c r="AO25" s="879">
        <f>①CO2排出量の現状把握!AI35</f>
        <v>130.36484269737744</v>
      </c>
      <c r="AP25" s="880">
        <f>①CO2排出量の現状把握!AJ35</f>
        <v>129.95510738585733</v>
      </c>
      <c r="AQ25" s="273"/>
      <c r="AV25" s="70" t="str">
        <f>AW25</f>
        <v>廃棄物原燃料以外</v>
      </c>
      <c r="AW25" s="70" t="str">
        <f>E59</f>
        <v>廃棄物原燃料以外</v>
      </c>
      <c r="AX25" s="287">
        <f t="shared" si="12"/>
        <v>6.2240000000000002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15.143000000000001</v>
      </c>
      <c r="G26" s="879">
        <f>IFERROR(VLOOKUP(年度マスタ!$K$4&amp;"_"&amp;G$20,データシート1!$A:$BU,MATCH("ba_"&amp;$D26,データシート1!$A$1:$BU$1,0),0),0)</f>
        <v>11.988</v>
      </c>
      <c r="H26" s="879">
        <f>IFERROR(VLOOKUP(年度マスタ!$K$4&amp;"_"&amp;H$20,データシート1!$A:$BU,MATCH("ba_"&amp;$D26,データシート1!$A$1:$BU$1,0),0),0)</f>
        <v>10.412000000000001</v>
      </c>
      <c r="I26" s="879">
        <f>IFERROR(VLOOKUP(年度マスタ!$K$4&amp;"_"&amp;I$20,データシート1!$A:$BU,MATCH("ba_"&amp;$D26,データシート1!$A$1:$BU$1,0),0),0)</f>
        <v>12.819000000000001</v>
      </c>
      <c r="J26" s="879">
        <f>IFERROR(VLOOKUP(年度マスタ!$K$4&amp;"_"&amp;J$20,データシート1!$A:$BU,MATCH("ba_"&amp;$D26,データシート1!$A$1:$BU$1,0),0),0)</f>
        <v>9.6419999999999995</v>
      </c>
      <c r="K26" s="879">
        <f>IFERROR(VLOOKUP(年度マスタ!$K$4&amp;"_"&amp;K$20,データシート1!$A:$BU,MATCH("ba_"&amp;$D26,データシート1!$A$1:$BU$1,0),0),0)</f>
        <v>11.712</v>
      </c>
      <c r="L26" s="879">
        <f>IFERROR(VLOOKUP(年度マスタ!$K$4&amp;"_"&amp;L$20,データシート1!$A:$BU,MATCH("ba_"&amp;$D26,データシート1!$A$1:$BU$1,0),0),0)</f>
        <v>6.6950000000000003</v>
      </c>
      <c r="M26" s="879">
        <f>IFERROR(VLOOKUP(年度マスタ!$K$4&amp;"_"&amp;M$20,データシート1!$A:$BU,MATCH("ba_"&amp;$D26,データシート1!$A$1:$BU$1,0),0),0)</f>
        <v>6.2240000000000002</v>
      </c>
      <c r="N26" s="879">
        <f>IFERROR(VLOOKUP(年度マスタ!$K$4&amp;"_"&amp;N$20,データシート1!$A:$BU,MATCH("ba_"&amp;$D26,データシート1!$A$1:$BU$1,0),0),0)</f>
        <v>5.7610000000000001</v>
      </c>
      <c r="O26" s="879">
        <f>IFERROR(VLOOKUP(年度マスタ!$K$4&amp;"_"&amp;O$20,データシート1!$A:$BU,MATCH("ba_"&amp;$D26,データシート1!$A$1:$BU$1,0),0),0)</f>
        <v>6.2210000000000001</v>
      </c>
      <c r="P26" s="880">
        <f>IFERROR(VLOOKUP(年度マスタ!$K$4&amp;"_"&amp;P$20,データシート1!$A:$BU,MATCH("ba_"&amp;$D26,データシート1!$A$1:$BU$1,0),0),0)</f>
        <v>6.2240000000000002</v>
      </c>
      <c r="Z26" s="273"/>
      <c r="AB26" s="272"/>
      <c r="AC26" s="522"/>
      <c r="AD26" s="410"/>
      <c r="AE26" s="409" t="s">
        <v>184</v>
      </c>
      <c r="AF26" s="881">
        <f>①CO2排出量の現状把握!Z36</f>
        <v>144.05589825093111</v>
      </c>
      <c r="AG26" s="881">
        <f>①CO2排出量の現状把握!AA36</f>
        <v>139.65202470087189</v>
      </c>
      <c r="AH26" s="881">
        <f>①CO2排出量の現状把握!AB36</f>
        <v>144.72290536112601</v>
      </c>
      <c r="AI26" s="881">
        <f>①CO2排出量の現状把握!AC36</f>
        <v>127.9758578229787</v>
      </c>
      <c r="AJ26" s="881">
        <f>①CO2排出量の現状把握!AD36</f>
        <v>121.85522630823721</v>
      </c>
      <c r="AK26" s="881">
        <f>①CO2排出量の現状把握!AE36</f>
        <v>129.35556015806574</v>
      </c>
      <c r="AL26" s="881">
        <f>①CO2排出量の現状把握!AF36</f>
        <v>132.59235972867859</v>
      </c>
      <c r="AM26" s="881">
        <f>①CO2排出量の現状把握!AG36</f>
        <v>131.77278357998139</v>
      </c>
      <c r="AN26" s="881">
        <f>①CO2排出量の現状把握!AH36</f>
        <v>125.80688507861342</v>
      </c>
      <c r="AO26" s="881">
        <f>①CO2排出量の現状把握!AI36</f>
        <v>122.8529461428886</v>
      </c>
      <c r="AP26" s="882">
        <f>①CO2排出量の現状把握!AJ36</f>
        <v>122.17872768477841</v>
      </c>
      <c r="AQ26" s="273"/>
      <c r="AV26" s="70" t="str">
        <f>AW26</f>
        <v>CH4</v>
      </c>
      <c r="AW26" s="70" t="str">
        <f t="shared" ref="AW26:AW31" si="13">D60</f>
        <v>CH4</v>
      </c>
      <c r="AX26" s="287">
        <f t="shared" si="12"/>
        <v>0</v>
      </c>
      <c r="AY26" s="287">
        <f>AX26</f>
        <v>0</v>
      </c>
      <c r="BA26" s="70">
        <v>15</v>
      </c>
      <c r="BB26" s="70"/>
      <c r="BC26" s="70" t="s">
        <v>292</v>
      </c>
      <c r="BD26" s="70" t="str">
        <f t="shared" si="1"/>
        <v>15：印刷・同関連業(N=2)</v>
      </c>
      <c r="BE26" s="845">
        <f>VLOOKUP(BE$13&amp;"_"&amp;$AV$8,データシート2!$A:$SI,MATCH($AV$5&amp;"_"&amp;$BA26&amp;$AV$6,データシート2!$A$1:$SI$1,0),0)</f>
        <v>2</v>
      </c>
      <c r="BF26" s="952">
        <f>VLOOKUP(BF$13&amp;"_"&amp;$AW$8,データシート2!$A:$SI,MATCH($AW$5&amp;"_"&amp;$BA26&amp;$AW$6,データシート2!$A$1:$SI$1,0),0)</f>
        <v>9.6150000000000002</v>
      </c>
      <c r="BG26" s="952">
        <f t="shared" si="2"/>
        <v>4.8075000000000001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0.64335419981264774</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5.3419364115165902</v>
      </c>
      <c r="AG27" s="881">
        <f>①CO2排出量の現状把握!AA37</f>
        <v>5.082688696073772</v>
      </c>
      <c r="AH27" s="881">
        <f>①CO2排出量の現状把握!AB37</f>
        <v>4.3772829915429146</v>
      </c>
      <c r="AI27" s="881">
        <f>①CO2排出量の現状把握!AC37</f>
        <v>4.3234728428419622</v>
      </c>
      <c r="AJ27" s="881">
        <f>①CO2排出量の現状把握!AD37</f>
        <v>4.3408426918715044</v>
      </c>
      <c r="AK27" s="881">
        <f>①CO2排出量の現状把握!AE37</f>
        <v>4.3348305262944384</v>
      </c>
      <c r="AL27" s="881">
        <f>①CO2排出量の現状把握!AF37</f>
        <v>4.369693755687309</v>
      </c>
      <c r="AM27" s="881">
        <f>①CO2排出量の現状把握!AG37</f>
        <v>4.106837268822022</v>
      </c>
      <c r="AN27" s="881">
        <f>①CO2排出量の現状把握!AH37</f>
        <v>3.7623606723433243</v>
      </c>
      <c r="AO27" s="881">
        <f>①CO2排出量の現状把握!AI37</f>
        <v>3.5458905461052979</v>
      </c>
      <c r="AP27" s="882">
        <f>①CO2排出量の現状把握!AJ37</f>
        <v>3.8920228252612685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13.768000000000001</v>
      </c>
      <c r="BG27" s="952">
        <f t="shared" si="2"/>
        <v>6.8840000000000003</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0.79371897560182958</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7.4478304625258778</v>
      </c>
      <c r="AG28" s="881">
        <f>①CO2排出量の現状把握!AA38</f>
        <v>7.3734882869560598</v>
      </c>
      <c r="AH28" s="881">
        <f>①CO2排出量の現状把握!AB38</f>
        <v>7.1265933286961101</v>
      </c>
      <c r="AI28" s="881">
        <f>①CO2排出量の現状把握!AC38</f>
        <v>4.0263515674479091</v>
      </c>
      <c r="AJ28" s="881">
        <f>①CO2排出量の現状把握!AD38</f>
        <v>4.3292902076947017</v>
      </c>
      <c r="AK28" s="881">
        <f>①CO2排出量の現状把握!AE38</f>
        <v>4.6765567609047842</v>
      </c>
      <c r="AL28" s="881">
        <f>①CO2排出量の現状把握!AF38</f>
        <v>4.1257521740919216</v>
      </c>
      <c r="AM28" s="881">
        <f>①CO2排出量の現状把握!AG38</f>
        <v>3.7179795125199475</v>
      </c>
      <c r="AN28" s="881">
        <f>①CO2排出量の現状把握!AH38</f>
        <v>3.7477202061788999</v>
      </c>
      <c r="AO28" s="881">
        <f>①CO2排出量の現状把握!AI38</f>
        <v>3.9660060083835416</v>
      </c>
      <c r="AP28" s="882">
        <f>①CO2排出量の現状把握!AJ38</f>
        <v>3.8843568758176659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96.624090730714371</v>
      </c>
      <c r="AG29" s="883">
        <f>①CO2排出量の現状把握!AA39</f>
        <v>98.493800916996335</v>
      </c>
      <c r="AH29" s="883">
        <f>①CO2排出量の現状把握!AB39</f>
        <v>93.627309081425039</v>
      </c>
      <c r="AI29" s="883">
        <f>①CO2排出量の現状把握!AC39</f>
        <v>85.4533523003483</v>
      </c>
      <c r="AJ29" s="883">
        <f>①CO2排出量の現状把握!AD39</f>
        <v>84.955406630781141</v>
      </c>
      <c r="AK29" s="883">
        <f>①CO2排出量の現状把握!AE39</f>
        <v>71.148681415420043</v>
      </c>
      <c r="AL29" s="883">
        <f>①CO2排出量の現状把握!AF39</f>
        <v>67.181641535623427</v>
      </c>
      <c r="AM29" s="883">
        <f>①CO2排出量の現状把握!AG39</f>
        <v>66.249368880227635</v>
      </c>
      <c r="AN29" s="883">
        <f>①CO2排出量の現状把握!AH39</f>
        <v>62.62473153082788</v>
      </c>
      <c r="AO29" s="883">
        <f>①CO2排出量の現状把握!AI39</f>
        <v>58.946580324263451</v>
      </c>
      <c r="AP29" s="884">
        <f>①CO2排出量の現状把握!AJ39</f>
        <v>65.619565232657678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19.186</v>
      </c>
      <c r="BG31" s="952">
        <f t="shared" si="2"/>
        <v>9.593</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1.1328601674957113</v>
      </c>
    </row>
    <row r="32" spans="2:63" ht="15.95" customHeight="1" thickTop="1" thickBot="1">
      <c r="B32" s="285"/>
      <c r="Z32" s="273"/>
      <c r="AB32" s="272"/>
      <c r="AC32" s="1114" t="s">
        <v>290</v>
      </c>
      <c r="AD32" s="1114"/>
      <c r="AE32" s="1115"/>
      <c r="AF32" s="461">
        <f t="shared" ref="AF32:AP32" si="16">IFERROR(IF(SUM(F23:F26)/AF24&gt;1,1,SUM(F23:F26)/AF24),0)</f>
        <v>0.37875919229850652</v>
      </c>
      <c r="AG32" s="461">
        <f t="shared" si="16"/>
        <v>0.43281777030624297</v>
      </c>
      <c r="AH32" s="461">
        <f t="shared" si="16"/>
        <v>0.47097487834097507</v>
      </c>
      <c r="AI32" s="461">
        <f t="shared" si="16"/>
        <v>0.52630763879670139</v>
      </c>
      <c r="AJ32" s="461">
        <f t="shared" si="16"/>
        <v>0.54286515803283719</v>
      </c>
      <c r="AK32" s="461">
        <f t="shared" si="16"/>
        <v>0.58183248983806357</v>
      </c>
      <c r="AL32" s="461">
        <f t="shared" si="16"/>
        <v>0.56279498303355102</v>
      </c>
      <c r="AM32" s="461">
        <f t="shared" si="16"/>
        <v>0.55799218430666542</v>
      </c>
      <c r="AN32" s="461">
        <f t="shared" si="16"/>
        <v>0.56424437175650932</v>
      </c>
      <c r="AO32" s="461">
        <f t="shared" si="16"/>
        <v>0.49593943408933872</v>
      </c>
      <c r="AP32" s="461">
        <f t="shared" si="16"/>
        <v>0.54724877494115609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0.51554501002989472</v>
      </c>
      <c r="AG33" s="458">
        <f t="shared" ref="AG33:AP33" si="17">IFERROR(IF(G22/AG25&gt;1,1,G22/AG25),0)</f>
        <v>0.63426560127566478</v>
      </c>
      <c r="AH33" s="458">
        <f t="shared" si="17"/>
        <v>0.68658522466890504</v>
      </c>
      <c r="AI33" s="458">
        <f t="shared" si="17"/>
        <v>0.76218213837512194</v>
      </c>
      <c r="AJ33" s="458">
        <f t="shared" si="17"/>
        <v>0.82233062334742857</v>
      </c>
      <c r="AK33" s="458">
        <f t="shared" si="17"/>
        <v>0.796367933487795</v>
      </c>
      <c r="AL33" s="458">
        <f t="shared" si="17"/>
        <v>0.78332779707085021</v>
      </c>
      <c r="AM33" s="458">
        <f t="shared" si="17"/>
        <v>0.77821538277744451</v>
      </c>
      <c r="AN33" s="458">
        <f>IFERROR(IF(N22/AN25&gt;1,1,N22/AN25),0)</f>
        <v>0.78608149568671448</v>
      </c>
      <c r="AO33" s="458">
        <f t="shared" si="17"/>
        <v>0.67246658060642583</v>
      </c>
      <c r="AP33" s="458">
        <f t="shared" si="17"/>
        <v>0.77568324960631929</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0.56131682896557389</v>
      </c>
      <c r="AG34" s="459">
        <f t="shared" ref="AG34:AP36" si="18">IFERROR(IF(G23/AG26&gt;1,1,G23/AG26),0)</f>
        <v>0.69083853389629857</v>
      </c>
      <c r="AH34" s="459">
        <f t="shared" si="18"/>
        <v>0.74116118476441184</v>
      </c>
      <c r="AI34" s="459">
        <f t="shared" si="18"/>
        <v>0.81191094763924565</v>
      </c>
      <c r="AJ34" s="459">
        <f t="shared" si="18"/>
        <v>0.88084034843521797</v>
      </c>
      <c r="AK34" s="459">
        <f t="shared" si="18"/>
        <v>0.85184587245691146</v>
      </c>
      <c r="AL34" s="459">
        <f t="shared" si="18"/>
        <v>0.83351710631103515</v>
      </c>
      <c r="AM34" s="459">
        <f t="shared" si="18"/>
        <v>0.82442669152588099</v>
      </c>
      <c r="AN34" s="459">
        <f t="shared" si="18"/>
        <v>0.83300687346733437</v>
      </c>
      <c r="AO34" s="459">
        <f t="shared" si="18"/>
        <v>0.71358484067640393</v>
      </c>
      <c r="AP34" s="459">
        <f t="shared" si="18"/>
        <v>0.82505360720464138</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2.8919999999999999</v>
      </c>
      <c r="BG35" s="952">
        <f t="shared" si="2"/>
        <v>2.8919999999999999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8.5134293818560108E-2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29：電気機械器具製造業(N=2)</v>
      </c>
      <c r="BE36" s="845">
        <f>VLOOKUP(BE$13&amp;"_"&amp;$AV$8,データシート2!$A:$SI,MATCH($AV$5&amp;"_"&amp;$BA36&amp;$AV$6,データシート2!$A$1:$SI$1,0),0)</f>
        <v>2</v>
      </c>
      <c r="BF36" s="952">
        <f>VLOOKUP(BF$13&amp;"_"&amp;$AW$8,データシート2!$A:$SI,MATCH($AW$5&amp;"_"&amp;$BA36&amp;$AW$6,データシート2!$A$1:$SI$1,0),0)</f>
        <v>22.108000000000001</v>
      </c>
      <c r="BG36" s="952">
        <f t="shared" si="2"/>
        <v>11.054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0.91321457142707763</v>
      </c>
    </row>
    <row r="37" spans="2:63" ht="15.95" customHeight="1">
      <c r="B37" s="290"/>
      <c r="C37" s="29"/>
      <c r="Z37" s="273"/>
      <c r="AB37" s="272"/>
      <c r="AC37" s="522"/>
      <c r="AD37" s="408" t="s">
        <v>199</v>
      </c>
      <c r="AE37" s="413"/>
      <c r="AF37" s="460">
        <f>IFERROR(IF(F26/AF29&gt;1,1,F26/AF29),0)</f>
        <v>0.15672075033753896</v>
      </c>
      <c r="AG37" s="460">
        <f t="shared" ref="AG37:AP37" si="21">IFERROR(IF(G26/AG29&gt;1,1,G26/AG29),0)</f>
        <v>0.12171324376142865</v>
      </c>
      <c r="AH37" s="460">
        <f t="shared" si="21"/>
        <v>0.11120687011249011</v>
      </c>
      <c r="AI37" s="460">
        <f t="shared" si="21"/>
        <v>0.15001166899742271</v>
      </c>
      <c r="AJ37" s="460">
        <f t="shared" si="21"/>
        <v>0.11349483667242549</v>
      </c>
      <c r="AK37" s="460">
        <f t="shared" si="21"/>
        <v>0.1646130296022838</v>
      </c>
      <c r="AL37" s="460">
        <f t="shared" si="21"/>
        <v>9.965520113779805E-2</v>
      </c>
      <c r="AM37" s="460">
        <f t="shared" si="21"/>
        <v>9.394806479217005E-2</v>
      </c>
      <c r="AN37" s="460">
        <f t="shared" si="21"/>
        <v>9.1992410333353189E-2</v>
      </c>
      <c r="AO37" s="460">
        <f t="shared" si="21"/>
        <v>0.10553623239513568</v>
      </c>
      <c r="AP37" s="460">
        <f t="shared" si="21"/>
        <v>9.4849759792410629E-2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32：その他の製造業(N=2)</v>
      </c>
      <c r="BE39" s="845">
        <f>VLOOKUP(BE$13&amp;"_"&amp;$AV$8,データシート2!$A:$SI,MATCH($AV$5&amp;"_"&amp;$BA39&amp;$AV$6,データシート2!$A$1:$SI$1,0),0)</f>
        <v>2</v>
      </c>
      <c r="BF39" s="952">
        <f>VLOOKUP(BF$13&amp;"_"&amp;$AW$8,データシート2!$A:$SI,MATCH($AW$5&amp;"_"&amp;$BA39&amp;$AW$6,データシート2!$A$1:$SI$1,0),0)</f>
        <v>6.9409999999999998</v>
      </c>
      <c r="BG39" s="952">
        <f t="shared" si="2"/>
        <v>3.4704999999999999</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f t="shared" si="4"/>
        <v>0.39545235417001451</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6.2240000000000002</v>
      </c>
      <c r="BG52" s="952">
        <f t="shared" ref="BG52" si="26">BF52/BE52</f>
        <v>6.2240000000000002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0.23337910146579696</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96.004000000000005</v>
      </c>
      <c r="G55" s="885">
        <f t="shared" ref="G55:P55" si="32">SUM(G56,G57,G60,G61,G62,G63,G64,G65,)</f>
        <v>108.46499999999999</v>
      </c>
      <c r="H55" s="885">
        <f t="shared" si="32"/>
        <v>117.67500000000001</v>
      </c>
      <c r="I55" s="885">
        <f t="shared" si="32"/>
        <v>116.724</v>
      </c>
      <c r="J55" s="885">
        <f t="shared" si="32"/>
        <v>116.97699999999999</v>
      </c>
      <c r="K55" s="885">
        <f t="shared" si="32"/>
        <v>121.90300000000001</v>
      </c>
      <c r="L55" s="885">
        <f t="shared" si="32"/>
        <v>117.21299999999999</v>
      </c>
      <c r="M55" s="885">
        <f t="shared" si="32"/>
        <v>114.861</v>
      </c>
      <c r="N55" s="885">
        <f t="shared" si="32"/>
        <v>110.559</v>
      </c>
      <c r="O55" s="885">
        <f t="shared" si="32"/>
        <v>93.887</v>
      </c>
      <c r="P55" s="886">
        <f t="shared" si="32"/>
        <v>107.02800000000001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86.244</v>
      </c>
      <c r="G56" s="887">
        <f>IFERROR(VLOOKUP(年度マスタ!$K$4&amp;"_"&amp;G$54,データシート1!$A:$CE,MATCH("bc_"&amp;$C56,データシート1!$A$1:$CE$1,0),0),0)</f>
        <v>96.864999999999995</v>
      </c>
      <c r="H56" s="887">
        <f>IFERROR(VLOOKUP(年度マスタ!$K$4&amp;"_"&amp;H$54,データシート1!$A:$CE,MATCH("bc_"&amp;$C56,データシート1!$A$1:$CE$1,0),0),0)</f>
        <v>107.38800000000001</v>
      </c>
      <c r="I56" s="887">
        <f>IFERROR(VLOOKUP(年度マスタ!$K$4&amp;"_"&amp;I$54,データシート1!$A:$CE,MATCH("bc_"&amp;$C56,データシート1!$A$1:$CE$1,0),0),0)</f>
        <v>103.905</v>
      </c>
      <c r="J56" s="887">
        <f>IFERROR(VLOOKUP(年度マスタ!$K$4&amp;"_"&amp;J$54,データシート1!$A:$CE,MATCH("bc_"&amp;$C56,データシート1!$A$1:$CE$1,0),0),0)</f>
        <v>107.33499999999999</v>
      </c>
      <c r="K56" s="887">
        <f>IFERROR(VLOOKUP(年度マスタ!$K$4&amp;"_"&amp;K$54,データシート1!$A:$CE,MATCH("bc_"&amp;$C56,データシート1!$A$1:$CE$1,0),0),0)</f>
        <v>110.191</v>
      </c>
      <c r="L56" s="887">
        <f>IFERROR(VLOOKUP(年度マスタ!$K$4&amp;"_"&amp;L$54,データシート1!$A:$CE,MATCH("bc_"&amp;$C56,データシート1!$A$1:$CE$1,0),0),0)</f>
        <v>110.518</v>
      </c>
      <c r="M56" s="887">
        <f>IFERROR(VLOOKUP(年度マスタ!$K$4&amp;"_"&amp;M$54,データシート1!$A:$CE,MATCH("bc_"&amp;$C56,データシート1!$A$1:$CE$1,0),0),0)</f>
        <v>108.637</v>
      </c>
      <c r="N56" s="887">
        <f>IFERROR(VLOOKUP(年度マスタ!$K$4&amp;"_"&amp;N$54,データシート1!$A:$CE,MATCH("bc_"&amp;$C56,データシート1!$A$1:$CE$1,0),0),0)</f>
        <v>104.798</v>
      </c>
      <c r="O56" s="887">
        <f>IFERROR(VLOOKUP(年度マスタ!$K$4&amp;"_"&amp;O$54,データシート1!$A:$CE,MATCH("bc_"&amp;$C56,データシート1!$A$1:$CE$1,0),0),0)</f>
        <v>87.665999999999997</v>
      </c>
      <c r="P56" s="888">
        <f>IFERROR(VLOOKUP(年度マスタ!$K$4&amp;"_"&amp;P$54,データシート1!$A:$CE,MATCH("bc_"&amp;$C56,データシート1!$A$1:$CE$1,0),0),0)</f>
        <v>100.804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9.76</v>
      </c>
      <c r="G57" s="887">
        <f t="shared" ref="G57:J57" si="34">SUM(G58:G59)</f>
        <v>11.6</v>
      </c>
      <c r="H57" s="887">
        <f t="shared" si="34"/>
        <v>10.287000000000001</v>
      </c>
      <c r="I57" s="887">
        <f t="shared" si="34"/>
        <v>12.819000000000001</v>
      </c>
      <c r="J57" s="887">
        <f t="shared" si="34"/>
        <v>9.6419999999999995</v>
      </c>
      <c r="K57" s="887">
        <f t="shared" ref="K57:O57" si="35">SUM(K58:K59)</f>
        <v>11.712</v>
      </c>
      <c r="L57" s="887">
        <f t="shared" si="35"/>
        <v>6.6950000000000003</v>
      </c>
      <c r="M57" s="887">
        <f t="shared" si="35"/>
        <v>6.2240000000000002</v>
      </c>
      <c r="N57" s="887">
        <f t="shared" si="35"/>
        <v>5.7610000000000001</v>
      </c>
      <c r="O57" s="887">
        <f t="shared" si="35"/>
        <v>6.2210000000000001</v>
      </c>
      <c r="P57" s="888">
        <f>SUM(P58:P59)</f>
        <v>6.2240000000000002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9.76</v>
      </c>
      <c r="G59" s="889">
        <f>IFERROR(VLOOKUP(年度マスタ!$K$4&amp;"_"&amp;G$54,データシート1!$A:$CE,MATCH("bc_"&amp;$C59,データシート1!$A$1:$CE$1,0),0),0)</f>
        <v>11.6</v>
      </c>
      <c r="H59" s="889">
        <f>IFERROR(VLOOKUP(年度マスタ!$K$4&amp;"_"&amp;H$54,データシート1!$A:$CE,MATCH("bc_"&amp;$C59,データシート1!$A$1:$CE$1,0),0),0)</f>
        <v>10.287000000000001</v>
      </c>
      <c r="I59" s="889">
        <f>IFERROR(VLOOKUP(年度マスタ!$K$4&amp;"_"&amp;I$54,データシート1!$A:$CE,MATCH("bc_"&amp;$C59,データシート1!$A$1:$CE$1,0),0),0)</f>
        <v>12.819000000000001</v>
      </c>
      <c r="J59" s="889">
        <f>IFERROR(VLOOKUP(年度マスタ!$K$4&amp;"_"&amp;J$54,データシート1!$A:$CE,MATCH("bc_"&amp;$C59,データシート1!$A$1:$CE$1,0),0),0)</f>
        <v>9.6419999999999995</v>
      </c>
      <c r="K59" s="889">
        <f>IFERROR(VLOOKUP(年度マスタ!$K$4&amp;"_"&amp;K$54,データシート1!$A:$CE,MATCH("bc_"&amp;$C59,データシート1!$A$1:$CE$1,0),0),0)</f>
        <v>11.712</v>
      </c>
      <c r="L59" s="889">
        <f>IFERROR(VLOOKUP(年度マスタ!$K$4&amp;"_"&amp;L$54,データシート1!$A:$CE,MATCH("bc_"&amp;$C59,データシート1!$A$1:$CE$1,0),0),0)</f>
        <v>6.6950000000000003</v>
      </c>
      <c r="M59" s="889">
        <f>IFERROR(VLOOKUP(年度マスタ!$K$4&amp;"_"&amp;M$54,データシート1!$A:$CE,MATCH("bc_"&amp;$C59,データシート1!$A$1:$CE$1,0),0),0)</f>
        <v>6.2240000000000002</v>
      </c>
      <c r="N59" s="889">
        <f>IFERROR(VLOOKUP(年度マスタ!$K$4&amp;"_"&amp;N$54,データシート1!$A:$CE,MATCH("bc_"&amp;$C59,データシート1!$A$1:$CE$1,0),0),0)</f>
        <v>5.7610000000000001</v>
      </c>
      <c r="O59" s="889">
        <f>IFERROR(VLOOKUP(年度マスタ!$K$4&amp;"_"&amp;O$54,データシート1!$A:$CE,MATCH("bc_"&amp;$C59,データシート1!$A$1:$CE$1,0),0),0)</f>
        <v>6.2210000000000001</v>
      </c>
      <c r="P59" s="890">
        <f>IFERROR(VLOOKUP(年度マスタ!$K$4&amp;"_"&amp;P$54,データシート1!$A:$CE,MATCH("bc_"&amp;$C59,データシート1!$A$1:$CE$1,0),0),0)</f>
        <v>6.2240000000000002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藤岡市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7303.6</v>
      </c>
      <c r="K6" s="619">
        <f>VLOOKUP(年度マスタ!$K$4&amp;"_"&amp;K$5,データシート1!$A:$BT,MATCH("cb_"&amp;$G6,データシート1!$A$1:$BT$1,0),0)</f>
        <v>8198.5</v>
      </c>
      <c r="L6" s="619">
        <f>VLOOKUP(年度マスタ!$K$4&amp;"_"&amp;L$5,データシート1!$A:$BT,MATCH("cb_"&amp;$G6,データシート1!$A$1:$BT$1,0),0)</f>
        <v>8830.2000000000007</v>
      </c>
      <c r="M6" s="619">
        <f>VLOOKUP(年度マスタ!$K$4&amp;"_"&amp;M$5,データシート1!$A:$BT,MATCH("cb_"&amp;$G6,データシート1!$A$1:$BT$1,0),0)</f>
        <v>9633.9000000000051</v>
      </c>
      <c r="N6" s="619">
        <f>VLOOKUP(年度マスタ!$K$4&amp;"_"&amp;N$5,データシート1!$A:$BT,MATCH("cb_"&amp;$G6,データシート1!$A$1:$BT$1,0),0)</f>
        <v>10399.5</v>
      </c>
      <c r="O6" s="619">
        <f>VLOOKUP(年度マスタ!$K$4&amp;"_"&amp;O$5,データシート1!$A:$BT,MATCH("cb_"&amp;$G6,データシート1!$A$1:$BT$1,0),0)</f>
        <v>11020.599999999989</v>
      </c>
      <c r="P6" s="619">
        <f>VLOOKUP(年度マスタ!$K$4&amp;"_"&amp;P$5,データシート1!$A:$BT,MATCH("cb_"&amp;$G6,データシート1!$A$1:$BT$1,0),0)</f>
        <v>11629.89999999998</v>
      </c>
      <c r="Q6" s="619">
        <f>VLOOKUP(年度マスタ!$K$4&amp;"_"&amp;Q$5,データシート1!$A:$BT,MATCH("cb_"&amp;$G6,データシート1!$A$1:$BT$1,0),0)</f>
        <v>12418.999999999964</v>
      </c>
      <c r="R6" s="633">
        <f>VLOOKUP(年度マスタ!$K$4&amp;"_"&amp;R$5,データシート1!$A:$BT,MATCH("cb_"&amp;$G6,データシート1!$A$1:$BT$1,0),0)</f>
        <v>13214.399999999951</v>
      </c>
      <c r="S6" s="568"/>
      <c r="T6" s="190"/>
      <c r="U6" s="581"/>
      <c r="V6" s="195"/>
      <c r="W6" s="195"/>
      <c r="X6" s="195"/>
      <c r="Y6" s="196" t="s">
        <v>372</v>
      </c>
      <c r="Z6" s="663" t="s">
        <v>373</v>
      </c>
      <c r="AA6" s="663"/>
      <c r="AB6" s="663"/>
      <c r="AC6" s="664">
        <f>SUM(AC7:AC8)</f>
        <v>804158</v>
      </c>
      <c r="AD6" s="664">
        <f>SUM(AD7:AD8)</f>
        <v>1136976.5090000001</v>
      </c>
      <c r="AE6" s="665">
        <f>$AD6*3600/100000000</f>
        <v>40.931154323999998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41767.9</v>
      </c>
      <c r="K7" s="617">
        <f>VLOOKUP(年度マスタ!$K$4&amp;"_"&amp;K$5,データシート1!$A:$BT,MATCH("cb_"&amp;$G7,データシート1!$A$1:$BT$1,0),0)</f>
        <v>47895</v>
      </c>
      <c r="L7" s="617">
        <f>VLOOKUP(年度マスタ!$K$4&amp;"_"&amp;L$5,データシート1!$A:$BT,MATCH("cb_"&amp;$G7,データシート1!$A$1:$BT$1,0),0)</f>
        <v>58493.5</v>
      </c>
      <c r="M7" s="617">
        <f>VLOOKUP(年度マスタ!$K$4&amp;"_"&amp;M$5,データシート1!$A:$BT,MATCH("cb_"&amp;$G7,データシート1!$A$1:$BT$1,0),0)</f>
        <v>71859</v>
      </c>
      <c r="N7" s="617">
        <f>VLOOKUP(年度マスタ!$K$4&amp;"_"&amp;N$5,データシート1!$A:$BT,MATCH("cb_"&amp;$G7,データシート1!$A$1:$BT$1,0),0)</f>
        <v>92713.20000000007</v>
      </c>
      <c r="O7" s="617">
        <f>VLOOKUP(年度マスタ!$K$4&amp;"_"&amp;O$5,データシート1!$A:$BT,MATCH("cb_"&amp;$G7,データシート1!$A$1:$BT$1,0),0)</f>
        <v>104465.3999999996</v>
      </c>
      <c r="P7" s="617">
        <f>VLOOKUP(年度マスタ!$K$4&amp;"_"&amp;P$5,データシート1!$A:$BT,MATCH("cb_"&amp;$G7,データシート1!$A$1:$BT$1,0),0)</f>
        <v>137214.09999999969</v>
      </c>
      <c r="Q7" s="617">
        <f>VLOOKUP(年度マスタ!$K$4&amp;"_"&amp;Q$5,データシート1!$A:$BT,MATCH("cb_"&amp;$G7,データシート1!$A$1:$BT$1,0),0)</f>
        <v>141290.99999999965</v>
      </c>
      <c r="R7" s="634">
        <f>VLOOKUP(年度マスタ!$K$4&amp;"_"&amp;R$5,データシート1!$A:$BT,MATCH("cb_"&amp;$G7,データシート1!$A$1:$BT$1,0),0)</f>
        <v>146556.89999999964</v>
      </c>
      <c r="S7" s="568"/>
      <c r="T7" s="190"/>
      <c r="U7" s="581"/>
      <c r="V7" s="195"/>
      <c r="W7" s="195"/>
      <c r="X7" s="195"/>
      <c r="Y7" s="196" t="s">
        <v>375</v>
      </c>
      <c r="Z7" s="212" t="s">
        <v>376</v>
      </c>
      <c r="AA7" s="212"/>
      <c r="AB7" s="212"/>
      <c r="AC7" s="1022">
        <f>VLOOKUP(年度マスタ!$K$4&amp;"_"&amp;年度マスタ!$K$9,データシート3!A:AB,MATCH("ea_"&amp;$Y7&amp;"_設備",データシート3!$A$1:$AB$1,0),0)</f>
        <v>348905</v>
      </c>
      <c r="AD7" s="1022">
        <f>VLOOKUP(年度マスタ!$K$4&amp;"_"&amp;年度マスタ!$K$9,データシート3!A:AB,MATCH("ea_"&amp;$Y7&amp;"_年間発電",データシート3!$A$1:$AB$1,0),0)/10^3</f>
        <v>495274.26299999992</v>
      </c>
      <c r="AE7" s="554">
        <f t="shared" ref="AE7:AE16" si="0">$AD7*3600/100000000</f>
        <v>17.829873467999999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455253</v>
      </c>
      <c r="AD8" s="1022">
        <f>VLOOKUP(年度マスタ!$K$4&amp;"_"&amp;年度マスタ!$K$9,データシート3!A:AB,MATCH("ea_"&amp;$Y8&amp;"_年間発電",データシート3!$A$1:$AB$1,0),0)/10^3</f>
        <v>641702.24600000004</v>
      </c>
      <c r="AE8" s="554">
        <f t="shared" si="0"/>
        <v>23.101280856000002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790</v>
      </c>
      <c r="K9" s="617">
        <f>VLOOKUP(年度マスタ!$K$4&amp;"_"&amp;K$5,データシート1!$A:$BT,MATCH("cb_"&amp;$G9,データシート1!$A$1:$BT$1,0),0)</f>
        <v>790</v>
      </c>
      <c r="L9" s="617">
        <f>VLOOKUP(年度マスタ!$K$4&amp;"_"&amp;L$5,データシート1!$A:$BT,MATCH("cb_"&amp;$G9,データシート1!$A$1:$BT$1,0),0)</f>
        <v>790</v>
      </c>
      <c r="M9" s="617">
        <f>VLOOKUP(年度マスタ!$K$4&amp;"_"&amp;M$5,データシート1!$A:$BT,MATCH("cb_"&amp;$G9,データシート1!$A$1:$BT$1,0),0)</f>
        <v>790</v>
      </c>
      <c r="N9" s="617">
        <f>VLOOKUP(年度マスタ!$K$4&amp;"_"&amp;N$5,データシート1!$A:$BT,MATCH("cb_"&amp;$G9,データシート1!$A$1:$BT$1,0),0)</f>
        <v>790</v>
      </c>
      <c r="O9" s="617">
        <f>VLOOKUP(年度マスタ!$K$4&amp;"_"&amp;O$5,データシート1!$A:$BT,MATCH("cb_"&amp;$G9,データシート1!$A$1:$BT$1,0),0)</f>
        <v>790</v>
      </c>
      <c r="P9" s="617">
        <f>VLOOKUP(年度マスタ!$K$4&amp;"_"&amp;P$5,データシート1!$A:$BT,MATCH("cb_"&amp;$G9,データシート1!$A$1:$BT$1,0),0)</f>
        <v>790</v>
      </c>
      <c r="Q9" s="617">
        <f>VLOOKUP(年度マスタ!$K$4&amp;"_"&amp;Q$5,データシート1!$A:$BT,MATCH("cb_"&amp;$G9,データシート1!$A$1:$BT$1,0),0)</f>
        <v>790</v>
      </c>
      <c r="R9" s="634">
        <f>VLOOKUP(年度マスタ!$K$4&amp;"_"&amp;R$5,データシート1!$A:$BT,MATCH("cb_"&amp;$G9,データシート1!$A$1:$BT$1,0),0)</f>
        <v>839.9</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1229</v>
      </c>
      <c r="AD10" s="666">
        <f>SUM(AD11:AD12)</f>
        <v>6711.2780000000002</v>
      </c>
      <c r="AE10" s="667">
        <f t="shared" si="0"/>
        <v>0.24160600800000001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145</v>
      </c>
      <c r="K11" s="654">
        <f>VLOOKUP(年度マスタ!$K$4&amp;"_"&amp;K$5,データシート1!$A:$BT,MATCH("cb_"&amp;$G11,データシート1!$A$1:$BT$1,0),0)</f>
        <v>290</v>
      </c>
      <c r="L11" s="654">
        <f>VLOOKUP(年度マスタ!$K$4&amp;"_"&amp;L$5,データシート1!$A:$BT,MATCH("cb_"&amp;$G11,データシート1!$A$1:$BT$1,0),0)</f>
        <v>290</v>
      </c>
      <c r="M11" s="654">
        <f>VLOOKUP(年度マスタ!$K$4&amp;"_"&amp;M$5,データシート1!$A:$BT,MATCH("cb_"&amp;$G11,データシート1!$A$1:$BT$1,0),0)</f>
        <v>290</v>
      </c>
      <c r="N11" s="654">
        <f>VLOOKUP(年度マスタ!$K$4&amp;"_"&amp;N$5,データシート1!$A:$BT,MATCH("cb_"&amp;$G11,データシート1!$A$1:$BT$1,0),0)</f>
        <v>290</v>
      </c>
      <c r="O11" s="654">
        <f>VLOOKUP(年度マスタ!$K$4&amp;"_"&amp;O$5,データシート1!$A:$BT,MATCH("cb_"&amp;$G11,データシート1!$A$1:$BT$1,0),0)</f>
        <v>290</v>
      </c>
      <c r="P11" s="654">
        <f>VLOOKUP(年度マスタ!$K$4&amp;"_"&amp;P$5,データシート1!$A:$BT,MATCH("cb_"&amp;$G11,データシート1!$A$1:$BT$1,0),0)</f>
        <v>290</v>
      </c>
      <c r="Q11" s="654">
        <f>VLOOKUP(年度マスタ!$K$4&amp;"_"&amp;Q$5,データシート1!$A:$BT,MATCH("cb_"&amp;$G11,データシート1!$A$1:$BT$1,0),0)</f>
        <v>290</v>
      </c>
      <c r="R11" s="655">
        <f>VLOOKUP(年度マスタ!$K$4&amp;"_"&amp;R$5,データシート1!$A:$BT,MATCH("cb_"&amp;$G11,データシート1!$A$1:$BT$1,0),0)</f>
        <v>290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1229</v>
      </c>
      <c r="AD11" s="1022">
        <f>VLOOKUP(年度マスタ!$K$4&amp;"_"&amp;年度マスタ!$K$9,データシート3!A:AB,MATCH("ea_"&amp;$Y11&amp;"_年間発電",データシート3!$A$1:$AB$1,0),0)/10^3</f>
        <v>6711.2780000000002</v>
      </c>
      <c r="AE11" s="554">
        <f t="shared" si="0"/>
        <v>0.24160600800000001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50006.5</v>
      </c>
      <c r="K12" s="651">
        <f t="shared" ref="K12:Q12" si="1">SUM(K6:K11)</f>
        <v>57173.5</v>
      </c>
      <c r="L12" s="651">
        <f t="shared" si="1"/>
        <v>68403.7</v>
      </c>
      <c r="M12" s="651">
        <f t="shared" si="1"/>
        <v>82572.900000000009</v>
      </c>
      <c r="N12" s="651">
        <f t="shared" si="1"/>
        <v>104192.70000000007</v>
      </c>
      <c r="O12" s="651">
        <f t="shared" si="1"/>
        <v>116565.99999999959</v>
      </c>
      <c r="P12" s="651">
        <f t="shared" si="1"/>
        <v>149923.99999999965</v>
      </c>
      <c r="Q12" s="651">
        <f t="shared" si="1"/>
        <v>154789.99999999962</v>
      </c>
      <c r="R12" s="652">
        <f t="shared" ref="R12" si="2">SUM(R6:R11)</f>
        <v>160901.19999999958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8.0440808500000003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41.637930859999997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8765.1964320000006</v>
      </c>
      <c r="K19" s="615">
        <f>K6*別紙!$C5/100*別紙!$E5/10^3</f>
        <v>9839.1838200000002</v>
      </c>
      <c r="L19" s="615">
        <f>L6*別紙!$C5/100*別紙!$E5/10^3</f>
        <v>10597.299623999999</v>
      </c>
      <c r="M19" s="615">
        <f>M6*別紙!$C5/100*別紙!$E5/10^3</f>
        <v>11561.836068000004</v>
      </c>
      <c r="N19" s="615">
        <f>N6*別紙!$C5/100*別紙!$E5/10^3</f>
        <v>12480.647939999999</v>
      </c>
      <c r="O19" s="615">
        <f>O6*別紙!$C5/100*別紙!$E5/10^3</f>
        <v>13226.042471999986</v>
      </c>
      <c r="P19" s="615">
        <f>P6*別紙!$C5/100*別紙!$E5/10^3</f>
        <v>13957.275587999975</v>
      </c>
      <c r="Q19" s="615">
        <f>Q6*別紙!$C5/100*別紙!$E5/10^3</f>
        <v>14904.290279999956</v>
      </c>
      <c r="R19" s="639">
        <f>R6*別紙!$C5/100*別紙!$E5/10^3</f>
        <v>15858.865727999939</v>
      </c>
      <c r="S19" s="572"/>
      <c r="T19" s="191"/>
      <c r="U19" s="588"/>
      <c r="W19" s="201"/>
      <c r="X19" s="201"/>
      <c r="Y19" s="173"/>
      <c r="Z19" s="628" t="s">
        <v>389</v>
      </c>
      <c r="AA19" s="671"/>
      <c r="AB19" s="672"/>
      <c r="AC19" s="673">
        <f>SUM($AC$6,$AC$9,$AC$10,$AC$13)</f>
        <v>805387</v>
      </c>
      <c r="AD19" s="673">
        <f>SUM($AD$6,$AD$9,$AD$10,$AD$13)</f>
        <v>1143687.787</v>
      </c>
      <c r="AE19" s="674">
        <f>SUM($AE$6,$AE$9,$AE$10,$AE$13,$AE$17,$AE$18)</f>
        <v>90.854772041999993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55248.907403999998</v>
      </c>
      <c r="K20" s="617">
        <f>K7*別紙!$C6/100*別紙!$E6/10^3</f>
        <v>63353.590200000006</v>
      </c>
      <c r="L20" s="617">
        <f>L7*別紙!$C6/100*別紙!$E6/10^3</f>
        <v>77372.862059999999</v>
      </c>
      <c r="M20" s="617">
        <f>M7*別紙!$C6/100*別紙!$E6/10^3</f>
        <v>95052.210839999985</v>
      </c>
      <c r="N20" s="617">
        <f>N7*別紙!$C6/100*別紙!$E6/10^3</f>
        <v>122637.31243200008</v>
      </c>
      <c r="O20" s="617">
        <f>O7*別紙!$C6/100*別紙!$E6/10^3</f>
        <v>138182.65250399947</v>
      </c>
      <c r="P20" s="617">
        <f>P7*別紙!$C6/100*別紙!$E6/10^3</f>
        <v>181501.3229159996</v>
      </c>
      <c r="Q20" s="617">
        <f>Q7*別紙!$C6/100*別紙!$E6/10^3</f>
        <v>186894.08315999951</v>
      </c>
      <c r="R20" s="634">
        <f>R7*別紙!$C6/100*別紙!$E6/10^3</f>
        <v>193859.60504399953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4152.24</v>
      </c>
      <c r="K22" s="617">
        <f>K9*別紙!$C8/100*別紙!$E8/10^3</f>
        <v>4152.24</v>
      </c>
      <c r="L22" s="617">
        <f>L9*別紙!$C8/100*別紙!$E8/10^3</f>
        <v>4152.24</v>
      </c>
      <c r="M22" s="617">
        <f>M9*別紙!$C8/100*別紙!$E8/10^3</f>
        <v>4152.24</v>
      </c>
      <c r="N22" s="617">
        <f>N9*別紙!$C8/100*別紙!$E8/10^3</f>
        <v>4152.24</v>
      </c>
      <c r="O22" s="617">
        <f>O9*別紙!$C8/100*別紙!$E8/10^3</f>
        <v>4152.24</v>
      </c>
      <c r="P22" s="617">
        <f>P9*別紙!$C8/100*別紙!$E8/10^3</f>
        <v>4152.24</v>
      </c>
      <c r="Q22" s="617">
        <f>Q9*別紙!$C8/100*別紙!$E8/10^3</f>
        <v>4152.24</v>
      </c>
      <c r="R22" s="634">
        <f>R9*別紙!$C8/100*別紙!$E8/10^3</f>
        <v>4414.5144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1016.16</v>
      </c>
      <c r="K24" s="654">
        <f>K11*別紙!$C10/100*別紙!$E10/10^3</f>
        <v>2032.32</v>
      </c>
      <c r="L24" s="654">
        <f>L11*別紙!$C10/100*別紙!$E10/10^3</f>
        <v>2032.32</v>
      </c>
      <c r="M24" s="654">
        <f>M11*別紙!$C10/100*別紙!$E10/10^3</f>
        <v>2032.32</v>
      </c>
      <c r="N24" s="654">
        <f>N11*別紙!$C10/100*別紙!$E10/10^3</f>
        <v>2032.32</v>
      </c>
      <c r="O24" s="654">
        <f>O11*別紙!$C10/100*別紙!$E10/10^3</f>
        <v>2032.32</v>
      </c>
      <c r="P24" s="654">
        <f>P11*別紙!$C10/100*別紙!$E10/10^3</f>
        <v>2032.32</v>
      </c>
      <c r="Q24" s="654">
        <f>Q11*別紙!$C10/100*別紙!$E10/10^3</f>
        <v>2032.32</v>
      </c>
      <c r="R24" s="655">
        <f>R11*別紙!$C10/100*別紙!$E10/10^3</f>
        <v>2032.32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69182.503836000004</v>
      </c>
      <c r="K25" s="657">
        <f t="shared" si="3"/>
        <v>79377.334020000024</v>
      </c>
      <c r="L25" s="657">
        <f t="shared" si="3"/>
        <v>94154.721684000004</v>
      </c>
      <c r="M25" s="657">
        <f t="shared" si="3"/>
        <v>112798.606908</v>
      </c>
      <c r="N25" s="657">
        <f t="shared" si="3"/>
        <v>141302.52037200009</v>
      </c>
      <c r="O25" s="657">
        <f t="shared" si="3"/>
        <v>157593.25497599947</v>
      </c>
      <c r="P25" s="657">
        <f t="shared" si="3"/>
        <v>201643.15850399958</v>
      </c>
      <c r="Q25" s="657">
        <f t="shared" si="3"/>
        <v>207982.93343999947</v>
      </c>
      <c r="R25" s="658">
        <f t="shared" ref="R25" si="4">SUM(R19:R24)</f>
        <v>216165.3051719995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413546.28063223773</v>
      </c>
      <c r="K26" s="654">
        <f>(VLOOKUP(年度マスタ!$K$4&amp;"_"&amp;K$18,データシート1!$A:$BT,MATCH("da_合計",データシート1!$A$1:$BT$1,0),0))/10^3</f>
        <v>418247.35981579346</v>
      </c>
      <c r="L26" s="654">
        <f>(VLOOKUP(年度マスタ!$K$4&amp;"_"&amp;L$18,データシート1!$A:$BT,MATCH("da_合計",データシート1!$A$1:$BT$1,0),0))/10^3</f>
        <v>431073.13775882096</v>
      </c>
      <c r="M26" s="654">
        <f>(VLOOKUP(年度マスタ!$K$4&amp;"_"&amp;M$18,データシート1!$A:$BT,MATCH("da_合計",データシート1!$A$1:$BT$1,0),0))/10^3</f>
        <v>424543.7025039476</v>
      </c>
      <c r="N26" s="654">
        <f>(VLOOKUP(年度マスタ!$K$4&amp;"_"&amp;N$18,データシート1!$A:$BT,MATCH("da_合計",データシート1!$A$1:$BT$1,0),0))/10^3</f>
        <v>407207.44647054363</v>
      </c>
      <c r="O26" s="654">
        <f>(VLOOKUP(年度マスタ!$K$4&amp;"_"&amp;O$18,データシート1!$A:$BT,MATCH("da_合計",データシート1!$A$1:$BT$1,0),0))/10^3</f>
        <v>403716.81716401817</v>
      </c>
      <c r="P26" s="654">
        <f>(VLOOKUP(年度マスタ!$K$4&amp;"_"&amp;P$18,データシート1!$A:$BT,MATCH("da_合計",データシート1!$A$1:$BT$1,0),0))/10^3</f>
        <v>415995.15360125049</v>
      </c>
      <c r="Q26" s="654">
        <f>(VLOOKUP(年度マスタ!$K$4&amp;"_"&amp;Q$18,データシート1!$A:$BT,MATCH("da_合計",データシート1!$A$1:$BT$1,0),0))/10^3</f>
        <v>409849.5977058516</v>
      </c>
      <c r="R26" s="655">
        <f>Q26</f>
        <v>409849.5977058516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0.16729083799334968</v>
      </c>
      <c r="K27" s="839">
        <f t="shared" ref="K27:P27" si="5">K25/K26</f>
        <v>0.18978561886190931</v>
      </c>
      <c r="L27" s="839">
        <f t="shared" si="5"/>
        <v>0.21841936654535449</v>
      </c>
      <c r="M27" s="839">
        <f t="shared" si="5"/>
        <v>0.26569374658655109</v>
      </c>
      <c r="N27" s="839">
        <f t="shared" si="5"/>
        <v>0.34700377313021841</v>
      </c>
      <c r="O27" s="839">
        <f t="shared" si="5"/>
        <v>0.3903559333570541</v>
      </c>
      <c r="P27" s="839">
        <f t="shared" si="5"/>
        <v>0.4847247780614371</v>
      </c>
      <c r="Q27" s="839">
        <f>Q25/Q26</f>
        <v>0.50746160202228252</v>
      </c>
      <c r="R27" s="840">
        <f>R25/R26</f>
        <v>0.52742592985815495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0.52742592985815495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2.7905060622282782</v>
      </c>
      <c r="AA52" s="173"/>
      <c r="AB52" s="678" t="s">
        <v>413</v>
      </c>
      <c r="AC52" s="679">
        <f>$AD6</f>
        <v>1136976.5090000001</v>
      </c>
      <c r="AD52" s="680">
        <f>R19+R20</f>
        <v>209718.47077199948</v>
      </c>
      <c r="AE52" s="681">
        <f t="shared" ref="AE52:AE54" si="6">IFERROR(AD52/AC52,"-")</f>
        <v>0.18445277374855548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733838.18929414847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6711.2780000000002</v>
      </c>
      <c r="AD54" s="679">
        <f>R22</f>
        <v>4414.5144</v>
      </c>
      <c r="AE54" s="681">
        <f t="shared" si="6"/>
        <v>0.65777552352919966</v>
      </c>
      <c r="AF54" s="473"/>
      <c r="AG54" s="41"/>
      <c r="AH54" s="420"/>
      <c r="AI54" s="442" t="s">
        <v>440</v>
      </c>
      <c r="AJ54" s="443">
        <f>VLOOKUP(年度マスタ!$K$4&amp;"_"&amp;AJ$53,データシート1!$A$1:$BT$2000,MATCH("ca_太陽光発電（10kW未満）",データシート1!$A$1:$BT$1,0),0)</f>
        <v>1764</v>
      </c>
      <c r="AK54" s="443">
        <f>VLOOKUP(年度マスタ!$K$4&amp;"_"&amp;AK$53,データシート1!$A$1:$BT$2000,MATCH("ca_太陽光発電（10kW未満）",データシート1!$A$1:$BT$1,0),0)</f>
        <v>1911</v>
      </c>
      <c r="AL54" s="443">
        <f>VLOOKUP(年度マスタ!$K$4&amp;"_"&amp;AL$53,データシート1!$A$1:$BT$2000,MATCH("ca_太陽光発電（10kW未満）",データシート1!$A$1:$BT$1,0),0)</f>
        <v>2020</v>
      </c>
      <c r="AM54" s="443">
        <f>VLOOKUP(年度マスタ!$K$4&amp;"_"&amp;AM$53,データシート1!$A$1:$BT$2000,MATCH("ca_太陽光発電（10kW未満）",データシート1!$A$1:$BT$1,0),0)</f>
        <v>2165</v>
      </c>
      <c r="AN54" s="443">
        <f>VLOOKUP(年度マスタ!$K$4&amp;"_"&amp;AN$53,データシート1!$A$1:$BT$2000,MATCH("ca_太陽光発電（10kW未満）",データシート1!$A$1:$BT$1,0),0)</f>
        <v>2298</v>
      </c>
      <c r="AO54" s="443">
        <f>VLOOKUP(年度マスタ!$K$4&amp;"_"&amp;AO$53,データシート1!$A$1:$BT$2000,MATCH("ca_太陽光発電（10kW未満）",データシート1!$A$1:$BT$1,0),0)</f>
        <v>2406</v>
      </c>
      <c r="AP54" s="443">
        <f>VLOOKUP(年度マスタ!$K$4&amp;"_"&amp;AP$53,データシート1!$A$1:$BT$2000,MATCH("ca_太陽光発電（10kW未満）",データシート1!$A$1:$BT$1,0),0)</f>
        <v>2501</v>
      </c>
      <c r="AQ54" s="443">
        <f>VLOOKUP(年度マスタ!$K$4&amp;"_"&amp;AQ$53,データシート1!$A$1:$BT$2000,MATCH("ca_太陽光発電（10kW未満）",データシート1!$A$1:$BT$1,0),0)</f>
        <v>2625</v>
      </c>
      <c r="AR54" s="443">
        <f>VLOOKUP(年度マスタ!$K$4&amp;"_"&amp;AR$53,データシート1!$A$1:$BT$2000,MATCH("ca_太陽光発電（10kW未満）",データシート1!$A$1:$BT$1,0),0)</f>
        <v>2748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藤岡市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群馬県</v>
      </c>
      <c r="AY12" s="1023" t="str">
        <f>年度マスタ!$J4</f>
        <v>藤岡市</v>
      </c>
      <c r="AZ12" s="1023" t="str">
        <f>年度マスタ!$K4</f>
        <v>10209</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藤岡市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群馬県</v>
      </c>
      <c r="AY4" s="1038" t="str">
        <f>年度マスタ!$J4</f>
        <v>藤岡市</v>
      </c>
      <c r="AZ4" s="1038" t="str">
        <f>年度マスタ!$K4</f>
        <v>10209</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10211</v>
      </c>
      <c r="AY72" s="18" t="str">
        <f>IF(IFERROR(比較地域マスタ!$AE7,"")=0,"",IFERROR(比較地域マスタ!$AE7,""))</f>
        <v>安中市</v>
      </c>
      <c r="AZ72" s="16"/>
      <c r="BA72" s="22">
        <v>1</v>
      </c>
      <c r="BB72" s="22">
        <v>1</v>
      </c>
      <c r="BC72" s="18" t="str">
        <f>AX72</f>
        <v>10211</v>
      </c>
      <c r="BD72" s="18" t="str">
        <f>AY72</f>
        <v>安中市</v>
      </c>
      <c r="BE72" s="33">
        <f>VLOOKUP(BC72&amp;"_"&amp;$AZ$9,データシート3!A:AB,MATCH("ea_"&amp;"太陽光（建物系）"&amp;"_年間発電",データシート3!$A$1:$AB$1,0),0)/10^3+VLOOKUP(BC72&amp;"_"&amp;$AZ$9,データシート3!A:AB,MATCH("ea_"&amp;"太陽光（土地系）"&amp;"_年間発電",データシート3!$A$1:$AB$1,0),0)/10^3</f>
        <v>1787253.1880000001</v>
      </c>
      <c r="BF72" s="33">
        <f>VLOOKUP(BC72&amp;"_"&amp;$AZ$9,データシート3!A:AB,MATCH("ea_"&amp;"風力（陸上）"&amp;"_年間発電",データシート3!$A$1:$AB$1,0),0)/10^3</f>
        <v>36709.285000000003</v>
      </c>
      <c r="BG72" s="33">
        <f>VLOOKUP(BC72&amp;"_"&amp;$AZ$9,データシート3!A:AB,MATCH("ea_"&amp;"中小水（河川）"&amp;"_年間発電",データシート3!$A$1:$AB$1,0),0)/10^3+VLOOKUP(BC72&amp;"_"&amp;$AZ$9,データシート3!A:AB,MATCH("ea_"&amp;"中小水（農業用水路）"&amp;"_年間発電",データシート3!$A$1:$AB$1,0),0)/10^3</f>
        <v>155309.36499999999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25.754000000000005</v>
      </c>
      <c r="BI72" s="33">
        <f>SUM(BE72:BH72)</f>
        <v>1979297.5919999999</v>
      </c>
      <c r="BJ72" s="33">
        <f>(VLOOKUP($BC72&amp;"_"&amp;$AZ$8,データシート3!$A:$AN,MATCH("da_合計",データシート3!$A$1:$AN$1,0),0))/10^3</f>
        <v>469069.05483902351</v>
      </c>
      <c r="BK72" s="33">
        <f t="shared" ref="BK72:BK103" si="21">BI72-BJ72</f>
        <v>1510228.5371609763</v>
      </c>
      <c r="BL72" s="33">
        <f t="shared" ref="BL72:BL103" si="22">IF(BK72&gt;0,0,BK72)</f>
        <v>0</v>
      </c>
      <c r="BM72" s="33">
        <f t="shared" ref="BM72:BM103" si="23">IF(BK72&gt;0,BK72,0)</f>
        <v>1510228.5371609763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10204</v>
      </c>
      <c r="AY73" s="18" t="str">
        <f>IF(IFERROR(比較地域マスタ!$AE8,"")=0,"",IFERROR(比較地域マスタ!$AE8,""))</f>
        <v>伊勢崎市</v>
      </c>
      <c r="AZ73" s="16"/>
      <c r="BA73" s="22">
        <v>2</v>
      </c>
      <c r="BB73" s="22">
        <v>1</v>
      </c>
      <c r="BC73" s="18" t="str">
        <f t="shared" ref="BC73:BC136" si="24">AX73</f>
        <v>10204</v>
      </c>
      <c r="BD73" s="18" t="str">
        <f t="shared" ref="BD73:BD136" si="25">AY73</f>
        <v>伊勢崎市</v>
      </c>
      <c r="BE73" s="33">
        <f>VLOOKUP(BC73&amp;"_"&amp;$AZ$9,データシート3!A:AB,MATCH("ea_"&amp;"太陽光（建物系）"&amp;"_年間発電",データシート3!$A$1:$AB$1,0),0)/10^3+VLOOKUP(BC73&amp;"_"&amp;$AZ$9,データシート3!A:AB,MATCH("ea_"&amp;"太陽光（土地系）"&amp;"_年間発電",データシート3!$A$1:$AB$1,0),0)/10^3</f>
        <v>3151209.6959999995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3151209.6959999995</v>
      </c>
      <c r="BJ73" s="33">
        <f>(VLOOKUP($BC73&amp;"_"&amp;$AZ$8,データシート3!$A:$AN,MATCH("da_合計",データシート3!$A$1:$AN$1,0),0))/10^3</f>
        <v>1605191.6021667738</v>
      </c>
      <c r="BK73" s="33">
        <f t="shared" si="21"/>
        <v>1546018.0938332258</v>
      </c>
      <c r="BL73" s="33">
        <f t="shared" si="22"/>
        <v>0</v>
      </c>
      <c r="BM73" s="33">
        <f t="shared" si="23"/>
        <v>1546018.0938332258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10521</v>
      </c>
      <c r="AY74" s="18" t="str">
        <f>IF(IFERROR(比較地域マスタ!$AE9,"")=0,"",IFERROR(比較地域マスタ!$AE9,""))</f>
        <v>板倉町</v>
      </c>
      <c r="AZ74" s="16"/>
      <c r="BA74" s="22">
        <v>3</v>
      </c>
      <c r="BB74" s="22">
        <v>1</v>
      </c>
      <c r="BC74" s="18" t="str">
        <f t="shared" si="24"/>
        <v>10521</v>
      </c>
      <c r="BD74" s="18" t="str">
        <f t="shared" si="25"/>
        <v>板倉町</v>
      </c>
      <c r="BE74" s="33">
        <f>VLOOKUP(BC74&amp;"_"&amp;$AZ$9,データシート3!A:AB,MATCH("ea_"&amp;"太陽光（建物系）"&amp;"_年間発電",データシート3!$A$1:$AB$1,0),0)/10^3+VLOOKUP(BC74&amp;"_"&amp;$AZ$9,データシート3!A:AB,MATCH("ea_"&amp;"太陽光（土地系）"&amp;"_年間発電",データシート3!$A$1:$AB$1,0),0)/10^3</f>
        <v>531436.61100000003</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531436.61100000003</v>
      </c>
      <c r="BJ74" s="33">
        <f>(VLOOKUP($BC74&amp;"_"&amp;$AZ$8,データシート3!$A:$AN,MATCH("da_合計",データシート3!$A$1:$AN$1,0),0))/10^3</f>
        <v>95048.717156006693</v>
      </c>
      <c r="BK74" s="33">
        <f t="shared" si="21"/>
        <v>436387.89384399331</v>
      </c>
      <c r="BL74" s="33">
        <f t="shared" si="22"/>
        <v>0</v>
      </c>
      <c r="BM74" s="33">
        <f t="shared" si="23"/>
        <v>436387.89384399331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10366</v>
      </c>
      <c r="AY75" s="18" t="str">
        <f>IF(IFERROR(比較地域マスタ!$AE10,"")=0,"",IFERROR(比較地域マスタ!$AE10,""))</f>
        <v>上野村</v>
      </c>
      <c r="AZ75" s="16"/>
      <c r="BA75" s="22">
        <v>4</v>
      </c>
      <c r="BB75" s="22">
        <v>1</v>
      </c>
      <c r="BC75" s="18" t="str">
        <f t="shared" si="24"/>
        <v>10366</v>
      </c>
      <c r="BD75" s="18" t="str">
        <f t="shared" si="25"/>
        <v>上野村</v>
      </c>
      <c r="BE75" s="33">
        <f>VLOOKUP(BC75&amp;"_"&amp;$AZ$9,データシート3!A:AB,MATCH("ea_"&amp;"太陽光（建物系）"&amp;"_年間発電",データシート3!$A$1:$AB$1,0),0)/10^3+VLOOKUP(BC75&amp;"_"&amp;$AZ$9,データシート3!A:AB,MATCH("ea_"&amp;"太陽光（土地系）"&amp;"_年間発電",データシート3!$A$1:$AB$1,0),0)/10^3</f>
        <v>35361.288</v>
      </c>
      <c r="BF75" s="33">
        <f>VLOOKUP(BC75&amp;"_"&amp;$AZ$9,データシート3!A:AB,MATCH("ea_"&amp;"風力（陸上）"&amp;"_年間発電",データシート3!$A$1:$AB$1,0),0)/10^3</f>
        <v>161.79599999999999</v>
      </c>
      <c r="BG75" s="33">
        <f>VLOOKUP(BC75&amp;"_"&amp;$AZ$9,データシート3!A:AB,MATCH("ea_"&amp;"中小水（河川）"&amp;"_年間発電",データシート3!$A$1:$AB$1,0),0)/10^3+VLOOKUP(BC75&amp;"_"&amp;$AZ$9,データシート3!A:AB,MATCH("ea_"&amp;"中小水（農業用水路）"&amp;"_年間発電",データシート3!$A$1:$AB$1,0),0)/10^3</f>
        <v>18824.825000000001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54347.909</v>
      </c>
      <c r="BJ75" s="33">
        <f>(VLOOKUP($BC75&amp;"_"&amp;$AZ$8,データシート3!$A:$AN,MATCH("da_合計",データシート3!$A$1:$AN$1,0),0))/10^3</f>
        <v>6370.3916782732631</v>
      </c>
      <c r="BK75" s="33">
        <f t="shared" si="21"/>
        <v>47977.517321726737</v>
      </c>
      <c r="BL75" s="33">
        <f t="shared" si="22"/>
        <v>0</v>
      </c>
      <c r="BM75" s="33">
        <f t="shared" si="23"/>
        <v>47977.517321726737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10525</v>
      </c>
      <c r="AY76" s="18" t="str">
        <f>IF(IFERROR(比較地域マスタ!$AE11,"")=0,"",IFERROR(比較地域マスタ!$AE11,""))</f>
        <v>邑楽町</v>
      </c>
      <c r="AZ76" s="16"/>
      <c r="BA76" s="22">
        <v>5</v>
      </c>
      <c r="BB76" s="22">
        <v>1</v>
      </c>
      <c r="BC76" s="18" t="str">
        <f t="shared" si="24"/>
        <v>10525</v>
      </c>
      <c r="BD76" s="18" t="str">
        <f t="shared" si="25"/>
        <v>邑楽町</v>
      </c>
      <c r="BE76" s="33">
        <f>VLOOKUP(BC76&amp;"_"&amp;$AZ$9,データシート3!A:AB,MATCH("ea_"&amp;"太陽光（建物系）"&amp;"_年間発電",データシート3!$A$1:$AB$1,0),0)/10^3+VLOOKUP(BC76&amp;"_"&amp;$AZ$9,データシート3!A:AB,MATCH("ea_"&amp;"太陽光（土地系）"&amp;"_年間発電",データシート3!$A$1:$AB$1,0),0)/10^3</f>
        <v>509082.3870000001</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509082.3870000001</v>
      </c>
      <c r="BJ76" s="33">
        <f>(VLOOKUP($BC76&amp;"_"&amp;$AZ$8,データシート3!$A:$AN,MATCH("da_合計",データシート3!$A$1:$AN$1,0),0))/10^3</f>
        <v>257953.0873989627</v>
      </c>
      <c r="BK76" s="33">
        <f t="shared" si="21"/>
        <v>251129.2996010374</v>
      </c>
      <c r="BL76" s="33">
        <f t="shared" si="22"/>
        <v>0</v>
      </c>
      <c r="BM76" s="33">
        <f t="shared" si="23"/>
        <v>251129.2996010374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10524</v>
      </c>
      <c r="AY77" s="18" t="str">
        <f>IF(IFERROR(比較地域マスタ!$AE12,"")=0,"",IFERROR(比較地域マスタ!$AE12,""))</f>
        <v>大泉町</v>
      </c>
      <c r="AZ77" s="16"/>
      <c r="BA77" s="22">
        <v>6</v>
      </c>
      <c r="BB77" s="22">
        <v>1</v>
      </c>
      <c r="BC77" s="18" t="str">
        <f t="shared" si="24"/>
        <v>10524</v>
      </c>
      <c r="BD77" s="18" t="str">
        <f t="shared" si="25"/>
        <v>大泉町</v>
      </c>
      <c r="BE77" s="33">
        <f>VLOOKUP(BC77&amp;"_"&amp;$AZ$9,データシート3!A:AB,MATCH("ea_"&amp;"太陽光（建物系）"&amp;"_年間発電",データシート3!$A$1:$AB$1,0),0)/10^3+VLOOKUP(BC77&amp;"_"&amp;$AZ$9,データシート3!A:AB,MATCH("ea_"&amp;"太陽光（土地系）"&amp;"_年間発電",データシート3!$A$1:$AB$1,0),0)/10^3</f>
        <v>325820.18400000001</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325820.18400000001</v>
      </c>
      <c r="BJ77" s="33">
        <f>(VLOOKUP($BC77&amp;"_"&amp;$AZ$8,データシート3!$A:$AN,MATCH("da_合計",データシート3!$A$1:$AN$1,0),0))/10^3</f>
        <v>550481.75822255854</v>
      </c>
      <c r="BK77" s="33">
        <f t="shared" si="21"/>
        <v>-224661.57422255853</v>
      </c>
      <c r="BL77" s="33">
        <f t="shared" si="22"/>
        <v>-224661.57422255853</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10205</v>
      </c>
      <c r="AY78" s="18" t="str">
        <f>IF(IFERROR(比較地域マスタ!$AE13,"")=0,"",IFERROR(比較地域マスタ!$AE13,""))</f>
        <v>太田市</v>
      </c>
      <c r="AZ78" s="16"/>
      <c r="BA78" s="22">
        <v>7</v>
      </c>
      <c r="BB78" s="22">
        <v>1</v>
      </c>
      <c r="BC78" s="18" t="str">
        <f t="shared" si="24"/>
        <v>10205</v>
      </c>
      <c r="BD78" s="18" t="str">
        <f t="shared" si="25"/>
        <v>太田市</v>
      </c>
      <c r="BE78" s="33">
        <f>VLOOKUP(BC78&amp;"_"&amp;$AZ$9,データシート3!A:AB,MATCH("ea_"&amp;"太陽光（建物系）"&amp;"_年間発電",データシート3!$A$1:$AB$1,0),0)/10^3+VLOOKUP(BC78&amp;"_"&amp;$AZ$9,データシート3!A:AB,MATCH("ea_"&amp;"太陽光（土地系）"&amp;"_年間発電",データシート3!$A$1:$AB$1,0),0)/10^3</f>
        <v>3809184.4440000001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3809184.4440000001</v>
      </c>
      <c r="BJ78" s="33">
        <f>(VLOOKUP($BC78&amp;"_"&amp;$AZ$8,データシート3!$A:$AN,MATCH("da_合計",データシート3!$A$1:$AN$1,0),0))/10^3</f>
        <v>2711532.7358424929</v>
      </c>
      <c r="BK78" s="33">
        <f t="shared" si="21"/>
        <v>1097651.7081575072</v>
      </c>
      <c r="BL78" s="33">
        <f t="shared" si="22"/>
        <v>0</v>
      </c>
      <c r="BM78" s="33">
        <f t="shared" si="23"/>
        <v>1097651.7081575072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10443</v>
      </c>
      <c r="AY79" s="18" t="str">
        <f>IF(IFERROR(比較地域マスタ!$AE14,"")=0,"",IFERROR(比較地域マスタ!$AE14,""))</f>
        <v>片品村</v>
      </c>
      <c r="AZ79" s="16"/>
      <c r="BA79" s="22">
        <v>8</v>
      </c>
      <c r="BB79" s="22">
        <v>1</v>
      </c>
      <c r="BC79" s="18" t="str">
        <f t="shared" si="24"/>
        <v>10443</v>
      </c>
      <c r="BD79" s="18" t="str">
        <f t="shared" si="25"/>
        <v>片品村</v>
      </c>
      <c r="BE79" s="33">
        <f>VLOOKUP(BC79&amp;"_"&amp;$AZ$9,データシート3!A:AB,MATCH("ea_"&amp;"太陽光（建物系）"&amp;"_年間発電",データシート3!$A$1:$AB$1,0),0)/10^3+VLOOKUP(BC79&amp;"_"&amp;$AZ$9,データシート3!A:AB,MATCH("ea_"&amp;"太陽光（土地系）"&amp;"_年間発電",データシート3!$A$1:$AB$1,0),0)/10^3</f>
        <v>312780.39399999997</v>
      </c>
      <c r="BF79" s="33">
        <f>VLOOKUP(BC79&amp;"_"&amp;$AZ$9,データシート3!A:AB,MATCH("ea_"&amp;"風力（陸上）"&amp;"_年間発電",データシート3!$A$1:$AB$1,0),0)/10^3</f>
        <v>28786.444</v>
      </c>
      <c r="BG79" s="33">
        <f>VLOOKUP(BC79&amp;"_"&amp;$AZ$9,データシート3!A:AB,MATCH("ea_"&amp;"中小水（河川）"&amp;"_年間発電",データシート3!$A$1:$AB$1,0),0)/10^3+VLOOKUP(BC79&amp;"_"&amp;$AZ$9,データシート3!A:AB,MATCH("ea_"&amp;"中小水（農業用水路）"&amp;"_年間発電",データシート3!$A$1:$AB$1,0),0)/10^3</f>
        <v>165497.31700000001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4077.5349999999999</v>
      </c>
      <c r="BI79" s="33">
        <f t="shared" si="26"/>
        <v>511141.69</v>
      </c>
      <c r="BJ79" s="33">
        <f>(VLOOKUP($BC79&amp;"_"&amp;$AZ$8,データシート3!$A:$AN,MATCH("da_合計",データシート3!$A$1:$AN$1,0),0))/10^3</f>
        <v>20698.706473730577</v>
      </c>
      <c r="BK79" s="33">
        <f t="shared" si="21"/>
        <v>490442.98352626944</v>
      </c>
      <c r="BL79" s="33">
        <f>IF(BK79&gt;0,0,BK79)</f>
        <v>0</v>
      </c>
      <c r="BM79" s="33">
        <f>IF(BK79&gt;0,BK79,0)</f>
        <v>490442.98352626944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10444</v>
      </c>
      <c r="AY80" s="18" t="str">
        <f>IF(IFERROR(比較地域マスタ!$AE15,"")=0,"",IFERROR(比較地域マスタ!$AE15,""))</f>
        <v>川場村</v>
      </c>
      <c r="AZ80" s="16"/>
      <c r="BA80" s="22">
        <v>9</v>
      </c>
      <c r="BB80" s="22">
        <v>1</v>
      </c>
      <c r="BC80" s="18" t="str">
        <f t="shared" si="24"/>
        <v>10444</v>
      </c>
      <c r="BD80" s="18" t="str">
        <f t="shared" si="25"/>
        <v>川場村</v>
      </c>
      <c r="BE80" s="33">
        <f>VLOOKUP(BC80&amp;"_"&amp;$AZ$9,データシート3!A:AB,MATCH("ea_"&amp;"太陽光（建物系）"&amp;"_年間発電",データシート3!$A$1:$AB$1,0),0)/10^3+VLOOKUP(BC80&amp;"_"&amp;$AZ$9,データシート3!A:AB,MATCH("ea_"&amp;"太陽光（土地系）"&amp;"_年間発電",データシート3!$A$1:$AB$1,0),0)/10^3</f>
        <v>215331.022</v>
      </c>
      <c r="BF80" s="33">
        <f>VLOOKUP(BC80&amp;"_"&amp;$AZ$9,データシート3!A:AB,MATCH("ea_"&amp;"風力（陸上）"&amp;"_年間発電",データシート3!$A$1:$AB$1,0),0)/10^3</f>
        <v>63767.900000000009</v>
      </c>
      <c r="BG80" s="33">
        <f>VLOOKUP(BC80&amp;"_"&amp;$AZ$9,データシート3!A:AB,MATCH("ea_"&amp;"中小水（河川）"&amp;"_年間発電",データシート3!$A$1:$AB$1,0),0)/10^3+VLOOKUP(BC80&amp;"_"&amp;$AZ$9,データシート3!A:AB,MATCH("ea_"&amp;"中小水（農業用水路）"&amp;"_年間発電",データシート3!$A$1:$AB$1,0),0)/10^3</f>
        <v>86077.970000000016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677.95399999999995</v>
      </c>
      <c r="BI80" s="33">
        <f t="shared" si="26"/>
        <v>365854.84600000008</v>
      </c>
      <c r="BJ80" s="33">
        <f>(VLOOKUP($BC80&amp;"_"&amp;$AZ$8,データシート3!$A:$AN,MATCH("da_合計",データシート3!$A$1:$AN$1,0),0))/10^3</f>
        <v>16098.16582313057</v>
      </c>
      <c r="BK80" s="33">
        <f t="shared" si="21"/>
        <v>349756.6801768695</v>
      </c>
      <c r="BL80" s="33">
        <f t="shared" si="22"/>
        <v>0</v>
      </c>
      <c r="BM80" s="33">
        <f t="shared" si="23"/>
        <v>349756.6801768695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10367</v>
      </c>
      <c r="AY81" s="18" t="str">
        <f>IF(IFERROR(比較地域マスタ!$AE16,"")=0,"",IFERROR(比較地域マスタ!$AE16,""))</f>
        <v>神流町</v>
      </c>
      <c r="AZ81" s="16"/>
      <c r="BA81" s="22">
        <v>10</v>
      </c>
      <c r="BB81" s="22">
        <v>1</v>
      </c>
      <c r="BC81" s="18" t="str">
        <f t="shared" si="24"/>
        <v>10367</v>
      </c>
      <c r="BD81" s="18" t="str">
        <f t="shared" si="25"/>
        <v>神流町</v>
      </c>
      <c r="BE81" s="33">
        <f>VLOOKUP(BC81&amp;"_"&amp;$AZ$9,データシート3!A:AB,MATCH("ea_"&amp;"太陽光（建物系）"&amp;"_年間発電",データシート3!$A$1:$AB$1,0),0)/10^3+VLOOKUP(BC81&amp;"_"&amp;$AZ$9,データシート3!A:AB,MATCH("ea_"&amp;"太陽光（土地系）"&amp;"_年間発電",データシート3!$A$1:$AB$1,0),0)/10^3</f>
        <v>46566.536999999997</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11175.717000000001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57742.254000000001</v>
      </c>
      <c r="BJ81" s="33">
        <f>(VLOOKUP($BC81&amp;"_"&amp;$AZ$8,データシート3!$A:$AN,MATCH("da_合計",データシート3!$A$1:$AN$1,0),0))/10^3</f>
        <v>8263.3715574969665</v>
      </c>
      <c r="BK81" s="33">
        <f t="shared" si="21"/>
        <v>49478.882442503033</v>
      </c>
      <c r="BL81" s="33">
        <f t="shared" si="22"/>
        <v>0</v>
      </c>
      <c r="BM81" s="33">
        <f t="shared" si="23"/>
        <v>49478.882442503033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10384</v>
      </c>
      <c r="AY82" s="18" t="str">
        <f>IF(IFERROR(比較地域マスタ!$AE17,"")=0,"",IFERROR(比較地域マスタ!$AE17,""))</f>
        <v>甘楽町</v>
      </c>
      <c r="AZ82" s="16"/>
      <c r="BA82" s="22">
        <v>11</v>
      </c>
      <c r="BB82" s="22">
        <v>1</v>
      </c>
      <c r="BC82" s="18" t="str">
        <f t="shared" si="24"/>
        <v>10384</v>
      </c>
      <c r="BD82" s="18" t="str">
        <f t="shared" si="25"/>
        <v>甘楽町</v>
      </c>
      <c r="BE82" s="33">
        <f>VLOOKUP(BC82&amp;"_"&amp;$AZ$9,データシート3!A:AB,MATCH("ea_"&amp;"太陽光（建物系）"&amp;"_年間発電",データシート3!$A$1:$AB$1,0),0)/10^3+VLOOKUP(BC82&amp;"_"&amp;$AZ$9,データシート3!A:AB,MATCH("ea_"&amp;"太陽光（土地系）"&amp;"_年間発電",データシート3!$A$1:$AB$1,0),0)/10^3</f>
        <v>459974.94900000002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4844.4790000000003</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464819.42800000001</v>
      </c>
      <c r="BJ82" s="33">
        <f>(VLOOKUP($BC82&amp;"_"&amp;$AZ$8,データシート3!$A:$AN,MATCH("da_合計",データシート3!$A$1:$AN$1,0),0))/10^3</f>
        <v>70376.098984095835</v>
      </c>
      <c r="BK82" s="33">
        <f t="shared" si="21"/>
        <v>394443.32901590416</v>
      </c>
      <c r="BL82" s="33">
        <f t="shared" si="22"/>
        <v>0</v>
      </c>
      <c r="BM82" s="33">
        <f t="shared" si="23"/>
        <v>394443.32901590416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10203</v>
      </c>
      <c r="AY83" s="18" t="str">
        <f>IF(IFERROR(比較地域マスタ!$AE18,"")=0,"",IFERROR(比較地域マスタ!$AE18,""))</f>
        <v>桐生市</v>
      </c>
      <c r="AZ83" s="16"/>
      <c r="BA83" s="22">
        <v>12</v>
      </c>
      <c r="BB83" s="22">
        <v>1</v>
      </c>
      <c r="BC83" s="18" t="str">
        <f t="shared" si="24"/>
        <v>10203</v>
      </c>
      <c r="BD83" s="18" t="str">
        <f t="shared" si="25"/>
        <v>桐生市</v>
      </c>
      <c r="BE83" s="33">
        <f>VLOOKUP(BC83&amp;"_"&amp;$AZ$9,データシート3!A:AB,MATCH("ea_"&amp;"太陽光（建物系）"&amp;"_年間発電",データシート3!$A$1:$AB$1,0),0)/10^3+VLOOKUP(BC83&amp;"_"&amp;$AZ$9,データシート3!A:AB,MATCH("ea_"&amp;"太陽光（土地系）"&amp;"_年間発電",データシート3!$A$1:$AB$1,0),0)/10^3</f>
        <v>1345202.578</v>
      </c>
      <c r="BF83" s="33">
        <f>VLOOKUP(BC83&amp;"_"&amp;$AZ$9,データシート3!A:AB,MATCH("ea_"&amp;"風力（陸上）"&amp;"_年間発電",データシート3!$A$1:$AB$1,0),0)/10^3</f>
        <v>89604.149000000005</v>
      </c>
      <c r="BG83" s="33">
        <f>VLOOKUP(BC83&amp;"_"&amp;$AZ$9,データシート3!A:AB,MATCH("ea_"&amp;"中小水（河川）"&amp;"_年間発電",データシート3!$A$1:$AB$1,0),0)/10^3+VLOOKUP(BC83&amp;"_"&amp;$AZ$9,データシート3!A:AB,MATCH("ea_"&amp;"中小水（農業用水路）"&amp;"_年間発電",データシート3!$A$1:$AB$1,0),0)/10^3</f>
        <v>95283.089000000007</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53053.296000000002</v>
      </c>
      <c r="BI83" s="33">
        <f t="shared" si="26"/>
        <v>1583143.112</v>
      </c>
      <c r="BJ83" s="33">
        <f>(VLOOKUP($BC83&amp;"_"&amp;$AZ$8,データシート3!$A:$AN,MATCH("da_合計",データシート3!$A$1:$AN$1,0),0))/10^3</f>
        <v>611246.18959850841</v>
      </c>
      <c r="BK83" s="33">
        <f t="shared" si="21"/>
        <v>971896.92240149155</v>
      </c>
      <c r="BL83" s="33">
        <f t="shared" si="22"/>
        <v>0</v>
      </c>
      <c r="BM83" s="33">
        <f t="shared" si="23"/>
        <v>971896.92240149155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10426</v>
      </c>
      <c r="AY84" s="18" t="str">
        <f>IF(IFERROR(比較地域マスタ!$AE19,"")=0,"",IFERROR(比較地域マスタ!$AE19,""))</f>
        <v>草津町</v>
      </c>
      <c r="AZ84" s="16"/>
      <c r="BA84" s="22">
        <v>13</v>
      </c>
      <c r="BB84" s="22">
        <v>1</v>
      </c>
      <c r="BC84" s="18" t="str">
        <f t="shared" si="24"/>
        <v>10426</v>
      </c>
      <c r="BD84" s="18" t="str">
        <f t="shared" si="25"/>
        <v>草津町</v>
      </c>
      <c r="BE84" s="33">
        <f>VLOOKUP(BC84&amp;"_"&amp;$AZ$9,データシート3!A:AB,MATCH("ea_"&amp;"太陽光（建物系）"&amp;"_年間発電",データシート3!$A$1:$AB$1,0),0)/10^3+VLOOKUP(BC84&amp;"_"&amp;$AZ$9,データシート3!A:AB,MATCH("ea_"&amp;"太陽光（土地系）"&amp;"_年間発電",データシート3!$A$1:$AB$1,0),0)/10^3</f>
        <v>101575.503</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40459.739000000001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1370642.023</v>
      </c>
      <c r="BI84" s="33">
        <f t="shared" si="26"/>
        <v>1512677.2650000001</v>
      </c>
      <c r="BJ84" s="33">
        <f>(VLOOKUP($BC84&amp;"_"&amp;$AZ$8,データシート3!$A:$AN,MATCH("da_合計",データシート3!$A$1:$AN$1,0),0))/10^3</f>
        <v>41759.721124362455</v>
      </c>
      <c r="BK84" s="33">
        <f t="shared" si="21"/>
        <v>1470917.5438756377</v>
      </c>
      <c r="BL84" s="33">
        <f t="shared" si="22"/>
        <v>0</v>
      </c>
      <c r="BM84" s="33">
        <f t="shared" si="23"/>
        <v>1470917.5438756377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10208</v>
      </c>
      <c r="AY85" s="18" t="str">
        <f>IF(IFERROR(比較地域マスタ!$AE20,"")=0,"",IFERROR(比較地域マスタ!$AE20,""))</f>
        <v>渋川市</v>
      </c>
      <c r="AZ85" s="16"/>
      <c r="BA85" s="22">
        <v>14</v>
      </c>
      <c r="BB85" s="22">
        <v>1</v>
      </c>
      <c r="BC85" s="18" t="str">
        <f t="shared" si="24"/>
        <v>10208</v>
      </c>
      <c r="BD85" s="18" t="str">
        <f t="shared" si="25"/>
        <v>渋川市</v>
      </c>
      <c r="BE85" s="33">
        <f>VLOOKUP(BC85&amp;"_"&amp;$AZ$9,データシート3!A:AB,MATCH("ea_"&amp;"太陽光（建物系）"&amp;"_年間発電",データシート3!$A$1:$AB$1,0),0)/10^3+VLOOKUP(BC85&amp;"_"&amp;$AZ$9,データシート3!A:AB,MATCH("ea_"&amp;"太陽光（土地系）"&amp;"_年間発電",データシート3!$A$1:$AB$1,0),0)/10^3</f>
        <v>1897181.8480000002</v>
      </c>
      <c r="BF85" s="33">
        <f>VLOOKUP(BC85&amp;"_"&amp;$AZ$9,データシート3!A:AB,MATCH("ea_"&amp;"風力（陸上）"&amp;"_年間発電",データシート3!$A$1:$AB$1,0),0)/10^3</f>
        <v>139286.652</v>
      </c>
      <c r="BG85" s="33">
        <f>VLOOKUP(BC85&amp;"_"&amp;$AZ$9,データシート3!A:AB,MATCH("ea_"&amp;"中小水（河川）"&amp;"_年間発電",データシート3!$A$1:$AB$1,0),0)/10^3+VLOOKUP(BC85&amp;"_"&amp;$AZ$9,データシート3!A:AB,MATCH("ea_"&amp;"中小水（農業用水路）"&amp;"_年間発電",データシート3!$A$1:$AB$1,0),0)/10^3</f>
        <v>108034.966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29967.575000000001</v>
      </c>
      <c r="BI85" s="33">
        <f t="shared" si="26"/>
        <v>2174471.0410000002</v>
      </c>
      <c r="BJ85" s="33">
        <f>(VLOOKUP($BC85&amp;"_"&amp;$AZ$8,データシート3!$A:$AN,MATCH("da_合計",データシート3!$A$1:$AN$1,0),0))/10^3</f>
        <v>474783.46715141617</v>
      </c>
      <c r="BK85" s="33">
        <f t="shared" si="21"/>
        <v>1699687.573848584</v>
      </c>
      <c r="BL85" s="33">
        <f t="shared" si="22"/>
        <v>0</v>
      </c>
      <c r="BM85" s="33">
        <f t="shared" si="23"/>
        <v>1699687.573848584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10382</v>
      </c>
      <c r="AY86" s="18" t="str">
        <f>IF(IFERROR(比較地域マスタ!$AE21,"")=0,"",IFERROR(比較地域マスタ!$AE21,""))</f>
        <v>下仁田町</v>
      </c>
      <c r="AZ86" s="16"/>
      <c r="BA86" s="22">
        <v>15</v>
      </c>
      <c r="BB86" s="22">
        <v>1</v>
      </c>
      <c r="BC86" s="18" t="str">
        <f t="shared" si="24"/>
        <v>10382</v>
      </c>
      <c r="BD86" s="18" t="str">
        <f t="shared" si="25"/>
        <v>下仁田町</v>
      </c>
      <c r="BE86" s="33">
        <f>VLOOKUP(BC86&amp;"_"&amp;$AZ$9,データシート3!A:AB,MATCH("ea_"&amp;"太陽光（建物系）"&amp;"_年間発電",データシート3!$A$1:$AB$1,0),0)/10^3+VLOOKUP(BC86&amp;"_"&amp;$AZ$9,データシート3!A:AB,MATCH("ea_"&amp;"太陽光（土地系）"&amp;"_年間発電",データシート3!$A$1:$AB$1,0),0)/10^3</f>
        <v>262439.13800000004</v>
      </c>
      <c r="BF86" s="33">
        <f>VLOOKUP(BC86&amp;"_"&amp;$AZ$9,データシート3!A:AB,MATCH("ea_"&amp;"風力（陸上）"&amp;"_年間発電",データシート3!$A$1:$AB$1,0),0)/10^3</f>
        <v>38493.726000000002</v>
      </c>
      <c r="BG86" s="33">
        <f>VLOOKUP(BC86&amp;"_"&amp;$AZ$9,データシート3!A:AB,MATCH("ea_"&amp;"中小水（河川）"&amp;"_年間発電",データシート3!$A$1:$AB$1,0),0)/10^3+VLOOKUP(BC86&amp;"_"&amp;$AZ$9,データシート3!A:AB,MATCH("ea_"&amp;"中小水（農業用水路）"&amp;"_年間発電",データシート3!$A$1:$AB$1,0),0)/10^3</f>
        <v>57229.798000000003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358162.66200000007</v>
      </c>
      <c r="BJ86" s="33">
        <f>(VLOOKUP($BC86&amp;"_"&amp;$AZ$8,データシート3!$A:$AN,MATCH("da_合計",データシート3!$A$1:$AN$1,0),0))/10^3</f>
        <v>38675.717006965569</v>
      </c>
      <c r="BK86" s="33">
        <f t="shared" si="21"/>
        <v>319486.94499303447</v>
      </c>
      <c r="BL86" s="33">
        <f t="shared" si="22"/>
        <v>0</v>
      </c>
      <c r="BM86" s="33">
        <f t="shared" si="23"/>
        <v>319486.94499303447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10448</v>
      </c>
      <c r="AY87" s="18" t="str">
        <f>IF(IFERROR(比較地域マスタ!$AE22,"")=0,"",IFERROR(比較地域マスタ!$AE22,""))</f>
        <v>昭和村</v>
      </c>
      <c r="AZ87" s="16"/>
      <c r="BA87" s="22">
        <v>16</v>
      </c>
      <c r="BB87" s="22">
        <v>1</v>
      </c>
      <c r="BC87" s="18" t="str">
        <f t="shared" si="24"/>
        <v>10448</v>
      </c>
      <c r="BD87" s="18" t="str">
        <f t="shared" si="25"/>
        <v>昭和村</v>
      </c>
      <c r="BE87" s="33">
        <f>VLOOKUP(BC87&amp;"_"&amp;$AZ$9,データシート3!A:AB,MATCH("ea_"&amp;"太陽光（建物系）"&amp;"_年間発電",データシート3!$A$1:$AB$1,0),0)/10^3+VLOOKUP(BC87&amp;"_"&amp;$AZ$9,データシート3!A:AB,MATCH("ea_"&amp;"太陽光（土地系）"&amp;"_年間発電",データシート3!$A$1:$AB$1,0),0)/10^3</f>
        <v>992217.73300000001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19421.392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7731.4709999999995</v>
      </c>
      <c r="BI87" s="33">
        <f t="shared" si="26"/>
        <v>1019370.596</v>
      </c>
      <c r="BJ87" s="33">
        <f>(VLOOKUP($BC87&amp;"_"&amp;$AZ$8,データシート3!$A:$AN,MATCH("da_合計",データシート3!$A$1:$AN$1,0),0))/10^3</f>
        <v>54105.70427304534</v>
      </c>
      <c r="BK87" s="33">
        <f t="shared" si="21"/>
        <v>965264.89172695472</v>
      </c>
      <c r="BL87" s="33">
        <f t="shared" si="22"/>
        <v>0</v>
      </c>
      <c r="BM87" s="33">
        <f t="shared" si="23"/>
        <v>965264.89172695472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10344</v>
      </c>
      <c r="AY88" s="18" t="str">
        <f>IF(IFERROR(比較地域マスタ!$AE23,"")=0,"",IFERROR(比較地域マスタ!$AE23,""))</f>
        <v>榛東村</v>
      </c>
      <c r="AZ88" s="16"/>
      <c r="BA88" s="22">
        <v>17</v>
      </c>
      <c r="BB88" s="22">
        <v>1</v>
      </c>
      <c r="BC88" s="18" t="str">
        <f t="shared" si="24"/>
        <v>10344</v>
      </c>
      <c r="BD88" s="18" t="str">
        <f t="shared" si="25"/>
        <v>榛東村</v>
      </c>
      <c r="BE88" s="33">
        <f>VLOOKUP(BC88&amp;"_"&amp;$AZ$9,データシート3!A:AB,MATCH("ea_"&amp;"太陽光（建物系）"&amp;"_年間発電",データシート3!$A$1:$AB$1,0),0)/10^3+VLOOKUP(BC88&amp;"_"&amp;$AZ$9,データシート3!A:AB,MATCH("ea_"&amp;"太陽光（土地系）"&amp;"_年間発電",データシート3!$A$1:$AB$1,0),0)/10^3</f>
        <v>336049.92700000003</v>
      </c>
      <c r="BF88" s="33">
        <f>VLOOKUP(BC88&amp;"_"&amp;$AZ$9,データシート3!A:AB,MATCH("ea_"&amp;"風力（陸上）"&amp;"_年間発電",データシート3!$A$1:$AB$1,0),0)/10^3</f>
        <v>17561.039000000001</v>
      </c>
      <c r="BG88" s="33">
        <f>VLOOKUP(BC88&amp;"_"&amp;$AZ$9,データシート3!A:AB,MATCH("ea_"&amp;"中小水（河川）"&amp;"_年間発電",データシート3!$A$1:$AB$1,0),0)/10^3+VLOOKUP(BC88&amp;"_"&amp;$AZ$9,データシート3!A:AB,MATCH("ea_"&amp;"中小水（農業用水路）"&amp;"_年間発電",データシート3!$A$1:$AB$1,0),0)/10^3</f>
        <v>1007.8289999999998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11865.42</v>
      </c>
      <c r="BI88" s="33">
        <f t="shared" si="26"/>
        <v>366484.21500000003</v>
      </c>
      <c r="BJ88" s="33">
        <f>(VLOOKUP($BC88&amp;"_"&amp;$AZ$8,データシート3!$A:$AN,MATCH("da_合計",データシート3!$A$1:$AN$1,0),0))/10^3</f>
        <v>66223.904786821193</v>
      </c>
      <c r="BK88" s="33">
        <f t="shared" si="21"/>
        <v>300260.31021317886</v>
      </c>
      <c r="BL88" s="33">
        <f t="shared" si="22"/>
        <v>0</v>
      </c>
      <c r="BM88" s="33">
        <f t="shared" si="23"/>
        <v>300260.31021317886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10202</v>
      </c>
      <c r="AY89" s="18" t="str">
        <f>IF(IFERROR(比較地域マスタ!$AE24,"")=0,"",IFERROR(比較地域マスタ!$AE24,""))</f>
        <v>高崎市</v>
      </c>
      <c r="AZ89" s="16"/>
      <c r="BA89" s="22">
        <v>18</v>
      </c>
      <c r="BB89" s="22">
        <v>1</v>
      </c>
      <c r="BC89" s="18" t="str">
        <f t="shared" si="24"/>
        <v>10202</v>
      </c>
      <c r="BD89" s="18" t="str">
        <f t="shared" si="25"/>
        <v>高崎市</v>
      </c>
      <c r="BE89" s="33">
        <f>VLOOKUP(BC89&amp;"_"&amp;$AZ$9,データシート3!A:AB,MATCH("ea_"&amp;"太陽光（建物系）"&amp;"_年間発電",データシート3!$A$1:$AB$1,0),0)/10^3+VLOOKUP(BC89&amp;"_"&amp;$AZ$9,データシート3!A:AB,MATCH("ea_"&amp;"太陽光（土地系）"&amp;"_年間発電",データシート3!$A$1:$AB$1,0),0)/10^3</f>
        <v>4389381.42</v>
      </c>
      <c r="BF89" s="33">
        <f>VLOOKUP(BC89&amp;"_"&amp;$AZ$9,データシート3!A:AB,MATCH("ea_"&amp;"風力（陸上）"&amp;"_年間発電",データシート3!$A$1:$AB$1,0),0)/10^3</f>
        <v>81924.36599999998</v>
      </c>
      <c r="BG89" s="33">
        <f>VLOOKUP(BC89&amp;"_"&amp;$AZ$9,データシート3!A:AB,MATCH("ea_"&amp;"中小水（河川）"&amp;"_年間発電",データシート3!$A$1:$AB$1,0),0)/10^3+VLOOKUP(BC89&amp;"_"&amp;$AZ$9,データシート3!A:AB,MATCH("ea_"&amp;"中小水（農業用水路）"&amp;"_年間発電",データシート3!$A$1:$AB$1,0),0)/10^3</f>
        <v>200522.29100000003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25272.915000000001</v>
      </c>
      <c r="BI89" s="33">
        <f t="shared" si="26"/>
        <v>4697100.9920000006</v>
      </c>
      <c r="BJ89" s="33">
        <f>(VLOOKUP($BC89&amp;"_"&amp;$AZ$8,データシート3!$A:$AN,MATCH("da_合計",データシート3!$A$1:$AN$1,0),0))/10^3</f>
        <v>2352525.1872173557</v>
      </c>
      <c r="BK89" s="33">
        <f t="shared" si="21"/>
        <v>2344575.8047826448</v>
      </c>
      <c r="BL89" s="33">
        <f t="shared" si="22"/>
        <v>0</v>
      </c>
      <c r="BM89" s="33">
        <f t="shared" si="23"/>
        <v>2344575.8047826448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10428</v>
      </c>
      <c r="AY90" s="18" t="str">
        <f>IF(IFERROR(比較地域マスタ!$AE25,"")=0,"",IFERROR(比較地域マスタ!$AE25,""))</f>
        <v>高山村</v>
      </c>
      <c r="AZ90" s="16"/>
      <c r="BA90" s="22">
        <v>19</v>
      </c>
      <c r="BB90" s="22">
        <v>1</v>
      </c>
      <c r="BC90" s="18" t="str">
        <f t="shared" si="24"/>
        <v>10428</v>
      </c>
      <c r="BD90" s="18" t="str">
        <f t="shared" si="25"/>
        <v>高山村</v>
      </c>
      <c r="BE90" s="33">
        <f>VLOOKUP(BC90&amp;"_"&amp;$AZ$9,データシート3!A:AB,MATCH("ea_"&amp;"太陽光（建物系）"&amp;"_年間発電",データシート3!$A$1:$AB$1,0),0)/10^3+VLOOKUP(BC90&amp;"_"&amp;$AZ$9,データシート3!A:AB,MATCH("ea_"&amp;"太陽光（土地系）"&amp;"_年間発電",データシート3!$A$1:$AB$1,0),0)/10^3</f>
        <v>218895.10199999998</v>
      </c>
      <c r="BF90" s="33">
        <f>VLOOKUP(BC90&amp;"_"&amp;$AZ$9,データシート3!A:AB,MATCH("ea_"&amp;"風力（陸上）"&amp;"_年間発電",データシート3!$A$1:$AB$1,0),0)/10^3</f>
        <v>252643.56099999996</v>
      </c>
      <c r="BG90" s="33">
        <f>VLOOKUP(BC90&amp;"_"&amp;$AZ$9,データシート3!A:AB,MATCH("ea_"&amp;"中小水（河川）"&amp;"_年間発電",データシート3!$A$1:$AB$1,0),0)/10^3+VLOOKUP(BC90&amp;"_"&amp;$AZ$9,データシート3!A:AB,MATCH("ea_"&amp;"中小水（農業用水路）"&amp;"_年間発電",データシート3!$A$1:$AB$1,0),0)/10^3</f>
        <v>5418.7820000000002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534.71</v>
      </c>
      <c r="BI90" s="33">
        <f t="shared" si="26"/>
        <v>477492.15499999997</v>
      </c>
      <c r="BJ90" s="33">
        <f>(VLOOKUP($BC90&amp;"_"&amp;$AZ$8,データシート3!$A:$AN,MATCH("da_合計",データシート3!$A$1:$AN$1,0),0))/10^3</f>
        <v>20072.373977423951</v>
      </c>
      <c r="BK90" s="33">
        <f t="shared" si="21"/>
        <v>457419.78102257603</v>
      </c>
      <c r="BL90" s="33">
        <f t="shared" si="22"/>
        <v>0</v>
      </c>
      <c r="BM90" s="33">
        <f t="shared" si="23"/>
        <v>457419.78102257603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10207</v>
      </c>
      <c r="AY91" s="18" t="str">
        <f>IF(IFERROR(比較地域マスタ!$AE26,"")=0,"",IFERROR(比較地域マスタ!$AE26,""))</f>
        <v>館林市</v>
      </c>
      <c r="BA91" s="22">
        <v>20</v>
      </c>
      <c r="BB91" s="22">
        <v>1</v>
      </c>
      <c r="BC91" s="18" t="str">
        <f t="shared" si="24"/>
        <v>10207</v>
      </c>
      <c r="BD91" s="18" t="str">
        <f t="shared" si="25"/>
        <v>館林市</v>
      </c>
      <c r="BE91" s="33">
        <f>VLOOKUP(BC91&amp;"_"&amp;$AZ$9,データシート3!A:AB,MATCH("ea_"&amp;"太陽光（建物系）"&amp;"_年間発電",データシート3!$A$1:$AB$1,0),0)/10^3+VLOOKUP(BC91&amp;"_"&amp;$AZ$9,データシート3!A:AB,MATCH("ea_"&amp;"太陽光（土地系）"&amp;"_年間発電",データシート3!$A$1:$AB$1,0),0)/10^3</f>
        <v>964875.57000000007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964875.57000000007</v>
      </c>
      <c r="BJ91" s="33">
        <f>(VLOOKUP($BC91&amp;"_"&amp;$AZ$8,データシート3!$A:$AN,MATCH("da_合計",データシート3!$A$1:$AN$1,0),0))/10^3</f>
        <v>533052.71490428783</v>
      </c>
      <c r="BK91" s="33">
        <f t="shared" si="21"/>
        <v>431822.85509571224</v>
      </c>
      <c r="BL91" s="33">
        <f t="shared" si="22"/>
        <v>0</v>
      </c>
      <c r="BM91" s="33">
        <f t="shared" si="23"/>
        <v>431822.85509571224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10464</v>
      </c>
      <c r="AY92" s="18" t="str">
        <f>IF(IFERROR(比較地域マスタ!$AE27,"")=0,"",IFERROR(比較地域マスタ!$AE27,""))</f>
        <v>玉村町</v>
      </c>
      <c r="AZ92" s="16"/>
      <c r="BA92" s="22">
        <v>21</v>
      </c>
      <c r="BB92" s="22">
        <v>1</v>
      </c>
      <c r="BC92" s="18" t="str">
        <f t="shared" si="24"/>
        <v>10464</v>
      </c>
      <c r="BD92" s="18" t="str">
        <f t="shared" si="25"/>
        <v>玉村町</v>
      </c>
      <c r="BE92" s="33">
        <f>VLOOKUP(BC92&amp;"_"&amp;$AZ$9,データシート3!A:AB,MATCH("ea_"&amp;"太陽光（建物系）"&amp;"_年間発電",データシート3!$A$1:$AB$1,0),0)/10^3+VLOOKUP(BC92&amp;"_"&amp;$AZ$9,データシート3!A:AB,MATCH("ea_"&amp;"太陽光（土地系）"&amp;"_年間発電",データシート3!$A$1:$AB$1,0),0)/10^3</f>
        <v>567292.25900000008</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567292.25900000008</v>
      </c>
      <c r="BJ92" s="33">
        <f>(VLOOKUP($BC92&amp;"_"&amp;$AZ$8,データシート3!$A:$AN,MATCH("da_合計",データシート3!$A$1:$AN$1,0),0))/10^3</f>
        <v>237699.4044105979</v>
      </c>
      <c r="BK92" s="33">
        <f>BI92-BJ92</f>
        <v>329592.85458940221</v>
      </c>
      <c r="BL92" s="33">
        <f t="shared" si="22"/>
        <v>0</v>
      </c>
      <c r="BM92" s="33">
        <f t="shared" si="23"/>
        <v>329592.85458940221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10523</v>
      </c>
      <c r="AY93" s="18" t="str">
        <f>IF(IFERROR(比較地域マスタ!$AE28,"")=0,"",IFERROR(比較地域マスタ!$AE28,""))</f>
        <v>千代田町</v>
      </c>
      <c r="AZ93" s="16"/>
      <c r="BA93" s="22">
        <v>22</v>
      </c>
      <c r="BB93" s="22">
        <v>1</v>
      </c>
      <c r="BC93" s="18" t="str">
        <f t="shared" si="24"/>
        <v>10523</v>
      </c>
      <c r="BD93" s="18" t="str">
        <f t="shared" si="25"/>
        <v>千代田町</v>
      </c>
      <c r="BE93" s="33">
        <f>VLOOKUP(BC93&amp;"_"&amp;$AZ$9,データシート3!A:AB,MATCH("ea_"&amp;"太陽光（建物系）"&amp;"_年間発電",データシート3!$A$1:$AB$1,0),0)/10^3+VLOOKUP(BC93&amp;"_"&amp;$AZ$9,データシート3!A:AB,MATCH("ea_"&amp;"太陽光（土地系）"&amp;"_年間発電",データシート3!$A$1:$AB$1,0),0)/10^3</f>
        <v>299315.52800000005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299315.52800000005</v>
      </c>
      <c r="BJ93" s="33">
        <f>(VLOOKUP($BC93&amp;"_"&amp;$AZ$8,データシート3!$A:$AN,MATCH("da_合計",データシート3!$A$1:$AN$1,0),0))/10^3</f>
        <v>189710.31262097889</v>
      </c>
      <c r="BK93" s="33">
        <f t="shared" si="21"/>
        <v>109605.21537902116</v>
      </c>
      <c r="BL93" s="33">
        <f t="shared" si="22"/>
        <v>0</v>
      </c>
      <c r="BM93" s="33">
        <f t="shared" si="23"/>
        <v>109605.21537902116</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10425</v>
      </c>
      <c r="AY94" s="18" t="str">
        <f>IF(IFERROR(比較地域マスタ!$AE29,"")=0,"",IFERROR(比較地域マスタ!$AE29,""))</f>
        <v>嬬恋村</v>
      </c>
      <c r="AZ94" s="16"/>
      <c r="BA94" s="22">
        <v>23</v>
      </c>
      <c r="BB94" s="22">
        <v>1</v>
      </c>
      <c r="BC94" s="18" t="str">
        <f t="shared" si="24"/>
        <v>10425</v>
      </c>
      <c r="BD94" s="18" t="str">
        <f t="shared" si="25"/>
        <v>嬬恋村</v>
      </c>
      <c r="BE94" s="33">
        <f>VLOOKUP(BC94&amp;"_"&amp;$AZ$9,データシート3!A:AB,MATCH("ea_"&amp;"太陽光（建物系）"&amp;"_年間発電",データシート3!$A$1:$AB$1,0),0)/10^3+VLOOKUP(BC94&amp;"_"&amp;$AZ$9,データシート3!A:AB,MATCH("ea_"&amp;"太陽光（土地系）"&amp;"_年間発電",データシート3!$A$1:$AB$1,0),0)/10^3</f>
        <v>2131512.4750000001</v>
      </c>
      <c r="BF94" s="33">
        <f>VLOOKUP(BC94&amp;"_"&amp;$AZ$9,データシート3!A:AB,MATCH("ea_"&amp;"風力（陸上）"&amp;"_年間発電",データシート3!$A$1:$AB$1,0),0)/10^3</f>
        <v>330.73700000000002</v>
      </c>
      <c r="BG94" s="33">
        <f>VLOOKUP(BC94&amp;"_"&amp;$AZ$9,データシート3!A:AB,MATCH("ea_"&amp;"中小水（河川）"&amp;"_年間発電",データシート3!$A$1:$AB$1,0),0)/10^3+VLOOKUP(BC94&amp;"_"&amp;$AZ$9,データシート3!A:AB,MATCH("ea_"&amp;"中小水（農業用水路）"&amp;"_年間発電",データシート3!$A$1:$AB$1,0),0)/10^3</f>
        <v>257940.02999999997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4293719.5039999997</v>
      </c>
      <c r="BI94" s="33">
        <f t="shared" si="26"/>
        <v>6683502.7459999993</v>
      </c>
      <c r="BJ94" s="33">
        <f>(VLOOKUP($BC94&amp;"_"&amp;$AZ$8,データシート3!$A:$AN,MATCH("da_合計",データシート3!$A$1:$AN$1,0),0))/10^3</f>
        <v>41676.298095257465</v>
      </c>
      <c r="BK94" s="33">
        <f t="shared" si="21"/>
        <v>6641826.4479047423</v>
      </c>
      <c r="BL94" s="33">
        <f t="shared" si="22"/>
        <v>0</v>
      </c>
      <c r="BM94" s="33">
        <f t="shared" si="23"/>
        <v>6641826.4479047423</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10210</v>
      </c>
      <c r="AY95" s="18" t="str">
        <f>IF(IFERROR(比較地域マスタ!$AE30,"")=0,"",IFERROR(比較地域マスタ!$AE30,""))</f>
        <v>富岡市</v>
      </c>
      <c r="AZ95" s="16"/>
      <c r="BA95" s="22">
        <v>24</v>
      </c>
      <c r="BB95" s="22">
        <v>1</v>
      </c>
      <c r="BC95" s="18" t="str">
        <f t="shared" si="24"/>
        <v>10210</v>
      </c>
      <c r="BD95" s="18" t="str">
        <f t="shared" si="25"/>
        <v>富岡市</v>
      </c>
      <c r="BE95" s="33">
        <f>VLOOKUP(BC95&amp;"_"&amp;$AZ$9,データシート3!A:AB,MATCH("ea_"&amp;"太陽光（建物系）"&amp;"_年間発電",データシート3!$A$1:$AB$1,0),0)/10^3+VLOOKUP(BC95&amp;"_"&amp;$AZ$9,データシート3!A:AB,MATCH("ea_"&amp;"太陽光（土地系）"&amp;"_年間発電",データシート3!$A$1:$AB$1,0),0)/10^3</f>
        <v>1126429.2149999999</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6629.1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1133058.3149999999</v>
      </c>
      <c r="BJ95" s="33">
        <f>(VLOOKUP($BC95&amp;"_"&amp;$AZ$8,データシート3!$A:$AN,MATCH("da_合計",データシート3!$A$1:$AN$1,0),0))/10^3</f>
        <v>435890.41835608747</v>
      </c>
      <c r="BK95" s="33">
        <f t="shared" si="21"/>
        <v>697167.89664391242</v>
      </c>
      <c r="BL95" s="33">
        <f t="shared" si="22"/>
        <v>0</v>
      </c>
      <c r="BM95" s="33">
        <f t="shared" si="23"/>
        <v>697167.89664391242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10421</v>
      </c>
      <c r="AY96" s="18" t="str">
        <f>IF(IFERROR(比較地域マスタ!$AE31,"")=0,"",IFERROR(比較地域マスタ!$AE31,""))</f>
        <v>中之条町</v>
      </c>
      <c r="AZ96" s="16"/>
      <c r="BA96" s="22">
        <v>25</v>
      </c>
      <c r="BB96" s="22">
        <v>1</v>
      </c>
      <c r="BC96" s="18" t="str">
        <f t="shared" si="24"/>
        <v>10421</v>
      </c>
      <c r="BD96" s="18" t="str">
        <f t="shared" si="25"/>
        <v>中之条町</v>
      </c>
      <c r="BE96" s="33">
        <f>VLOOKUP(BC96&amp;"_"&amp;$AZ$9,データシート3!A:AB,MATCH("ea_"&amp;"太陽光（建物系）"&amp;"_年間発電",データシート3!$A$1:$AB$1,0),0)/10^3+VLOOKUP(BC96&amp;"_"&amp;$AZ$9,データシート3!A:AB,MATCH("ea_"&amp;"太陽光（土地系）"&amp;"_年間発電",データシート3!$A$1:$AB$1,0),0)/10^3</f>
        <v>561820.82199999993</v>
      </c>
      <c r="BF96" s="33">
        <f>VLOOKUP(BC96&amp;"_"&amp;$AZ$9,データシート3!A:AB,MATCH("ea_"&amp;"風力（陸上）"&amp;"_年間発電",データシート3!$A$1:$AB$1,0),0)/10^3</f>
        <v>12166.233</v>
      </c>
      <c r="BG96" s="33">
        <f>VLOOKUP(BC96&amp;"_"&amp;$AZ$9,データシート3!A:AB,MATCH("ea_"&amp;"中小水（河川）"&amp;"_年間発電",データシート3!$A$1:$AB$1,0),0)/10^3+VLOOKUP(BC96&amp;"_"&amp;$AZ$9,データシート3!A:AB,MATCH("ea_"&amp;"中小水（農業用水路）"&amp;"_年間発電",データシート3!$A$1:$AB$1,0),0)/10^3</f>
        <v>197728.24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222562.72500000001</v>
      </c>
      <c r="BI96" s="33">
        <f t="shared" si="26"/>
        <v>994278.0199999999</v>
      </c>
      <c r="BJ96" s="33">
        <f>(VLOOKUP($BC96&amp;"_"&amp;$AZ$8,データシート3!$A:$AN,MATCH("da_合計",データシート3!$A$1:$AN$1,0),0))/10^3</f>
        <v>72869.041331681627</v>
      </c>
      <c r="BK96" s="33">
        <f t="shared" si="21"/>
        <v>921408.97866831825</v>
      </c>
      <c r="BL96" s="33">
        <f t="shared" si="22"/>
        <v>0</v>
      </c>
      <c r="BM96" s="33">
        <f t="shared" si="23"/>
        <v>921408.97866831825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10424</v>
      </c>
      <c r="AY97" s="18" t="str">
        <f>IF(IFERROR(比較地域マスタ!$AE32,"")=0,"",IFERROR(比較地域マスタ!$AE32,""))</f>
        <v>長野原町</v>
      </c>
      <c r="AZ97" s="16"/>
      <c r="BA97" s="22">
        <v>26</v>
      </c>
      <c r="BB97" s="22">
        <v>1</v>
      </c>
      <c r="BC97" s="18" t="str">
        <f t="shared" si="24"/>
        <v>10424</v>
      </c>
      <c r="BD97" s="18" t="str">
        <f t="shared" si="25"/>
        <v>長野原町</v>
      </c>
      <c r="BE97" s="33">
        <f>VLOOKUP(BC97&amp;"_"&amp;$AZ$9,データシート3!A:AB,MATCH("ea_"&amp;"太陽光（建物系）"&amp;"_年間発電",データシート3!$A$1:$AB$1,0),0)/10^3+VLOOKUP(BC97&amp;"_"&amp;$AZ$9,データシート3!A:AB,MATCH("ea_"&amp;"太陽光（土地系）"&amp;"_年間発電",データシート3!$A$1:$AB$1,0),0)/10^3</f>
        <v>653618.18400000001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57385.186999999991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600738.353</v>
      </c>
      <c r="BI97" s="33">
        <f t="shared" si="26"/>
        <v>1311741.7239999999</v>
      </c>
      <c r="BJ97" s="33">
        <f>(VLOOKUP($BC97&amp;"_"&amp;$AZ$8,データシート3!$A:$AN,MATCH("da_合計",データシート3!$A$1:$AN$1,0),0))/10^3</f>
        <v>29587.971003740331</v>
      </c>
      <c r="BK97" s="33">
        <f t="shared" si="21"/>
        <v>1282153.7529962596</v>
      </c>
      <c r="BL97" s="33">
        <f t="shared" si="22"/>
        <v>0</v>
      </c>
      <c r="BM97" s="33">
        <f t="shared" si="23"/>
        <v>1282153.7529962596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10383</v>
      </c>
      <c r="AY98" s="18" t="str">
        <f>IF(IFERROR(比較地域マスタ!$AE33,"")=0,"",IFERROR(比較地域マスタ!$AE33,""))</f>
        <v>南牧村</v>
      </c>
      <c r="AZ98" s="16"/>
      <c r="BA98" s="22">
        <v>27</v>
      </c>
      <c r="BB98" s="22">
        <v>1</v>
      </c>
      <c r="BC98" s="18" t="str">
        <f t="shared" si="24"/>
        <v>10383</v>
      </c>
      <c r="BD98" s="18" t="str">
        <f t="shared" si="25"/>
        <v>南牧村</v>
      </c>
      <c r="BE98" s="33">
        <f>VLOOKUP(BC98&amp;"_"&amp;$AZ$9,データシート3!A:AB,MATCH("ea_"&amp;"太陽光（建物系）"&amp;"_年間発電",データシート3!$A$1:$AB$1,0),0)/10^3+VLOOKUP(BC98&amp;"_"&amp;$AZ$9,データシート3!A:AB,MATCH("ea_"&amp;"太陽光（土地系）"&amp;"_年間発電",データシート3!$A$1:$AB$1,0),0)/10^3</f>
        <v>51702.006000000001</v>
      </c>
      <c r="BF98" s="33">
        <f>VLOOKUP(BC98&amp;"_"&amp;$AZ$9,データシート3!A:AB,MATCH("ea_"&amp;"風力（陸上）"&amp;"_年間発電",データシート3!$A$1:$AB$1,0),0)/10^3</f>
        <v>8246.9459999999999</v>
      </c>
      <c r="BG98" s="33">
        <f>VLOOKUP(BC98&amp;"_"&amp;$AZ$9,データシート3!A:AB,MATCH("ea_"&amp;"中小水（河川）"&amp;"_年間発電",データシート3!$A$1:$AB$1,0),0)/10^3+VLOOKUP(BC98&amp;"_"&amp;$AZ$9,データシート3!A:AB,MATCH("ea_"&amp;"中小水（農業用水路）"&amp;"_年間発電",データシート3!$A$1:$AB$1,0),0)/10^3</f>
        <v>39438.910000000011</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99387.862000000023</v>
      </c>
      <c r="BJ98" s="33">
        <f>(VLOOKUP($BC98&amp;"_"&amp;$AZ$8,データシート3!$A:$AN,MATCH("da_合計",データシート3!$A$1:$AN$1,0),0))/10^3</f>
        <v>8510.0233268866414</v>
      </c>
      <c r="BK98" s="33">
        <f t="shared" si="21"/>
        <v>90877.83867311338</v>
      </c>
      <c r="BL98" s="33">
        <f t="shared" si="22"/>
        <v>0</v>
      </c>
      <c r="BM98" s="33">
        <f t="shared" si="23"/>
        <v>90877.83867311338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10206</v>
      </c>
      <c r="AY99" s="18" t="str">
        <f>IF(IFERROR(比較地域マスタ!$AE34,"")=0,"",IFERROR(比較地域マスタ!$AE34,""))</f>
        <v>沼田市</v>
      </c>
      <c r="AZ99" s="16"/>
      <c r="BA99" s="22">
        <v>28</v>
      </c>
      <c r="BB99" s="22">
        <v>1</v>
      </c>
      <c r="BC99" s="18" t="str">
        <f t="shared" si="24"/>
        <v>10206</v>
      </c>
      <c r="BD99" s="18" t="str">
        <f t="shared" si="25"/>
        <v>沼田市</v>
      </c>
      <c r="BE99" s="33">
        <f>VLOOKUP(BC99&amp;"_"&amp;$AZ$9,データシート3!A:AB,MATCH("ea_"&amp;"太陽光（建物系）"&amp;"_年間発電",データシート3!$A$1:$AB$1,0),0)/10^3+VLOOKUP(BC99&amp;"_"&amp;$AZ$9,データシート3!A:AB,MATCH("ea_"&amp;"太陽光（土地系）"&amp;"_年間発電",データシート3!$A$1:$AB$1,0),0)/10^3</f>
        <v>1813804.5620000002</v>
      </c>
      <c r="BF99" s="33">
        <f>VLOOKUP(BC99&amp;"_"&amp;$AZ$9,データシート3!A:AB,MATCH("ea_"&amp;"風力（陸上）"&amp;"_年間発電",データシート3!$A$1:$AB$1,0),0)/10^3</f>
        <v>252816.315</v>
      </c>
      <c r="BG99" s="33">
        <f>VLOOKUP(BC99&amp;"_"&amp;$AZ$9,データシート3!A:AB,MATCH("ea_"&amp;"中小水（河川）"&amp;"_年間発電",データシート3!$A$1:$AB$1,0),0)/10^3+VLOOKUP(BC99&amp;"_"&amp;$AZ$9,データシート3!A:AB,MATCH("ea_"&amp;"中小水（農業用水路）"&amp;"_年間発電",データシート3!$A$1:$AB$1,0),0)/10^3</f>
        <v>352303.57299999997</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7050.0830000000005</v>
      </c>
      <c r="BI99" s="33">
        <f t="shared" si="26"/>
        <v>2425974.5330000003</v>
      </c>
      <c r="BJ99" s="33">
        <f>(VLOOKUP($BC99&amp;"_"&amp;$AZ$8,データシート3!$A:$AN,MATCH("da_合計",データシート3!$A$1:$AN$1,0),0))/10^3</f>
        <v>265657.69916306151</v>
      </c>
      <c r="BK99" s="33">
        <f t="shared" si="21"/>
        <v>2160316.8338369387</v>
      </c>
      <c r="BL99" s="33">
        <f t="shared" si="22"/>
        <v>0</v>
      </c>
      <c r="BM99" s="33">
        <f t="shared" si="23"/>
        <v>2160316.8338369387</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10429</v>
      </c>
      <c r="AY100" s="18" t="str">
        <f>IF(IFERROR(比較地域マスタ!$AE35,"")=0,"",IFERROR(比較地域マスタ!$AE35,""))</f>
        <v>東吾妻町</v>
      </c>
      <c r="AZ100" s="16"/>
      <c r="BA100" s="22">
        <v>29</v>
      </c>
      <c r="BB100" s="22">
        <v>1</v>
      </c>
      <c r="BC100" s="18" t="str">
        <f t="shared" si="24"/>
        <v>10429</v>
      </c>
      <c r="BD100" s="18" t="str">
        <f t="shared" si="25"/>
        <v>東吾妻町</v>
      </c>
      <c r="BE100" s="33">
        <f>VLOOKUP(BC100&amp;"_"&amp;$AZ$9,データシート3!A:AB,MATCH("ea_"&amp;"太陽光（建物系）"&amp;"_年間発電",データシート3!$A$1:$AB$1,0),0)/10^3+VLOOKUP(BC100&amp;"_"&amp;$AZ$9,データシート3!A:AB,MATCH("ea_"&amp;"太陽光（土地系）"&amp;"_年間発電",データシート3!$A$1:$AB$1,0),0)/10^3</f>
        <v>731787.88100000005</v>
      </c>
      <c r="BF100" s="33">
        <f>VLOOKUP(BC100&amp;"_"&amp;$AZ$9,データシート3!A:AB,MATCH("ea_"&amp;"風力（陸上）"&amp;"_年間発電",データシート3!$A$1:$AB$1,0),0)/10^3</f>
        <v>37288.410000000011</v>
      </c>
      <c r="BG100" s="33">
        <f>VLOOKUP(BC100&amp;"_"&amp;$AZ$9,データシート3!A:AB,MATCH("ea_"&amp;"中小水（河川）"&amp;"_年間発電",データシート3!$A$1:$AB$1,0),0)/10^3+VLOOKUP(BC100&amp;"_"&amp;$AZ$9,データシート3!A:AB,MATCH("ea_"&amp;"中小水（農業用水路）"&amp;"_年間発電",データシート3!$A$1:$AB$1,0),0)/10^3</f>
        <v>115394.78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5567.8559999999998</v>
      </c>
      <c r="BI100" s="33">
        <f t="shared" si="26"/>
        <v>890038.92700000014</v>
      </c>
      <c r="BJ100" s="33">
        <f>(VLOOKUP($BC100&amp;"_"&amp;$AZ$8,データシート3!$A:$AN,MATCH("da_合計",データシート3!$A$1:$AN$1,0),0))/10^3</f>
        <v>78958.856529613375</v>
      </c>
      <c r="BK100" s="33">
        <f t="shared" si="21"/>
        <v>811080.07047038677</v>
      </c>
      <c r="BL100" s="33">
        <f t="shared" si="22"/>
        <v>0</v>
      </c>
      <c r="BM100" s="33">
        <f t="shared" si="23"/>
        <v>811080.07047038677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10209</v>
      </c>
      <c r="AY101" s="18" t="str">
        <f>IF(IFERROR(比較地域マスタ!$AE36,"")=0,"",IFERROR(比較地域マスタ!$AE36,""))</f>
        <v>藤岡市</v>
      </c>
      <c r="AZ101" s="16"/>
      <c r="BA101" s="22">
        <v>30</v>
      </c>
      <c r="BB101" s="22">
        <v>1</v>
      </c>
      <c r="BC101" s="18" t="str">
        <f t="shared" si="24"/>
        <v>10209</v>
      </c>
      <c r="BD101" s="18" t="str">
        <f t="shared" si="25"/>
        <v>藤岡市</v>
      </c>
      <c r="BE101" s="33">
        <f>VLOOKUP(BC101&amp;"_"&amp;$AZ$9,データシート3!A:AB,MATCH("ea_"&amp;"太陽光（建物系）"&amp;"_年間発電",データシート3!$A$1:$AB$1,0),0)/10^3+VLOOKUP(BC101&amp;"_"&amp;$AZ$9,データシート3!A:AB,MATCH("ea_"&amp;"太陽光（土地系）"&amp;"_年間発電",データシート3!$A$1:$AB$1,0),0)/10^3</f>
        <v>1136976.5090000001</v>
      </c>
      <c r="BF101" s="33">
        <f>VLOOKUP(BC101&amp;"_"&amp;$AZ$9,データシート3!A:AB,MATCH("ea_"&amp;"風力（陸上）"&amp;"_年間発電",データシート3!$A$1:$AB$1,0),0)/10^3</f>
        <v>0</v>
      </c>
      <c r="BG101" s="33">
        <f>VLOOKUP(BC101&amp;"_"&amp;$AZ$9,データシート3!A:AB,MATCH("ea_"&amp;"中小水（河川）"&amp;"_年間発電",データシート3!$A$1:$AB$1,0),0)/10^3+VLOOKUP(BC101&amp;"_"&amp;$AZ$9,データシート3!A:AB,MATCH("ea_"&amp;"中小水（農業用水路）"&amp;"_年間発電",データシート3!$A$1:$AB$1,0),0)/10^3</f>
        <v>6711.2780000000002</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1143687.787</v>
      </c>
      <c r="BJ101" s="33">
        <f>(VLOOKUP($BC101&amp;"_"&amp;$AZ$8,データシート3!$A:$AN,MATCH("da_合計",データシート3!$A$1:$AN$1,0),0))/10^3</f>
        <v>409849.5977058516</v>
      </c>
      <c r="BK101" s="33">
        <f t="shared" si="21"/>
        <v>733838.18929414847</v>
      </c>
      <c r="BL101" s="33">
        <f t="shared" si="22"/>
        <v>0</v>
      </c>
      <c r="BM101" s="33">
        <f t="shared" si="23"/>
        <v>733838.18929414847</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10201</v>
      </c>
      <c r="AY102" s="18" t="str">
        <f>IF(IFERROR(比較地域マスタ!$AE37,"")=0,"",IFERROR(比較地域マスタ!$AE37,""))</f>
        <v>前橋市</v>
      </c>
      <c r="AZ102" s="16"/>
      <c r="BA102" s="22">
        <v>31</v>
      </c>
      <c r="BB102" s="22">
        <v>1</v>
      </c>
      <c r="BC102" s="18" t="str">
        <f t="shared" si="24"/>
        <v>10201</v>
      </c>
      <c r="BD102" s="18" t="str">
        <f t="shared" si="25"/>
        <v>前橋市</v>
      </c>
      <c r="BE102" s="33">
        <f>VLOOKUP(BC102&amp;"_"&amp;$AZ$9,データシート3!A:AB,MATCH("ea_"&amp;"太陽光（建物系）"&amp;"_年間発電",データシート3!$A$1:$AB$1,0),0)/10^3+VLOOKUP(BC102&amp;"_"&amp;$AZ$9,データシート3!A:AB,MATCH("ea_"&amp;"太陽光（土地系）"&amp;"_年間発電",データシート3!$A$1:$AB$1,0),0)/10^3</f>
        <v>5670683.7460000003</v>
      </c>
      <c r="BF102" s="33">
        <f>VLOOKUP(BC102&amp;"_"&amp;$AZ$9,データシート3!A:AB,MATCH("ea_"&amp;"風力（陸上）"&amp;"_年間発電",データシート3!$A$1:$AB$1,0),0)/10^3</f>
        <v>2167.3240000000005</v>
      </c>
      <c r="BG102" s="33">
        <f>VLOOKUP(BC102&amp;"_"&amp;$AZ$9,データシート3!A:AB,MATCH("ea_"&amp;"中小水（河川）"&amp;"_年間発電",データシート3!$A$1:$AB$1,0),0)/10^3+VLOOKUP(BC102&amp;"_"&amp;$AZ$9,データシート3!A:AB,MATCH("ea_"&amp;"中小水（農業用水路）"&amp;"_年間発電",データシート3!$A$1:$AB$1,0),0)/10^3</f>
        <v>100323.307</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260716.99400000001</v>
      </c>
      <c r="BI102" s="33">
        <f t="shared" si="26"/>
        <v>6033891.3710000003</v>
      </c>
      <c r="BJ102" s="33">
        <f>(VLOOKUP($BC102&amp;"_"&amp;$AZ$8,データシート3!$A:$AN,MATCH("da_合計",データシート3!$A$1:$AN$1,0),0))/10^3</f>
        <v>1978080.0370217853</v>
      </c>
      <c r="BK102" s="33">
        <f t="shared" si="21"/>
        <v>4055811.3339782152</v>
      </c>
      <c r="BL102" s="33">
        <f t="shared" si="22"/>
        <v>0</v>
      </c>
      <c r="BM102" s="33">
        <f t="shared" si="23"/>
        <v>4055811.3339782152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10212</v>
      </c>
      <c r="AY103" s="18" t="str">
        <f>IF(IFERROR(比較地域マスタ!$AE38,"")=0,"",IFERROR(比較地域マスタ!$AE38,""))</f>
        <v>みどり市</v>
      </c>
      <c r="AZ103" s="16"/>
      <c r="BA103" s="22">
        <v>32</v>
      </c>
      <c r="BB103" s="22">
        <v>1</v>
      </c>
      <c r="BC103" s="18" t="str">
        <f t="shared" si="24"/>
        <v>10212</v>
      </c>
      <c r="BD103" s="18" t="str">
        <f t="shared" si="25"/>
        <v>みどり市</v>
      </c>
      <c r="BE103" s="33">
        <f>VLOOKUP(BC103&amp;"_"&amp;$AZ$9,データシート3!A:AB,MATCH("ea_"&amp;"太陽光（建物系）"&amp;"_年間発電",データシート3!$A$1:$AB$1,0),0)/10^3+VLOOKUP(BC103&amp;"_"&amp;$AZ$9,データシート3!A:AB,MATCH("ea_"&amp;"太陽光（土地系）"&amp;"_年間発電",データシート3!$A$1:$AB$1,0),0)/10^3</f>
        <v>728677.0120000001</v>
      </c>
      <c r="BF103" s="33">
        <f>VLOOKUP(BC103&amp;"_"&amp;$AZ$9,データシート3!A:AB,MATCH("ea_"&amp;"風力（陸上）"&amp;"_年間発電",データシート3!$A$1:$AB$1,0),0)/10^3</f>
        <v>19296.076000000001</v>
      </c>
      <c r="BG103" s="33">
        <f>VLOOKUP(BC103&amp;"_"&amp;$AZ$9,データシート3!A:AB,MATCH("ea_"&amp;"中小水（河川）"&amp;"_年間発電",データシート3!$A$1:$AB$1,0),0)/10^3+VLOOKUP(BC103&amp;"_"&amp;$AZ$9,データシート3!A:AB,MATCH("ea_"&amp;"中小水（農業用水路）"&amp;"_年間発電",データシート3!$A$1:$AB$1,0),0)/10^3</f>
        <v>81548.221000000005</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86.338999999999999</v>
      </c>
      <c r="BI103" s="33">
        <f t="shared" si="26"/>
        <v>829607.64800000016</v>
      </c>
      <c r="BJ103" s="33">
        <f>(VLOOKUP($BC103&amp;"_"&amp;$AZ$8,データシート3!$A:$AN,MATCH("da_合計",データシート3!$A$1:$AN$1,0),0))/10^3</f>
        <v>268212.88121933723</v>
      </c>
      <c r="BK103" s="33">
        <f t="shared" si="21"/>
        <v>561394.76678066293</v>
      </c>
      <c r="BL103" s="33">
        <f t="shared" si="22"/>
        <v>0</v>
      </c>
      <c r="BM103" s="33">
        <f t="shared" si="23"/>
        <v>561394.76678066293</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10449</v>
      </c>
      <c r="AY104" s="18" t="str">
        <f>IF(IFERROR(比較地域マスタ!$AE39,"")=0,"",IFERROR(比較地域マスタ!$AE39,""))</f>
        <v>みなかみ町</v>
      </c>
      <c r="AZ104" s="16"/>
      <c r="BA104" s="22">
        <v>33</v>
      </c>
      <c r="BB104" s="22">
        <v>1</v>
      </c>
      <c r="BC104" s="18" t="str">
        <f t="shared" si="24"/>
        <v>10449</v>
      </c>
      <c r="BD104" s="18" t="str">
        <f t="shared" si="25"/>
        <v>みなかみ町</v>
      </c>
      <c r="BE104" s="33">
        <f>VLOOKUP(BC104&amp;"_"&amp;$AZ$9,データシート3!A:AB,MATCH("ea_"&amp;"太陽光（建物系）"&amp;"_年間発電",データシート3!$A$1:$AB$1,0),0)/10^3+VLOOKUP(BC104&amp;"_"&amp;$AZ$9,データシート3!A:AB,MATCH("ea_"&amp;"太陽光（土地系）"&amp;"_年間発電",データシート3!$A$1:$AB$1,0),0)/10^3</f>
        <v>788913.52300000004</v>
      </c>
      <c r="BF104" s="33">
        <f>VLOOKUP(BC104&amp;"_"&amp;$AZ$9,データシート3!A:AB,MATCH("ea_"&amp;"風力（陸上）"&amp;"_年間発電",データシート3!$A$1:$AB$1,0),0)/10^3</f>
        <v>733235.16399999999</v>
      </c>
      <c r="BG104" s="33">
        <f>VLOOKUP(BC104&amp;"_"&amp;$AZ$9,データシート3!A:AB,MATCH("ea_"&amp;"中小水（河川）"&amp;"_年間発電",データシート3!$A$1:$AB$1,0),0)/10^3+VLOOKUP(BC104&amp;"_"&amp;$AZ$9,データシート3!A:AB,MATCH("ea_"&amp;"中小水（農業用水路）"&amp;"_年間発電",データシート3!$A$1:$AB$1,0),0)/10^3</f>
        <v>310987.25900000002</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2614.44</v>
      </c>
      <c r="BI104" s="33">
        <f t="shared" si="26"/>
        <v>1835750.3859999999</v>
      </c>
      <c r="BJ104" s="33">
        <f>(VLOOKUP($BC104&amp;"_"&amp;$AZ$8,データシート3!$A:$AN,MATCH("da_合計",データシート3!$A$1:$AN$1,0),0))/10^3</f>
        <v>133283.63900927309</v>
      </c>
      <c r="BK104" s="33">
        <f t="shared" ref="BK104:BK135" si="27">BI104-BJ104</f>
        <v>1702466.7469907268</v>
      </c>
      <c r="BL104" s="33">
        <f t="shared" ref="BL104:BL135" si="28">IF(BK104&gt;0,0,BK104)</f>
        <v>0</v>
      </c>
      <c r="BM104" s="33">
        <f t="shared" ref="BM104:BM135" si="29">IF(BK104&gt;0,BK104,0)</f>
        <v>1702466.7469907268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10522</v>
      </c>
      <c r="AY105" s="18" t="str">
        <f>IF(IFERROR(比較地域マスタ!$AE40,"")=0,"",IFERROR(比較地域マスタ!$AE40,""))</f>
        <v>明和町</v>
      </c>
      <c r="AZ105" s="16"/>
      <c r="BA105" s="22">
        <v>34</v>
      </c>
      <c r="BB105" s="22">
        <v>1</v>
      </c>
      <c r="BC105" s="18" t="str">
        <f t="shared" si="24"/>
        <v>10522</v>
      </c>
      <c r="BD105" s="18" t="str">
        <f t="shared" si="25"/>
        <v>明和町</v>
      </c>
      <c r="BE105" s="33">
        <f>VLOOKUP(BC105&amp;"_"&amp;$AZ$9,データシート3!A:AB,MATCH("ea_"&amp;"太陽光（建物系）"&amp;"_年間発電",データシート3!$A$1:$AB$1,0),0)/10^3+VLOOKUP(BC105&amp;"_"&amp;$AZ$9,データシート3!A:AB,MATCH("ea_"&amp;"太陽光（土地系）"&amp;"_年間発電",データシート3!$A$1:$AB$1,0),0)/10^3</f>
        <v>242105.84699999998</v>
      </c>
      <c r="BF105" s="33">
        <f>VLOOKUP(BC105&amp;"_"&amp;$AZ$9,データシート3!A:AB,MATCH("ea_"&amp;"風力（陸上）"&amp;"_年間発電",データシート3!$A$1:$AB$1,0),0)/10^3</f>
        <v>0</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242105.84699999998</v>
      </c>
      <c r="BJ105" s="33">
        <f>(VLOOKUP($BC105&amp;"_"&amp;$AZ$8,データシート3!$A:$AN,MATCH("da_合計",データシート3!$A$1:$AN$1,0),0))/10^3</f>
        <v>95722.363294539595</v>
      </c>
      <c r="BK105" s="33">
        <f t="shared" si="27"/>
        <v>146383.48370546038</v>
      </c>
      <c r="BL105" s="33">
        <f t="shared" si="28"/>
        <v>0</v>
      </c>
      <c r="BM105" s="33">
        <f t="shared" si="29"/>
        <v>146383.48370546038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10345</v>
      </c>
      <c r="AY106" s="18" t="str">
        <f>IF(IFERROR(比較地域マスタ!$AE41,"")=0,"",IFERROR(比較地域マスタ!$AE41,""))</f>
        <v>吉岡町</v>
      </c>
      <c r="AZ106" s="16"/>
      <c r="BA106" s="22">
        <v>35</v>
      </c>
      <c r="BB106" s="22">
        <v>1</v>
      </c>
      <c r="BC106" s="18" t="str">
        <f t="shared" si="24"/>
        <v>10345</v>
      </c>
      <c r="BD106" s="18" t="str">
        <f t="shared" si="25"/>
        <v>吉岡町</v>
      </c>
      <c r="BE106" s="33">
        <f>VLOOKUP(BC106&amp;"_"&amp;$AZ$9,データシート3!A:AB,MATCH("ea_"&amp;"太陽光（建物系）"&amp;"_年間発電",データシート3!$A$1:$AB$1,0),0)/10^3+VLOOKUP(BC106&amp;"_"&amp;$AZ$9,データシート3!A:AB,MATCH("ea_"&amp;"太陽光（土地系）"&amp;"_年間発電",データシート3!$A$1:$AB$1,0),0)/10^3</f>
        <v>338913.49400000001</v>
      </c>
      <c r="BF106" s="33">
        <f>VLOOKUP(BC106&amp;"_"&amp;$AZ$9,データシート3!A:AB,MATCH("ea_"&amp;"風力（陸上）"&amp;"_年間発電",データシート3!$A$1:$AB$1,0),0)/10^3</f>
        <v>10132.496999999998</v>
      </c>
      <c r="BG106" s="33">
        <f>VLOOKUP(BC106&amp;"_"&amp;$AZ$9,データシート3!A:AB,MATCH("ea_"&amp;"中小水（河川）"&amp;"_年間発電",データシート3!$A$1:$AB$1,0),0)/10^3+VLOOKUP(BC106&amp;"_"&amp;$AZ$9,データシート3!A:AB,MATCH("ea_"&amp;"中小水（農業用水路）"&amp;"_年間発電",データシート3!$A$1:$AB$1,0),0)/10^3</f>
        <v>12884.763000000003</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4704.4700000000012</v>
      </c>
      <c r="BI106" s="33">
        <f t="shared" si="26"/>
        <v>366635.22399999993</v>
      </c>
      <c r="BJ106" s="33">
        <f>(VLOOKUP($BC106&amp;"_"&amp;$AZ$8,データシート3!$A:$AN,MATCH("da_合計",データシート3!$A$1:$AN$1,0),0))/10^3</f>
        <v>95308.052606606507</v>
      </c>
      <c r="BK106" s="33">
        <f t="shared" si="27"/>
        <v>271327.17139339342</v>
      </c>
      <c r="BL106" s="33">
        <f t="shared" si="28"/>
        <v>0</v>
      </c>
      <c r="BM106" s="33">
        <f t="shared" si="29"/>
        <v>271327.17139339342</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藤岡市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10209</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15</v>
      </c>
      <c r="I7" s="701">
        <f t="shared" si="0"/>
        <v>15</v>
      </c>
      <c r="J7" s="701">
        <f t="shared" si="0"/>
        <v>14</v>
      </c>
      <c r="K7" s="702">
        <f t="shared" si="0"/>
        <v>15</v>
      </c>
      <c r="L7" s="702">
        <f t="shared" si="0"/>
        <v>15</v>
      </c>
      <c r="M7" s="702">
        <f t="shared" si="0"/>
        <v>15</v>
      </c>
      <c r="N7" s="702">
        <f t="shared" si="0"/>
        <v>15</v>
      </c>
      <c r="O7" s="702">
        <f>SUM(O8:O13)</f>
        <v>15</v>
      </c>
      <c r="P7" s="702">
        <f t="shared" si="0"/>
        <v>14</v>
      </c>
      <c r="Q7" s="703">
        <f>SUM(Q8:Q13)</f>
        <v>16</v>
      </c>
      <c r="R7" s="909">
        <f t="shared" si="0"/>
        <v>96.004000000000005</v>
      </c>
      <c r="S7" s="910">
        <f t="shared" si="0"/>
        <v>108.465</v>
      </c>
      <c r="T7" s="910">
        <f t="shared" si="0"/>
        <v>117.67500000000001</v>
      </c>
      <c r="U7" s="910">
        <f t="shared" si="0"/>
        <v>116.724</v>
      </c>
      <c r="V7" s="910">
        <f t="shared" si="0"/>
        <v>116.97699999999999</v>
      </c>
      <c r="W7" s="910">
        <f t="shared" si="0"/>
        <v>121.90300000000001</v>
      </c>
      <c r="X7" s="910">
        <f t="shared" si="0"/>
        <v>117.21299999999999</v>
      </c>
      <c r="Y7" s="910">
        <f t="shared" si="0"/>
        <v>114.861</v>
      </c>
      <c r="Z7" s="910">
        <f>SUM(Z8:Z13)</f>
        <v>110.559</v>
      </c>
      <c r="AA7" s="910">
        <f>SUM(AA8:AA13)</f>
        <v>93.887</v>
      </c>
      <c r="AB7" s="911">
        <f t="shared" si="0"/>
        <v>107.02800000000001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13</v>
      </c>
      <c r="I10" s="714">
        <f>VLOOKUP($D$3&amp;"_"&amp;I$3,データシート1!$A:$BU,MATCH($G$2&amp;"_"&amp;$C10,データシート1!$A$1:$BU$1,0),0)</f>
        <v>13</v>
      </c>
      <c r="J10" s="714">
        <f>VLOOKUP($D$3&amp;"_"&amp;J$3,データシート1!$A:$BU,MATCH($G$2&amp;"_"&amp;$C10,データシート1!$A$1:$BU$1,0),0)</f>
        <v>13</v>
      </c>
      <c r="K10" s="715">
        <f>VLOOKUP($D$3&amp;"_"&amp;K$3,データシート1!$A:$BU,MATCH($G$2&amp;"_"&amp;$C10,データシート1!$A$1:$BU$1,0),0)</f>
        <v>14</v>
      </c>
      <c r="L10" s="715">
        <f>VLOOKUP($D$3&amp;"_"&amp;L$3,データシート1!$A:$BU,MATCH($G$2&amp;"_"&amp;$C10,データシート1!$A$1:$BU$1,0),0)</f>
        <v>14</v>
      </c>
      <c r="M10" s="715">
        <f>VLOOKUP($D$3&amp;"_"&amp;M$3,データシート1!$A:$BU,MATCH($G$2&amp;"_"&amp;$C10,データシート1!$A$1:$BU$1,0),0)</f>
        <v>14</v>
      </c>
      <c r="N10" s="715">
        <f>VLOOKUP($D$3&amp;"_"&amp;N$3,データシート1!$A:$BU,MATCH($G$2&amp;"_"&amp;$C10,データシート1!$A$1:$BU$1,0),0)</f>
        <v>14</v>
      </c>
      <c r="O10" s="715">
        <f>VLOOKUP($D$3&amp;"_"&amp;O$3,データシート1!$A:$BU,MATCH($G$2&amp;"_"&amp;$C10,データシート1!$A$1:$BU$1,0),0)</f>
        <v>14</v>
      </c>
      <c r="P10" s="715">
        <f>VLOOKUP($D$3&amp;"_"&amp;P$3,データシート1!$A:$BU,MATCH($G$2&amp;"_"&amp;$C10,データシート1!$A$1:$BU$1,0),0)</f>
        <v>13</v>
      </c>
      <c r="Q10" s="716">
        <f>VLOOKUP($D$3&amp;"_"&amp;Q$3,データシート1!$A:$BU,MATCH($G$2&amp;"_"&amp;$C10,データシート1!$A$1:$BU$1,0),0)</f>
        <v>15</v>
      </c>
      <c r="R10" s="915">
        <f>VLOOKUP($D$3&amp;"_"&amp;R$3,データシート1!$A:$BU,MATCH($R$2&amp;"_"&amp;$C10,データシート1!$A$1:$BU$1,0),0)</f>
        <v>80.861000000000004</v>
      </c>
      <c r="S10" s="916">
        <f>VLOOKUP($D$3&amp;"_"&amp;S$3,データシート1!$A:$BU,MATCH($R$2&amp;"_"&amp;$C10,データシート1!$A$1:$BU$1,0),0)</f>
        <v>96.477000000000004</v>
      </c>
      <c r="T10" s="916">
        <f>VLOOKUP($D$3&amp;"_"&amp;T$3,データシート1!$A:$BU,MATCH($R$2&amp;"_"&amp;$C10,データシート1!$A$1:$BU$1,0),0)</f>
        <v>107.26300000000001</v>
      </c>
      <c r="U10" s="916">
        <f>VLOOKUP($D$3&amp;"_"&amp;U$3,データシート1!$A:$BU,MATCH($R$2&amp;"_"&amp;$C10,データシート1!$A$1:$BU$1,0),0)</f>
        <v>103.905</v>
      </c>
      <c r="V10" s="916">
        <f>VLOOKUP($D$3&amp;"_"&amp;V$3,データシート1!$A:$BU,MATCH($R$2&amp;"_"&amp;$C10,データシート1!$A$1:$BU$1,0),0)</f>
        <v>107.33499999999999</v>
      </c>
      <c r="W10" s="916">
        <f>VLOOKUP($D$3&amp;"_"&amp;W$3,データシート1!$A:$BU,MATCH($R$2&amp;"_"&amp;$C10,データシート1!$A$1:$BU$1,0),0)</f>
        <v>110.191</v>
      </c>
      <c r="X10" s="916">
        <f>VLOOKUP($D$3&amp;"_"&amp;X$3,データシート1!$A:$BU,MATCH($R$2&amp;"_"&amp;$C10,データシート1!$A$1:$BU$1,0),0)</f>
        <v>110.518</v>
      </c>
      <c r="Y10" s="916">
        <f>VLOOKUP($D$3&amp;"_"&amp;Y$3,データシート1!$A:$BU,MATCH($R$2&amp;"_"&amp;$C10,データシート1!$A$1:$BU$1,0),0)</f>
        <v>108.637</v>
      </c>
      <c r="Z10" s="916">
        <f>VLOOKUP($D$3&amp;"_"&amp;Z$3,データシート1!$A:$BU,MATCH($R$2&amp;"_"&amp;$C10,データシート1!$A$1:$BU$1,0),0)</f>
        <v>104.798</v>
      </c>
      <c r="AA10" s="916">
        <f>VLOOKUP($D$3&amp;"_"&amp;AA$3,データシート1!$A:$BU,MATCH($R$2&amp;"_"&amp;$C10,データシート1!$A$1:$BU$1,0),0)</f>
        <v>87.665999999999997</v>
      </c>
      <c r="AB10" s="917">
        <f>VLOOKUP($D$3&amp;"_"&amp;AB$3,データシート1!$A:$BU,MATCH($R$2&amp;"_"&amp;$C10,データシート1!$A$1:$BU$1,0),0)</f>
        <v>100.804</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15.143000000000001</v>
      </c>
      <c r="S11" s="916">
        <f>VLOOKUP($D$3&amp;"_"&amp;S$3,データシート1!$A:$BU,MATCH($R$2&amp;"_"&amp;$C11,データシート1!$A$1:$BU$1,0),0)</f>
        <v>11.988</v>
      </c>
      <c r="T11" s="916">
        <f>VLOOKUP($D$3&amp;"_"&amp;T$3,データシート1!$A:$BU,MATCH($R$2&amp;"_"&amp;$C11,データシート1!$A$1:$BU$1,0),0)</f>
        <v>10.412000000000001</v>
      </c>
      <c r="U11" s="916">
        <f>VLOOKUP($D$3&amp;"_"&amp;U$3,データシート1!$A:$BU,MATCH($R$2&amp;"_"&amp;$C11,データシート1!$A$1:$BU$1,0),0)</f>
        <v>12.819000000000001</v>
      </c>
      <c r="V11" s="916">
        <f>VLOOKUP($D$3&amp;"_"&amp;V$3,データシート1!$A:$BU,MATCH($R$2&amp;"_"&amp;$C11,データシート1!$A$1:$BU$1,0),0)</f>
        <v>9.6419999999999995</v>
      </c>
      <c r="W11" s="916">
        <f>VLOOKUP($D$3&amp;"_"&amp;W$3,データシート1!$A:$BU,MATCH($R$2&amp;"_"&amp;$C11,データシート1!$A$1:$BU$1,0),0)</f>
        <v>11.712</v>
      </c>
      <c r="X11" s="916">
        <f>VLOOKUP($D$3&amp;"_"&amp;X$3,データシート1!$A:$BU,MATCH($R$2&amp;"_"&amp;$C11,データシート1!$A$1:$BU$1,0),0)</f>
        <v>6.6950000000000003</v>
      </c>
      <c r="Y11" s="916">
        <f>VLOOKUP($D$3&amp;"_"&amp;Y$3,データシート1!$A:$BU,MATCH($R$2&amp;"_"&amp;$C11,データシート1!$A$1:$BU$1,0),0)</f>
        <v>6.2240000000000002</v>
      </c>
      <c r="Z11" s="916">
        <f>VLOOKUP($D$3&amp;"_"&amp;Z$3,データシート1!$A:$BU,MATCH($R$2&amp;"_"&amp;$C11,データシート1!$A$1:$BU$1,0),0)</f>
        <v>5.7610000000000001</v>
      </c>
      <c r="AA11" s="916">
        <f>VLOOKUP($D$3&amp;"_"&amp;AA$3,データシート1!$A:$BU,MATCH($R$2&amp;"_"&amp;$C11,データシート1!$A$1:$BU$1,0),0)</f>
        <v>6.2210000000000001</v>
      </c>
      <c r="AB11" s="917">
        <f>VLOOKUP($D$3&amp;"_"&amp;AB$3,データシート1!$A:$BU,MATCH($R$2&amp;"_"&amp;$C11,データシート1!$A$1:$BU$1,0),0)</f>
        <v>6.2240000000000002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13</v>
      </c>
      <c r="I26" s="734">
        <f>VLOOKUP($D$3&amp;"_"&amp;I$3,データシート2!$A:$SI,MATCH($G$2&amp;"_"&amp;$B26,データシート2!$A$1:$SI$1,0),0)</f>
        <v>13</v>
      </c>
      <c r="J26" s="734">
        <f>VLOOKUP($D$3&amp;"_"&amp;J$3,データシート2!$A:$SI,MATCH($G$2&amp;"_"&amp;$B26,データシート2!$A$1:$SI$1,0),0)</f>
        <v>13</v>
      </c>
      <c r="K26" s="735">
        <f>VLOOKUP($D$3&amp;"_"&amp;K$3,データシート2!$A:$SI,MATCH($G$2&amp;"_"&amp;$B26,データシート2!$A$1:$SI$1,0),0)</f>
        <v>14</v>
      </c>
      <c r="L26" s="735">
        <f>VLOOKUP($D$3&amp;"_"&amp;L$3,データシート2!$A:$SI,MATCH($G$2&amp;"_"&amp;$B26,データシート2!$A$1:$SI$1,0),0)</f>
        <v>14</v>
      </c>
      <c r="M26" s="735">
        <f>VLOOKUP($D$3&amp;"_"&amp;M$3,データシート2!$A:$SI,MATCH($G$2&amp;"_"&amp;$B26,データシート2!$A$1:$SI$1,0),0)</f>
        <v>14</v>
      </c>
      <c r="N26" s="735">
        <f>VLOOKUP($D$3&amp;"_"&amp;N$3,データシート2!$A:$SI,MATCH($G$2&amp;"_"&amp;$B26,データシート2!$A$1:$SI$1,0),0)</f>
        <v>14</v>
      </c>
      <c r="O26" s="735">
        <f>VLOOKUP($D$3&amp;"_"&amp;O$3,データシート2!$A:$SI,MATCH($G$2&amp;"_"&amp;$B26,データシート2!$A$1:$SI$1,0),0)</f>
        <v>14</v>
      </c>
      <c r="P26" s="735">
        <f>VLOOKUP($D$3&amp;"_"&amp;P$3,データシート2!$A:$SI,MATCH($G$2&amp;"_"&amp;$B26,データシート2!$A$1:$SI$1,0),0)</f>
        <v>13</v>
      </c>
      <c r="Q26" s="736">
        <f>VLOOKUP($D$3&amp;"_"&amp;Q$3,データシート2!$A:$SI,MATCH($G$2&amp;"_"&amp;$B26,データシート2!$A$1:$SI$1,0),0)</f>
        <v>15</v>
      </c>
      <c r="R26" s="924">
        <f>VLOOKUP($D$3&amp;"_"&amp;R$3,データシート2!$A:$SI,MATCH($R$2&amp;"_"&amp;$B26,データシート2!$A$1:$SI$1,0),0)</f>
        <v>80.861000000000004</v>
      </c>
      <c r="S26" s="925">
        <f>VLOOKUP($D$3&amp;"_"&amp;S$3,データシート2!$A:$SI,MATCH($R$2&amp;"_"&amp;$B26,データシート2!$A$1:$SI$1,0),0)</f>
        <v>96.477000000000004</v>
      </c>
      <c r="T26" s="925">
        <f>VLOOKUP($D$3&amp;"_"&amp;T$3,データシート2!$A:$SI,MATCH($R$2&amp;"_"&amp;$B26,データシート2!$A$1:$SI$1,0),0)</f>
        <v>107.26300000000001</v>
      </c>
      <c r="U26" s="925">
        <f>VLOOKUP($D$3&amp;"_"&amp;U$3,データシート2!$A:$SI,MATCH($R$2&amp;"_"&amp;$B26,データシート2!$A$1:$SI$1,0),0)</f>
        <v>103.905</v>
      </c>
      <c r="V26" s="925">
        <f>VLOOKUP($D$3&amp;"_"&amp;V$3,データシート2!$A:$SI,MATCH($R$2&amp;"_"&amp;$B26,データシート2!$A$1:$SI$1,0),0)</f>
        <v>107.33499999999999</v>
      </c>
      <c r="W26" s="925">
        <f>VLOOKUP($D$3&amp;"_"&amp;W$3,データシート2!$A:$SI,MATCH($R$2&amp;"_"&amp;$B26,データシート2!$A$1:$SI$1,0),0)</f>
        <v>110.191</v>
      </c>
      <c r="X26" s="925">
        <f>VLOOKUP($D$3&amp;"_"&amp;X$3,データシート2!$A:$SI,MATCH($R$2&amp;"_"&amp;$B26,データシート2!$A$1:$SI$1,0),0)</f>
        <v>110.518</v>
      </c>
      <c r="Y26" s="925">
        <f>VLOOKUP($D$3&amp;"_"&amp;Y$3,データシート2!$A:$SI,MATCH($R$2&amp;"_"&amp;$B26,データシート2!$A$1:$SI$1,0),0)</f>
        <v>108.637</v>
      </c>
      <c r="Z26" s="925">
        <f>VLOOKUP($D$3&amp;"_"&amp;Z$3,データシート2!$A:$SI,MATCH($R$2&amp;"_"&amp;$B26,データシート2!$A$1:$SI$1,0),0)</f>
        <v>104.798</v>
      </c>
      <c r="AA26" s="925">
        <f>VLOOKUP($D$3&amp;"_"&amp;AA$3,データシート2!$A:$SI,MATCH($R$2&amp;"_"&amp;$B26,データシート2!$A$1:$SI$1,0),0)</f>
        <v>87.665999999999997</v>
      </c>
      <c r="AB26" s="926">
        <f>VLOOKUP($D$3&amp;"_"&amp;AB$3,データシート2!$A:$SI,MATCH($R$2&amp;"_"&amp;$B26,データシート2!$A$1:$SI$1,0),0)</f>
        <v>100.804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2</v>
      </c>
      <c r="I33" s="766">
        <f>VLOOKUP($D$3&amp;"_"&amp;I$3,データシート2!$A:$SI,MATCH($G$2&amp;"_"&amp;$C33,データシート2!$A$1:$SI$1,0),0)</f>
        <v>2</v>
      </c>
      <c r="J33" s="766">
        <f>VLOOKUP($D$3&amp;"_"&amp;J$3,データシート2!$A:$SI,MATCH($G$2&amp;"_"&amp;$C33,データシート2!$A$1:$SI$1,0),0)</f>
        <v>2</v>
      </c>
      <c r="K33" s="767">
        <f>VLOOKUP($D$3&amp;"_"&amp;K$3,データシート2!$A:$SI,MATCH($G$2&amp;"_"&amp;$C33,データシート2!$A$1:$SI$1,0),0)</f>
        <v>2</v>
      </c>
      <c r="L33" s="767">
        <f>VLOOKUP($D$3&amp;"_"&amp;L$3,データシート2!$A:$SI,MATCH($G$2&amp;"_"&amp;$C33,データシート2!$A$1:$SI$1,0),0)</f>
        <v>2</v>
      </c>
      <c r="M33" s="767">
        <f>VLOOKUP($D$3&amp;"_"&amp;M$3,データシート2!$A:$SI,MATCH($G$2&amp;"_"&amp;$C33,データシート2!$A$1:$SI$1,0),0)</f>
        <v>2</v>
      </c>
      <c r="N33" s="767">
        <f>VLOOKUP($D$3&amp;"_"&amp;N$3,データシート2!$A:$SI,MATCH($G$2&amp;"_"&amp;$C33,データシート2!$A$1:$SI$1,0),0)</f>
        <v>2</v>
      </c>
      <c r="O33" s="767">
        <f>VLOOKUP($D$3&amp;"_"&amp;O$3,データシート2!$A:$SI,MATCH($G$2&amp;"_"&amp;$C33,データシート2!$A$1:$SI$1,0),0)</f>
        <v>2</v>
      </c>
      <c r="P33" s="767">
        <f>VLOOKUP($D$3&amp;"_"&amp;P$3,データシート2!$A:$SI,MATCH($G$2&amp;"_"&amp;$C33,データシート2!$A$1:$SI$1,0),0)</f>
        <v>2</v>
      </c>
      <c r="Q33" s="768">
        <f>VLOOKUP($D$3&amp;"_"&amp;Q$3,データシート2!$A:$SI,MATCH($G$2&amp;"_"&amp;$C33,データシート2!$A$1:$SI$1,0),0)</f>
        <v>2</v>
      </c>
      <c r="R33" s="937">
        <f>VLOOKUP($D$3&amp;"_"&amp;R$3,データシート2!$A:$SI,MATCH($R$2&amp;"_"&amp;$C33,データシート2!$A$1:$SI$1,0),0)</f>
        <v>4.2839999999999998</v>
      </c>
      <c r="S33" s="938">
        <f>VLOOKUP($D$3&amp;"_"&amp;S$3,データシート2!$A:$SI,MATCH($R$2&amp;"_"&amp;$C33,データシート2!$A$1:$SI$1,0),0)</f>
        <v>9.8930000000000007</v>
      </c>
      <c r="T33" s="938">
        <f>VLOOKUP($D$3&amp;"_"&amp;T$3,データシート2!$A:$SI,MATCH($R$2&amp;"_"&amp;$C33,データシート2!$A$1:$SI$1,0),0)</f>
        <v>10.893000000000001</v>
      </c>
      <c r="U33" s="938">
        <f>VLOOKUP($D$3&amp;"_"&amp;U$3,データシート2!$A:$SI,MATCH($R$2&amp;"_"&amp;$C33,データシート2!$A$1:$SI$1,0),0)</f>
        <v>9.8699999999999992</v>
      </c>
      <c r="V33" s="938">
        <f>VLOOKUP($D$3&amp;"_"&amp;V$3,データシート2!$A:$SI,MATCH($R$2&amp;"_"&amp;$C33,データシート2!$A$1:$SI$1,0),0)</f>
        <v>9.0879999999999992</v>
      </c>
      <c r="W33" s="938">
        <f>VLOOKUP($D$3&amp;"_"&amp;W$3,データシート2!$A:$SI,MATCH($R$2&amp;"_"&amp;$C33,データシート2!$A$1:$SI$1,0),0)</f>
        <v>8.6999999999999993</v>
      </c>
      <c r="X33" s="938">
        <f>VLOOKUP($D$3&amp;"_"&amp;X$3,データシート2!$A:$SI,MATCH($R$2&amp;"_"&amp;$C33,データシート2!$A$1:$SI$1,0),0)</f>
        <v>8.5060000000000002</v>
      </c>
      <c r="Y33" s="938">
        <f>VLOOKUP($D$3&amp;"_"&amp;Y$3,データシート2!$A:$SI,MATCH($R$2&amp;"_"&amp;$C33,データシート2!$A$1:$SI$1,0),0)</f>
        <v>8.5370000000000008</v>
      </c>
      <c r="Z33" s="938">
        <f>VLOOKUP($D$3&amp;"_"&amp;Z$3,データシート2!$A:$SI,MATCH($R$2&amp;"_"&amp;$C33,データシート2!$A$1:$SI$1,0),0)</f>
        <v>8.468</v>
      </c>
      <c r="AA33" s="938">
        <f>VLOOKUP($D$3&amp;"_"&amp;AA$3,データシート2!$A:$SI,MATCH($R$2&amp;"_"&amp;$C33,データシート2!$A$1:$SI$1,0),0)</f>
        <v>8.5079999999999991</v>
      </c>
      <c r="AB33" s="939">
        <f>VLOOKUP($D$3&amp;"_"&amp;AB$3,データシート2!$A:$SI,MATCH($R$2&amp;"_"&amp;$C33,データシート2!$A$1:$SI$1,0),0)</f>
        <v>9.6150000000000002</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5.2229999999999999</v>
      </c>
      <c r="S34" s="938">
        <f>VLOOKUP($D$3&amp;"_"&amp;S$3,データシート2!$A:$SI,MATCH($R$2&amp;"_"&amp;$C34,データシート2!$A$1:$SI$1,0),0)</f>
        <v>4.6139999999999999</v>
      </c>
      <c r="T34" s="938">
        <f>VLOOKUP($D$3&amp;"_"&amp;T$3,データシート2!$A:$SI,MATCH($R$2&amp;"_"&amp;$C34,データシート2!$A$1:$SI$1,0),0)</f>
        <v>5.125</v>
      </c>
      <c r="U34" s="938">
        <f>VLOOKUP($D$3&amp;"_"&amp;U$3,データシート2!$A:$SI,MATCH($R$2&amp;"_"&amp;$C34,データシート2!$A$1:$SI$1,0),0)</f>
        <v>4.9169999999999998</v>
      </c>
      <c r="V34" s="938">
        <f>VLOOKUP($D$3&amp;"_"&amp;V$3,データシート2!$A:$SI,MATCH($R$2&amp;"_"&amp;$C34,データシート2!$A$1:$SI$1,0),0)</f>
        <v>12.217000000000001</v>
      </c>
      <c r="W34" s="938">
        <f>VLOOKUP($D$3&amp;"_"&amp;W$3,データシート2!$A:$SI,MATCH($R$2&amp;"_"&amp;$C34,データシート2!$A$1:$SI$1,0),0)</f>
        <v>12.423</v>
      </c>
      <c r="X34" s="938">
        <f>VLOOKUP($D$3&amp;"_"&amp;X$3,データシート2!$A:$SI,MATCH($R$2&amp;"_"&amp;$C34,データシート2!$A$1:$SI$1,0),0)</f>
        <v>13.148</v>
      </c>
      <c r="Y34" s="938">
        <f>VLOOKUP($D$3&amp;"_"&amp;Y$3,データシート2!$A:$SI,MATCH($R$2&amp;"_"&amp;$C34,データシート2!$A$1:$SI$1,0),0)</f>
        <v>12.781000000000001</v>
      </c>
      <c r="Z34" s="938">
        <f>VLOOKUP($D$3&amp;"_"&amp;Z$3,データシート2!$A:$SI,MATCH($R$2&amp;"_"&amp;$C34,データシート2!$A$1:$SI$1,0),0)</f>
        <v>11.851000000000001</v>
      </c>
      <c r="AA34" s="938">
        <f>VLOOKUP($D$3&amp;"_"&amp;AA$3,データシート2!$A:$SI,MATCH($R$2&amp;"_"&amp;$C34,データシート2!$A$1:$SI$1,0),0)</f>
        <v>10.946999999999999</v>
      </c>
      <c r="AB34" s="939">
        <f>VLOOKUP($D$3&amp;"_"&amp;AB$3,データシート2!$A:$SI,MATCH($R$2&amp;"_"&amp;$C34,データシート2!$A$1:$SI$1,0),0)</f>
        <v>13.375999999999999</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2</v>
      </c>
      <c r="H38" s="766">
        <f>VLOOKUP($D$3&amp;"_"&amp;H$3,データシート2!$A:$SI,MATCH($G$2&amp;"_"&amp;$C38,データシート2!$A$1:$SI$1,0),0)</f>
        <v>2</v>
      </c>
      <c r="I38" s="766">
        <f>VLOOKUP($D$3&amp;"_"&amp;I$3,データシート2!$A:$SI,MATCH($G$2&amp;"_"&amp;$C38,データシート2!$A$1:$SI$1,0),0)</f>
        <v>2</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12.051</v>
      </c>
      <c r="S38" s="938">
        <f>VLOOKUP($D$3&amp;"_"&amp;S$3,データシート2!$A:$SI,MATCH($R$2&amp;"_"&amp;$C38,データシート2!$A$1:$SI$1,0),0)</f>
        <v>14.365</v>
      </c>
      <c r="T38" s="938">
        <f>VLOOKUP($D$3&amp;"_"&amp;T$3,データシート2!$A:$SI,MATCH($R$2&amp;"_"&amp;$C38,データシート2!$A$1:$SI$1,0),0)</f>
        <v>16.161000000000001</v>
      </c>
      <c r="U38" s="938">
        <f>VLOOKUP($D$3&amp;"_"&amp;U$3,データシート2!$A:$SI,MATCH($R$2&amp;"_"&amp;$C38,データシート2!$A$1:$SI$1,0),0)</f>
        <v>17.113</v>
      </c>
      <c r="V38" s="938">
        <f>VLOOKUP($D$3&amp;"_"&amp;V$3,データシート2!$A:$SI,MATCH($R$2&amp;"_"&amp;$C38,データシート2!$A$1:$SI$1,0),0)</f>
        <v>16.657</v>
      </c>
      <c r="W38" s="938">
        <f>VLOOKUP($D$3&amp;"_"&amp;W$3,データシート2!$A:$SI,MATCH($R$2&amp;"_"&amp;$C38,データシート2!$A$1:$SI$1,0),0)</f>
        <v>17.646999999999998</v>
      </c>
      <c r="X38" s="938">
        <f>VLOOKUP($D$3&amp;"_"&amp;X$3,データシート2!$A:$SI,MATCH($R$2&amp;"_"&amp;$C38,データシート2!$A$1:$SI$1,0),0)</f>
        <v>18.088000000000001</v>
      </c>
      <c r="Y38" s="938">
        <f>VLOOKUP($D$3&amp;"_"&amp;Y$3,データシート2!$A:$SI,MATCH($R$2&amp;"_"&amp;$C38,データシート2!$A$1:$SI$1,0),0)</f>
        <v>17.391999999999999</v>
      </c>
      <c r="Z38" s="938">
        <f>VLOOKUP($D$3&amp;"_"&amp;Z$3,データシート2!$A:$SI,MATCH($R$2&amp;"_"&amp;$C38,データシート2!$A$1:$SI$1,0),0)</f>
        <v>16.228000000000002</v>
      </c>
      <c r="AA38" s="938">
        <f>VLOOKUP($D$3&amp;"_"&amp;AA$3,データシート2!$A:$SI,MATCH($R$2&amp;"_"&amp;$C38,データシート2!$A$1:$SI$1,0),0)</f>
        <v>14.141999999999999</v>
      </c>
      <c r="AB38" s="939">
        <f>VLOOKUP($D$3&amp;"_"&amp;AB$3,データシート2!$A:$SI,MATCH($R$2&amp;"_"&amp;$C38,データシート2!$A$1:$SI$1,0),0)</f>
        <v>13.768000000000001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8.782</v>
      </c>
      <c r="S41" s="938">
        <f>VLOOKUP($D$3&amp;"_"&amp;S$3,データシート2!$A:$SI,MATCH($R$2&amp;"_"&amp;$C41,データシート2!$A$1:$SI$1,0),0)</f>
        <v>8.4990000000000006</v>
      </c>
      <c r="T41" s="938">
        <f>VLOOKUP($D$3&amp;"_"&amp;T$3,データシート2!$A:$SI,MATCH($R$2&amp;"_"&amp;$C41,データシート2!$A$1:$SI$1,0),0)</f>
        <v>9.2430000000000003</v>
      </c>
      <c r="U41" s="938">
        <f>VLOOKUP($D$3&amp;"_"&amp;U$3,データシート2!$A:$SI,MATCH($R$2&amp;"_"&amp;$C41,データシート2!$A$1:$SI$1,0),0)</f>
        <v>8.984</v>
      </c>
      <c r="V41" s="938">
        <f>VLOOKUP($D$3&amp;"_"&amp;V$3,データシート2!$A:$SI,MATCH($R$2&amp;"_"&amp;$C41,データシート2!$A$1:$SI$1,0),0)</f>
        <v>8.7240000000000002</v>
      </c>
      <c r="W41" s="938">
        <f>VLOOKUP($D$3&amp;"_"&amp;W$3,データシート2!$A:$SI,MATCH($R$2&amp;"_"&amp;$C41,データシート2!$A$1:$SI$1,0),0)</f>
        <v>9.3420000000000005</v>
      </c>
      <c r="X41" s="938">
        <f>VLOOKUP($D$3&amp;"_"&amp;X$3,データシート2!$A:$SI,MATCH($R$2&amp;"_"&amp;$C41,データシート2!$A$1:$SI$1,0),0)</f>
        <v>9.0649999999999995</v>
      </c>
      <c r="Y41" s="938">
        <f>VLOOKUP($D$3&amp;"_"&amp;Y$3,データシート2!$A:$SI,MATCH($R$2&amp;"_"&amp;$C41,データシート2!$A$1:$SI$1,0),0)</f>
        <v>10.016</v>
      </c>
      <c r="Z41" s="938">
        <f>VLOOKUP($D$3&amp;"_"&amp;Z$3,データシート2!$A:$SI,MATCH($R$2&amp;"_"&amp;$C41,データシート2!$A$1:$SI$1,0),0)</f>
        <v>10.025</v>
      </c>
      <c r="AA41" s="938">
        <f>VLOOKUP($D$3&amp;"_"&amp;AA$3,データシート2!$A:$SI,MATCH($R$2&amp;"_"&amp;$C41,データシート2!$A$1:$SI$1,0),0)</f>
        <v>8.6289999999999996</v>
      </c>
      <c r="AB41" s="939">
        <f>VLOOKUP($D$3&amp;"_"&amp;AB$3,データシート2!$A:$SI,MATCH($R$2&amp;"_"&amp;$C41,データシート2!$A$1:$SI$1,0),0)</f>
        <v>8.7200000000000006</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1</v>
      </c>
      <c r="R42" s="937">
        <f>VLOOKUP($D$3&amp;"_"&amp;R$3,データシート2!$A:$SI,MATCH($R$2&amp;"_"&amp;$C42,データシート2!$A$1:$SI$1,0),0)</f>
        <v>5.8029999999999999</v>
      </c>
      <c r="S42" s="938">
        <f>VLOOKUP($D$3&amp;"_"&amp;S$3,データシート2!$A:$SI,MATCH($R$2&amp;"_"&amp;$C42,データシート2!$A$1:$SI$1,0),0)</f>
        <v>6.0949999999999998</v>
      </c>
      <c r="T42" s="938">
        <f>VLOOKUP($D$3&amp;"_"&amp;T$3,データシート2!$A:$SI,MATCH($R$2&amp;"_"&amp;$C42,データシート2!$A$1:$SI$1,0),0)</f>
        <v>6.875</v>
      </c>
      <c r="U42" s="938">
        <f>VLOOKUP($D$3&amp;"_"&amp;U$3,データシート2!$A:$SI,MATCH($R$2&amp;"_"&amp;$C42,データシート2!$A$1:$SI$1,0),0)</f>
        <v>6.6340000000000003</v>
      </c>
      <c r="V42" s="938">
        <f>VLOOKUP($D$3&amp;"_"&amp;V$3,データシート2!$A:$SI,MATCH($R$2&amp;"_"&amp;$C42,データシート2!$A$1:$SI$1,0),0)</f>
        <v>6.0419999999999998</v>
      </c>
      <c r="W42" s="938">
        <f>VLOOKUP($D$3&amp;"_"&amp;W$3,データシート2!$A:$SI,MATCH($R$2&amp;"_"&amp;$C42,データシート2!$A$1:$SI$1,0),0)</f>
        <v>5.4009999999999998</v>
      </c>
      <c r="X42" s="938">
        <f>VLOOKUP($D$3&amp;"_"&amp;X$3,データシート2!$A:$SI,MATCH($R$2&amp;"_"&amp;$C42,データシート2!$A$1:$SI$1,0),0)</f>
        <v>4.8920000000000003</v>
      </c>
      <c r="Y42" s="938">
        <f>VLOOKUP($D$3&amp;"_"&amp;Y$3,データシート2!$A:$SI,MATCH($R$2&amp;"_"&amp;$C42,データシート2!$A$1:$SI$1,0),0)</f>
        <v>5.556</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4.1980000000000004</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1</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5.1909999999999998</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14.462999999999999</v>
      </c>
      <c r="S44" s="938">
        <f>VLOOKUP($D$3&amp;"_"&amp;S$3,データシート2!$A:$SI,MATCH($R$2&amp;"_"&amp;$C44,データシート2!$A$1:$SI$1,0),0)</f>
        <v>15.804</v>
      </c>
      <c r="T44" s="938">
        <f>VLOOKUP($D$3&amp;"_"&amp;T$3,データシート2!$A:$SI,MATCH($R$2&amp;"_"&amp;$C44,データシート2!$A$1:$SI$1,0),0)</f>
        <v>17.079000000000001</v>
      </c>
      <c r="U44" s="938">
        <f>VLOOKUP($D$3&amp;"_"&amp;U$3,データシート2!$A:$SI,MATCH($R$2&amp;"_"&amp;$C44,データシート2!$A$1:$SI$1,0),0)</f>
        <v>17.998000000000001</v>
      </c>
      <c r="V44" s="938">
        <f>VLOOKUP($D$3&amp;"_"&amp;V$3,データシート2!$A:$SI,MATCH($R$2&amp;"_"&amp;$C44,データシート2!$A$1:$SI$1,0),0)</f>
        <v>17.396999999999998</v>
      </c>
      <c r="W44" s="938">
        <f>VLOOKUP($D$3&amp;"_"&amp;W$3,データシート2!$A:$SI,MATCH($R$2&amp;"_"&amp;$C44,データシート2!$A$1:$SI$1,0),0)</f>
        <v>17.664999999999999</v>
      </c>
      <c r="X44" s="938">
        <f>VLOOKUP($D$3&amp;"_"&amp;X$3,データシート2!$A:$SI,MATCH($R$2&amp;"_"&amp;$C44,データシート2!$A$1:$SI$1,0),0)</f>
        <v>19.562999999999999</v>
      </c>
      <c r="Y44" s="938">
        <f>VLOOKUP($D$3&amp;"_"&amp;Y$3,データシート2!$A:$SI,MATCH($R$2&amp;"_"&amp;$C44,データシート2!$A$1:$SI$1,0),0)</f>
        <v>20.39</v>
      </c>
      <c r="Z44" s="938">
        <f>VLOOKUP($D$3&amp;"_"&amp;Z$3,データシート2!$A:$SI,MATCH($R$2&amp;"_"&amp;$C44,データシート2!$A$1:$SI$1,0),0)</f>
        <v>21.614000000000001</v>
      </c>
      <c r="AA44" s="938">
        <f>VLOOKUP($D$3&amp;"_"&amp;AA$3,データシート2!$A:$SI,MATCH($R$2&amp;"_"&amp;$C44,データシート2!$A$1:$SI$1,0),0)</f>
        <v>18.026</v>
      </c>
      <c r="AB44" s="939">
        <f>VLOOKUP($D$3&amp;"_"&amp;AB$3,データシート2!$A:$SI,MATCH($R$2&amp;"_"&amp;$C44,データシート2!$A$1:$SI$1,0),0)</f>
        <v>19.186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2.8919999999999999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2</v>
      </c>
      <c r="L49" s="767">
        <f>VLOOKUP($D$3&amp;"_"&amp;L$3,データシート2!$A:$SI,MATCH($G$2&amp;"_"&amp;$C49,データシート2!$A$1:$SI$1,0),0)</f>
        <v>2</v>
      </c>
      <c r="M49" s="767">
        <f>VLOOKUP($D$3&amp;"_"&amp;M$3,データシート2!$A:$SI,MATCH($G$2&amp;"_"&amp;$C49,データシート2!$A$1:$SI$1,0),0)</f>
        <v>2</v>
      </c>
      <c r="N49" s="767">
        <f>VLOOKUP($D$3&amp;"_"&amp;N$3,データシート2!$A:$SI,MATCH($G$2&amp;"_"&amp;$C49,データシート2!$A$1:$SI$1,0),0)</f>
        <v>2</v>
      </c>
      <c r="O49" s="767">
        <f>VLOOKUP($D$3&amp;"_"&amp;O$3,データシート2!$A:$SI,MATCH($G$2&amp;"_"&amp;$C49,データシート2!$A$1:$SI$1,0),0)</f>
        <v>2</v>
      </c>
      <c r="P49" s="767">
        <f>VLOOKUP($D$3&amp;"_"&amp;P$3,データシート2!$A:$SI,MATCH($G$2&amp;"_"&amp;$C49,データシート2!$A$1:$SI$1,0),0)</f>
        <v>1</v>
      </c>
      <c r="Q49" s="768">
        <f>VLOOKUP($D$3&amp;"_"&amp;Q$3,データシート2!$A:$SI,MATCH($G$2&amp;"_"&amp;$C49,データシート2!$A$1:$SI$1,0),0)</f>
        <v>2</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29.318000000000001</v>
      </c>
      <c r="W49" s="938">
        <f>VLOOKUP($D$3&amp;"_"&amp;W$3,データシート2!$A:$SI,MATCH($R$2&amp;"_"&amp;$C49,データシート2!$A$1:$SI$1,0),0)</f>
        <v>31.553999999999998</v>
      </c>
      <c r="X49" s="938">
        <f>VLOOKUP($D$3&amp;"_"&amp;X$3,データシート2!$A:$SI,MATCH($R$2&amp;"_"&amp;$C49,データシート2!$A$1:$SI$1,0),0)</f>
        <v>29.712</v>
      </c>
      <c r="Y49" s="938">
        <f>VLOOKUP($D$3&amp;"_"&amp;Y$3,データシート2!$A:$SI,MATCH($R$2&amp;"_"&amp;$C49,データシート2!$A$1:$SI$1,0),0)</f>
        <v>26.911999999999999</v>
      </c>
      <c r="Z49" s="938">
        <f>VLOOKUP($D$3&amp;"_"&amp;Z$3,データシート2!$A:$SI,MATCH($R$2&amp;"_"&amp;$C49,データシート2!$A$1:$SI$1,0),0)</f>
        <v>24.388999999999999</v>
      </c>
      <c r="AA49" s="938">
        <f>VLOOKUP($D$3&amp;"_"&amp;AA$3,データシート2!$A:$SI,MATCH($R$2&amp;"_"&amp;$C49,データシート2!$A$1:$SI$1,0),0)</f>
        <v>3.3340000000000001</v>
      </c>
      <c r="AB49" s="939">
        <f>VLOOKUP($D$3&amp;"_"&amp;AB$3,データシート2!$A:$SI,MATCH($R$2&amp;"_"&amp;$C49,データシート2!$A$1:$SI$1,0),0)</f>
        <v>22.108000000000001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1</v>
      </c>
      <c r="Q51" s="768">
        <f>VLOOKUP($D$3&amp;"_"&amp;Q$3,データシート2!$A:$SI,MATCH($G$2&amp;"_"&amp;$C51,データシート2!$A$1:$SI$1,0),0)</f>
        <v>0</v>
      </c>
      <c r="R51" s="937">
        <f>VLOOKUP($D$3&amp;"_"&amp;R$3,データシート2!$A:$SI,MATCH($R$2&amp;"_"&amp;$C51,データシート2!$A$1:$SI$1,0),0)</f>
        <v>22.876999999999999</v>
      </c>
      <c r="S51" s="938">
        <f>VLOOKUP($D$3&amp;"_"&amp;S$3,データシート2!$A:$SI,MATCH($R$2&amp;"_"&amp;$C51,データシート2!$A$1:$SI$1,0),0)</f>
        <v>29.117000000000001</v>
      </c>
      <c r="T51" s="938">
        <f>VLOOKUP($D$3&amp;"_"&amp;T$3,データシート2!$A:$SI,MATCH($R$2&amp;"_"&amp;$C51,データシート2!$A$1:$SI$1,0),0)</f>
        <v>33.076999999999998</v>
      </c>
      <c r="U51" s="938">
        <f>VLOOKUP($D$3&amp;"_"&amp;U$3,データシート2!$A:$SI,MATCH($R$2&amp;"_"&amp;$C51,データシート2!$A$1:$SI$1,0),0)</f>
        <v>29.331</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17.655000000000001</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2</v>
      </c>
      <c r="H52" s="751">
        <f>VLOOKUP($D$3&amp;"_"&amp;H$3,データシート2!$A:$SI,MATCH($G$2&amp;"_"&amp;$C52,データシート2!$A$1:$SI$1,0),0)</f>
        <v>2</v>
      </c>
      <c r="I52" s="751">
        <f>VLOOKUP($D$3&amp;"_"&amp;I$3,データシート2!$A:$SI,MATCH($G$2&amp;"_"&amp;$C52,データシート2!$A$1:$SI$1,0),0)</f>
        <v>2</v>
      </c>
      <c r="J52" s="751">
        <f>VLOOKUP($D$3&amp;"_"&amp;J$3,データシート2!$A:$SI,MATCH($G$2&amp;"_"&amp;$C52,データシート2!$A$1:$SI$1,0),0)</f>
        <v>2</v>
      </c>
      <c r="K52" s="752">
        <f>VLOOKUP($D$3&amp;"_"&amp;K$3,データシート2!$A:$SI,MATCH($G$2&amp;"_"&amp;$C52,データシート2!$A$1:$SI$1,0),0)</f>
        <v>2</v>
      </c>
      <c r="L52" s="752">
        <f>VLOOKUP($D$3&amp;"_"&amp;L$3,データシート2!$A:$SI,MATCH($G$2&amp;"_"&amp;$C52,データシート2!$A$1:$SI$1,0),0)</f>
        <v>2</v>
      </c>
      <c r="M52" s="752">
        <f>VLOOKUP($D$3&amp;"_"&amp;M$3,データシート2!$A:$SI,MATCH($G$2&amp;"_"&amp;$C52,データシート2!$A$1:$SI$1,0),0)</f>
        <v>2</v>
      </c>
      <c r="N52" s="752">
        <f>VLOOKUP($D$3&amp;"_"&amp;N$3,データシート2!$A:$SI,MATCH($G$2&amp;"_"&amp;$C52,データシート2!$A$1:$SI$1,0),0)</f>
        <v>2</v>
      </c>
      <c r="O52" s="752">
        <f>VLOOKUP($D$3&amp;"_"&amp;O$3,データシート2!$A:$SI,MATCH($G$2&amp;"_"&amp;$C52,データシート2!$A$1:$SI$1,0),0)</f>
        <v>2</v>
      </c>
      <c r="P52" s="752">
        <f>VLOOKUP($D$3&amp;"_"&amp;P$3,データシート2!$A:$SI,MATCH($G$2&amp;"_"&amp;$C52,データシート2!$A$1:$SI$1,0),0)</f>
        <v>2</v>
      </c>
      <c r="Q52" s="753">
        <f>VLOOKUP($D$3&amp;"_"&amp;Q$3,データシート2!$A:$SI,MATCH($G$2&amp;"_"&amp;$C52,データシート2!$A$1:$SI$1,0),0)</f>
        <v>2</v>
      </c>
      <c r="R52" s="930">
        <f>VLOOKUP($D$3&amp;"_"&amp;R$3,データシート2!$A:$SI,MATCH($R$2&amp;"_"&amp;$C52,データシート2!$A$1:$SI$1,0),0)</f>
        <v>7.3780000000000001</v>
      </c>
      <c r="S52" s="931">
        <f>VLOOKUP($D$3&amp;"_"&amp;S$3,データシート2!$A:$SI,MATCH($R$2&amp;"_"&amp;$C52,データシート2!$A$1:$SI$1,0),0)</f>
        <v>8.09</v>
      </c>
      <c r="T52" s="931">
        <f>VLOOKUP($D$3&amp;"_"&amp;T$3,データシート2!$A:$SI,MATCH($R$2&amp;"_"&amp;$C52,データシート2!$A$1:$SI$1,0),0)</f>
        <v>8.81</v>
      </c>
      <c r="U52" s="931">
        <f>VLOOKUP($D$3&amp;"_"&amp;U$3,データシート2!$A:$SI,MATCH($R$2&amp;"_"&amp;$C52,データシート2!$A$1:$SI$1,0),0)</f>
        <v>9.0579999999999998</v>
      </c>
      <c r="V52" s="931">
        <f>VLOOKUP($D$3&amp;"_"&amp;V$3,データシート2!$A:$SI,MATCH($R$2&amp;"_"&amp;$C52,データシート2!$A$1:$SI$1,0),0)</f>
        <v>7.8920000000000003</v>
      </c>
      <c r="W52" s="931">
        <f>VLOOKUP($D$3&amp;"_"&amp;W$3,データシート2!$A:$SI,MATCH($R$2&amp;"_"&amp;$C52,データシート2!$A$1:$SI$1,0),0)</f>
        <v>7.4589999999999996</v>
      </c>
      <c r="X52" s="931">
        <f>VLOOKUP($D$3&amp;"_"&amp;X$3,データシート2!$A:$SI,MATCH($R$2&amp;"_"&amp;$C52,データシート2!$A$1:$SI$1,0),0)</f>
        <v>7.5439999999999996</v>
      </c>
      <c r="Y52" s="931">
        <f>VLOOKUP($D$3&amp;"_"&amp;Y$3,データシート2!$A:$SI,MATCH($R$2&amp;"_"&amp;$C52,データシート2!$A$1:$SI$1,0),0)</f>
        <v>7.0529999999999999</v>
      </c>
      <c r="Z52" s="931">
        <f>VLOOKUP($D$3&amp;"_"&amp;Z$3,データシート2!$A:$SI,MATCH($R$2&amp;"_"&amp;$C52,データシート2!$A$1:$SI$1,0),0)</f>
        <v>7.032</v>
      </c>
      <c r="AA52" s="931">
        <f>VLOOKUP($D$3&amp;"_"&amp;AA$3,データシート2!$A:$SI,MATCH($R$2&amp;"_"&amp;$C52,データシート2!$A$1:$SI$1,0),0)</f>
        <v>6.4249999999999998</v>
      </c>
      <c r="AB52" s="932">
        <f>VLOOKUP($D$3&amp;"_"&amp;AB$3,データシート2!$A:$SI,MATCH($R$2&amp;"_"&amp;$C52,データシート2!$A$1:$SI$1,0),0)</f>
        <v>6.9409999999999998</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1.1319999999999999</v>
      </c>
      <c r="S53" s="925">
        <f>VLOOKUP($D$3&amp;"_"&amp;S$3,データシート2!$A:$SI,MATCH($R$2&amp;"_"&amp;$B53,データシート2!$A$1:$SI$1,0),0)</f>
        <v>0.38800000000000001</v>
      </c>
      <c r="T53" s="925">
        <f>VLOOKUP($D$3&amp;"_"&amp;T$3,データシート2!$A:$SI,MATCH($R$2&amp;"_"&amp;$B53,データシート2!$A$1:$SI$1,0),0)</f>
        <v>0.125</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1.1319999999999999</v>
      </c>
      <c r="S57" s="941">
        <f>VLOOKUP($D$3&amp;"_"&amp;S$3,データシート2!$A:$SI,MATCH($R$2&amp;"_"&amp;$C57,データシート2!$A$1:$SI$1,0),0)</f>
        <v>0.38800000000000001</v>
      </c>
      <c r="T57" s="941">
        <f>VLOOKUP($D$3&amp;"_"&amp;T$3,データシート2!$A:$SI,MATCH($R$2&amp;"_"&amp;$C57,データシート2!$A$1:$SI$1,0),0)</f>
        <v>0.125</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4.2510000000000003</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1</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4.2510000000000003</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9.76</v>
      </c>
      <c r="S124" s="925">
        <f>VLOOKUP($D$3&amp;"_"&amp;S$3,データシート2!$A:$SI,MATCH($R$2&amp;"_"&amp;$B124,データシート2!$A$1:$SI$1,0),0)</f>
        <v>11.6</v>
      </c>
      <c r="T124" s="925">
        <f>VLOOKUP($D$3&amp;"_"&amp;T$3,データシート2!$A:$SI,MATCH($R$2&amp;"_"&amp;$B124,データシート2!$A$1:$SI$1,0),0)</f>
        <v>10.287000000000001</v>
      </c>
      <c r="U124" s="925">
        <f>VLOOKUP($D$3&amp;"_"&amp;U$3,データシート2!$A:$SI,MATCH($R$2&amp;"_"&amp;$B124,データシート2!$A$1:$SI$1,0),0)</f>
        <v>12.819000000000001</v>
      </c>
      <c r="V124" s="925">
        <f>VLOOKUP($D$3&amp;"_"&amp;V$3,データシート2!$A:$SI,MATCH($R$2&amp;"_"&amp;$B124,データシート2!$A$1:$SI$1,0),0)</f>
        <v>9.6419999999999995</v>
      </c>
      <c r="W124" s="925">
        <f>VLOOKUP($D$3&amp;"_"&amp;W$3,データシート2!$A:$SI,MATCH($R$2&amp;"_"&amp;$B124,データシート2!$A$1:$SI$1,0),0)</f>
        <v>11.712</v>
      </c>
      <c r="X124" s="925">
        <f>VLOOKUP($D$3&amp;"_"&amp;X$3,データシート2!$A:$SI,MATCH($R$2&amp;"_"&amp;$B124,データシート2!$A$1:$SI$1,0),0)</f>
        <v>6.6950000000000003</v>
      </c>
      <c r="Y124" s="925">
        <f>VLOOKUP($D$3&amp;"_"&amp;Y$3,データシート2!$A:$SI,MATCH($R$2&amp;"_"&amp;$B124,データシート2!$A$1:$SI$1,0),0)</f>
        <v>6.2240000000000002</v>
      </c>
      <c r="Z124" s="925">
        <f>VLOOKUP($D$3&amp;"_"&amp;Z$3,データシート2!$A:$SI,MATCH($R$2&amp;"_"&amp;$B124,データシート2!$A$1:$SI$1,0),0)</f>
        <v>0</v>
      </c>
      <c r="AA124" s="925">
        <f>VLOOKUP($D$3&amp;"_"&amp;AA$3,データシート2!$A:$SI,MATCH($R$2&amp;"_"&amp;$B124,データシート2!$A$1:$SI$1,0),0)</f>
        <v>6.2210000000000001</v>
      </c>
      <c r="AB124" s="926">
        <f>VLOOKUP($D$3&amp;"_"&amp;AB$3,データシート2!$A:$SI,MATCH($R$2&amp;"_"&amp;$B124,データシート2!$A$1:$SI$1,0),0)</f>
        <v>6.2240000000000002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9.76</v>
      </c>
      <c r="S125" s="941">
        <f>VLOOKUP($D$3&amp;"_"&amp;S$3,データシート2!$A:$SI,MATCH($R$2&amp;"_"&amp;$C125,データシート2!$A$1:$SI$1,0),0)</f>
        <v>11.6</v>
      </c>
      <c r="T125" s="941">
        <f>VLOOKUP($D$3&amp;"_"&amp;T$3,データシート2!$A:$SI,MATCH($R$2&amp;"_"&amp;$C125,データシート2!$A$1:$SI$1,0),0)</f>
        <v>10.287000000000001</v>
      </c>
      <c r="U125" s="941">
        <f>VLOOKUP($D$3&amp;"_"&amp;U$3,データシート2!$A:$SI,MATCH($R$2&amp;"_"&amp;$C125,データシート2!$A$1:$SI$1,0),0)</f>
        <v>12.819000000000001</v>
      </c>
      <c r="V125" s="941">
        <f>VLOOKUP($D$3&amp;"_"&amp;V$3,データシート2!$A:$SI,MATCH($R$2&amp;"_"&amp;$C125,データシート2!$A$1:$SI$1,0),0)</f>
        <v>9.6419999999999995</v>
      </c>
      <c r="W125" s="941">
        <f>VLOOKUP($D$3&amp;"_"&amp;W$3,データシート2!$A:$SI,MATCH($R$2&amp;"_"&amp;$C125,データシート2!$A$1:$SI$1,0),0)</f>
        <v>11.712</v>
      </c>
      <c r="X125" s="941">
        <f>VLOOKUP($D$3&amp;"_"&amp;X$3,データシート2!$A:$SI,MATCH($R$2&amp;"_"&amp;$C125,データシート2!$A$1:$SI$1,0),0)</f>
        <v>6.6950000000000003</v>
      </c>
      <c r="Y125" s="941">
        <f>VLOOKUP($D$3&amp;"_"&amp;Y$3,データシート2!$A:$SI,MATCH($R$2&amp;"_"&amp;$C125,データシート2!$A$1:$SI$1,0),0)</f>
        <v>6.2240000000000002</v>
      </c>
      <c r="Z125" s="941">
        <f>VLOOKUP($D$3&amp;"_"&amp;Z$3,データシート2!$A:$SI,MATCH($R$2&amp;"_"&amp;$C125,データシート2!$A$1:$SI$1,0),0)</f>
        <v>0</v>
      </c>
      <c r="AA125" s="941">
        <f>VLOOKUP($D$3&amp;"_"&amp;AA$3,データシート2!$A:$SI,MATCH($R$2&amp;"_"&amp;$C125,データシート2!$A$1:$SI$1,0),0)</f>
        <v>6.2210000000000001</v>
      </c>
      <c r="AB125" s="942">
        <f>VLOOKUP($D$3&amp;"_"&amp;AB$3,データシート2!$A:$SI,MATCH($R$2&amp;"_"&amp;$C125,データシート2!$A$1:$SI$1,0),0)</f>
        <v>6.2240000000000002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5.7610000000000001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5.7610000000000001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1764</v>
      </c>
      <c r="B9" s="70">
        <v>1</v>
      </c>
      <c r="C9" s="70">
        <v>1</v>
      </c>
      <c r="D9" s="70">
        <v>1</v>
      </c>
      <c r="E9" s="70">
        <v>1990</v>
      </c>
      <c r="F9" s="70" t="s">
        <v>787</v>
      </c>
      <c r="G9" s="70" t="s">
        <v>1765</v>
      </c>
      <c r="H9" s="70" t="s">
        <v>1766</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1767</v>
      </c>
      <c r="B10" s="70">
        <v>2</v>
      </c>
      <c r="C10" s="70">
        <v>2</v>
      </c>
      <c r="D10" s="70">
        <v>1</v>
      </c>
      <c r="E10" s="70">
        <v>2005</v>
      </c>
      <c r="F10" s="70" t="s">
        <v>789</v>
      </c>
      <c r="G10" s="70" t="s">
        <v>1765</v>
      </c>
      <c r="H10" s="70" t="s">
        <v>1766</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1768</v>
      </c>
      <c r="B11" s="70">
        <v>3</v>
      </c>
      <c r="C11" s="70">
        <v>3</v>
      </c>
      <c r="D11" s="70">
        <v>1</v>
      </c>
      <c r="E11" s="70">
        <v>2006</v>
      </c>
      <c r="F11" s="70" t="s">
        <v>790</v>
      </c>
      <c r="G11" s="70" t="s">
        <v>1765</v>
      </c>
      <c r="H11" s="70" t="s">
        <v>1766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1769</v>
      </c>
      <c r="B12" s="70">
        <v>4</v>
      </c>
      <c r="C12" s="70">
        <v>4</v>
      </c>
      <c r="D12" s="70">
        <v>1</v>
      </c>
      <c r="E12" s="70">
        <v>2007</v>
      </c>
      <c r="F12" s="70" t="s">
        <v>791</v>
      </c>
      <c r="G12" s="70" t="s">
        <v>1765</v>
      </c>
      <c r="H12" s="70" t="s">
        <v>1766</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1770</v>
      </c>
      <c r="B13" s="70">
        <v>5</v>
      </c>
      <c r="C13" s="70">
        <v>5</v>
      </c>
      <c r="D13" s="70">
        <v>1</v>
      </c>
      <c r="E13" s="70">
        <v>2008</v>
      </c>
      <c r="F13" s="70" t="s">
        <v>792</v>
      </c>
      <c r="G13" s="70" t="s">
        <v>1765</v>
      </c>
      <c r="H13" s="70" t="s">
        <v>1766</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1771</v>
      </c>
      <c r="B14" s="70">
        <v>6</v>
      </c>
      <c r="C14" s="70">
        <v>6</v>
      </c>
      <c r="D14" s="70">
        <v>1</v>
      </c>
      <c r="E14" s="70">
        <v>2009</v>
      </c>
      <c r="F14" s="70" t="s">
        <v>176</v>
      </c>
      <c r="G14" s="70" t="s">
        <v>1765</v>
      </c>
      <c r="H14" s="70" t="s">
        <v>1766</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1772</v>
      </c>
      <c r="B15" s="70">
        <v>7</v>
      </c>
      <c r="C15" s="70">
        <v>7</v>
      </c>
      <c r="D15" s="70">
        <v>1</v>
      </c>
      <c r="E15" s="70">
        <v>2010</v>
      </c>
      <c r="F15" s="70" t="s">
        <v>177</v>
      </c>
      <c r="G15" s="70" t="s">
        <v>1765</v>
      </c>
      <c r="H15" s="70" t="s">
        <v>1766</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1773</v>
      </c>
      <c r="B16" s="70">
        <v>8</v>
      </c>
      <c r="C16" s="70">
        <v>8</v>
      </c>
      <c r="D16" s="70">
        <v>1</v>
      </c>
      <c r="E16" s="70">
        <v>2011</v>
      </c>
      <c r="F16" s="70" t="s">
        <v>178</v>
      </c>
      <c r="G16" s="70" t="s">
        <v>1765</v>
      </c>
      <c r="H16" s="70" t="s">
        <v>1766</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1774</v>
      </c>
      <c r="B17" s="70">
        <v>9</v>
      </c>
      <c r="C17" s="70">
        <v>9</v>
      </c>
      <c r="D17" s="70">
        <v>1</v>
      </c>
      <c r="E17" s="70">
        <v>2012</v>
      </c>
      <c r="F17" s="70" t="s">
        <v>179</v>
      </c>
      <c r="G17" s="70" t="s">
        <v>1765</v>
      </c>
      <c r="H17" s="70" t="s">
        <v>1766</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1775</v>
      </c>
      <c r="B18" s="70">
        <v>10</v>
      </c>
      <c r="C18" s="70">
        <v>10</v>
      </c>
      <c r="D18" s="70">
        <v>1</v>
      </c>
      <c r="E18" s="70">
        <v>2013</v>
      </c>
      <c r="F18" s="70" t="s">
        <v>180</v>
      </c>
      <c r="G18" s="70" t="s">
        <v>1765</v>
      </c>
      <c r="H18" s="70" t="s">
        <v>1766</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1776</v>
      </c>
      <c r="B19" s="70">
        <v>11</v>
      </c>
      <c r="C19" s="70">
        <v>11</v>
      </c>
      <c r="D19" s="70">
        <v>1</v>
      </c>
      <c r="E19" s="70">
        <v>2014</v>
      </c>
      <c r="F19" s="70" t="s">
        <v>181</v>
      </c>
      <c r="G19" s="70" t="s">
        <v>1765</v>
      </c>
      <c r="H19" s="70" t="s">
        <v>1766</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1777</v>
      </c>
      <c r="B20" s="70">
        <v>12</v>
      </c>
      <c r="C20" s="70">
        <v>12</v>
      </c>
      <c r="D20" s="70">
        <v>1</v>
      </c>
      <c r="E20" s="70">
        <v>2015</v>
      </c>
      <c r="F20" s="70" t="s">
        <v>182</v>
      </c>
      <c r="G20" s="70" t="s">
        <v>1765</v>
      </c>
      <c r="H20" s="70" t="s">
        <v>1766</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1778</v>
      </c>
      <c r="B21" s="70">
        <v>13</v>
      </c>
      <c r="C21" s="70">
        <v>13</v>
      </c>
      <c r="D21" s="70">
        <v>1</v>
      </c>
      <c r="E21" s="70">
        <v>2016</v>
      </c>
      <c r="F21" s="70" t="s">
        <v>155</v>
      </c>
      <c r="G21" s="70" t="s">
        <v>1765</v>
      </c>
      <c r="H21" s="70" t="s">
        <v>1766</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1779</v>
      </c>
      <c r="B22" s="70">
        <v>14</v>
      </c>
      <c r="C22" s="70">
        <v>14</v>
      </c>
      <c r="D22" s="70">
        <v>1</v>
      </c>
      <c r="E22" s="70">
        <v>2017</v>
      </c>
      <c r="F22" s="70" t="s">
        <v>156</v>
      </c>
      <c r="G22" s="70" t="s">
        <v>1765</v>
      </c>
      <c r="H22" s="70" t="s">
        <v>1766</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1780</v>
      </c>
      <c r="B23" s="70">
        <v>15</v>
      </c>
      <c r="C23" s="70">
        <v>15</v>
      </c>
      <c r="D23" s="70">
        <v>1</v>
      </c>
      <c r="E23" s="70">
        <v>2018</v>
      </c>
      <c r="F23" s="70" t="s">
        <v>183</v>
      </c>
      <c r="G23" s="70" t="s">
        <v>1765</v>
      </c>
      <c r="H23" s="70" t="s">
        <v>1766</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1781</v>
      </c>
      <c r="B24" s="70">
        <v>16</v>
      </c>
      <c r="C24" s="70">
        <v>16</v>
      </c>
      <c r="D24" s="70">
        <v>1</v>
      </c>
      <c r="E24" s="70">
        <v>2019</v>
      </c>
      <c r="F24" s="70" t="s">
        <v>158</v>
      </c>
      <c r="G24" s="70" t="s">
        <v>1765</v>
      </c>
      <c r="H24" s="70" t="s">
        <v>1766</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1782</v>
      </c>
      <c r="B25" s="70">
        <v>17</v>
      </c>
      <c r="C25" s="70">
        <v>17</v>
      </c>
      <c r="D25" s="70">
        <v>1</v>
      </c>
      <c r="E25" s="70">
        <v>2020</v>
      </c>
      <c r="F25" s="70" t="s">
        <v>159</v>
      </c>
      <c r="G25" s="70" t="s">
        <v>1765</v>
      </c>
      <c r="H25" s="70" t="s">
        <v>1766</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1783</v>
      </c>
      <c r="B26" s="70">
        <v>17</v>
      </c>
      <c r="C26" s="70">
        <v>18</v>
      </c>
      <c r="D26" s="70">
        <v>1</v>
      </c>
      <c r="E26" s="70">
        <v>2021</v>
      </c>
      <c r="F26" s="70" t="s">
        <v>160</v>
      </c>
      <c r="G26" s="1064" t="s">
        <v>1765</v>
      </c>
      <c r="H26" s="70" t="s">
        <v>1766</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1784</v>
      </c>
      <c r="B27" s="70">
        <v>17</v>
      </c>
      <c r="C27" s="70">
        <v>19</v>
      </c>
      <c r="D27" s="70">
        <v>1</v>
      </c>
      <c r="E27" s="70">
        <v>2022</v>
      </c>
      <c r="F27" s="70" t="s">
        <v>161</v>
      </c>
      <c r="G27" s="1064" t="s">
        <v>1765</v>
      </c>
      <c r="H27" s="70" t="s">
        <v>1766</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1785</v>
      </c>
      <c r="B28" s="70">
        <v>17</v>
      </c>
      <c r="C28" s="70">
        <v>20</v>
      </c>
      <c r="D28" s="70">
        <v>1</v>
      </c>
      <c r="E28" s="70">
        <v>2023</v>
      </c>
      <c r="F28" s="70" t="s">
        <v>1539</v>
      </c>
      <c r="G28" s="70" t="s">
        <v>1765</v>
      </c>
      <c r="H28" s="70" t="s">
        <v>1766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1786</v>
      </c>
      <c r="B29" s="70">
        <v>17</v>
      </c>
      <c r="C29" s="70">
        <v>21</v>
      </c>
      <c r="D29" s="70">
        <v>1</v>
      </c>
      <c r="E29" s="70">
        <v>2024</v>
      </c>
      <c r="F29" s="70" t="s">
        <v>1554</v>
      </c>
      <c r="G29" s="70" t="s">
        <v>1765</v>
      </c>
      <c r="H29" s="70" t="s">
        <v>1766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1787</v>
      </c>
      <c r="B30" s="70">
        <v>69</v>
      </c>
      <c r="C30" s="70">
        <v>1</v>
      </c>
      <c r="D30" s="70">
        <v>5</v>
      </c>
      <c r="E30" s="70">
        <v>1990</v>
      </c>
      <c r="F30" s="70" t="s">
        <v>787</v>
      </c>
      <c r="G30" s="70" t="s">
        <v>1788</v>
      </c>
      <c r="H30" s="70" t="s">
        <v>1789</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1790</v>
      </c>
      <c r="B31" s="70">
        <v>70</v>
      </c>
      <c r="C31" s="70">
        <v>2</v>
      </c>
      <c r="D31" s="70">
        <v>5</v>
      </c>
      <c r="E31" s="70">
        <v>2005</v>
      </c>
      <c r="F31" s="70" t="s">
        <v>789</v>
      </c>
      <c r="G31" s="70" t="s">
        <v>1788</v>
      </c>
      <c r="H31" s="70" t="s">
        <v>1789</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1791</v>
      </c>
      <c r="B32" s="70">
        <v>71</v>
      </c>
      <c r="C32" s="70">
        <v>3</v>
      </c>
      <c r="D32" s="70">
        <v>5</v>
      </c>
      <c r="E32" s="70">
        <v>2006</v>
      </c>
      <c r="F32" s="70" t="s">
        <v>790</v>
      </c>
      <c r="G32" s="70" t="s">
        <v>1788</v>
      </c>
      <c r="H32" s="70" t="s">
        <v>1789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1792</v>
      </c>
      <c r="B33" s="70">
        <v>72</v>
      </c>
      <c r="C33" s="70">
        <v>4</v>
      </c>
      <c r="D33" s="70">
        <v>5</v>
      </c>
      <c r="E33" s="70">
        <v>2007</v>
      </c>
      <c r="F33" s="70" t="s">
        <v>791</v>
      </c>
      <c r="G33" s="70" t="s">
        <v>1788</v>
      </c>
      <c r="H33" s="70" t="s">
        <v>1789</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1793</v>
      </c>
      <c r="B34" s="70">
        <v>73</v>
      </c>
      <c r="C34" s="70">
        <v>5</v>
      </c>
      <c r="D34" s="70">
        <v>5</v>
      </c>
      <c r="E34" s="70">
        <v>2008</v>
      </c>
      <c r="F34" s="70" t="s">
        <v>792</v>
      </c>
      <c r="G34" s="70" t="s">
        <v>1788</v>
      </c>
      <c r="H34" s="70" t="s">
        <v>1789</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1794</v>
      </c>
      <c r="B35" s="70">
        <v>74</v>
      </c>
      <c r="C35" s="70">
        <v>6</v>
      </c>
      <c r="D35" s="70">
        <v>5</v>
      </c>
      <c r="E35" s="70">
        <v>2009</v>
      </c>
      <c r="F35" s="70" t="s">
        <v>176</v>
      </c>
      <c r="G35" s="70" t="s">
        <v>1788</v>
      </c>
      <c r="H35" s="70" t="s">
        <v>1789</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1795</v>
      </c>
      <c r="B36" s="70">
        <v>75</v>
      </c>
      <c r="C36" s="70">
        <v>7</v>
      </c>
      <c r="D36" s="70">
        <v>5</v>
      </c>
      <c r="E36" s="70">
        <v>2010</v>
      </c>
      <c r="F36" s="70" t="s">
        <v>177</v>
      </c>
      <c r="G36" s="70" t="s">
        <v>1788</v>
      </c>
      <c r="H36" s="70" t="s">
        <v>1789</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1796</v>
      </c>
      <c r="B37" s="70">
        <v>76</v>
      </c>
      <c r="C37" s="70">
        <v>8</v>
      </c>
      <c r="D37" s="70">
        <v>5</v>
      </c>
      <c r="E37" s="70">
        <v>2011</v>
      </c>
      <c r="F37" s="70" t="s">
        <v>178</v>
      </c>
      <c r="G37" s="70" t="s">
        <v>1788</v>
      </c>
      <c r="H37" s="70" t="s">
        <v>1789</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1797</v>
      </c>
      <c r="B38" s="70">
        <v>77</v>
      </c>
      <c r="C38" s="70">
        <v>9</v>
      </c>
      <c r="D38" s="70">
        <v>5</v>
      </c>
      <c r="E38" s="70">
        <v>2012</v>
      </c>
      <c r="F38" s="70" t="s">
        <v>179</v>
      </c>
      <c r="G38" s="70" t="s">
        <v>1788</v>
      </c>
      <c r="H38" s="70" t="s">
        <v>1789</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1798</v>
      </c>
      <c r="B39" s="70">
        <v>78</v>
      </c>
      <c r="C39" s="70">
        <v>10</v>
      </c>
      <c r="D39" s="70">
        <v>5</v>
      </c>
      <c r="E39" s="70">
        <v>2013</v>
      </c>
      <c r="F39" s="70" t="s">
        <v>180</v>
      </c>
      <c r="G39" s="70" t="s">
        <v>1788</v>
      </c>
      <c r="H39" s="70" t="s">
        <v>1789</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1799</v>
      </c>
      <c r="B40" s="70">
        <v>79</v>
      </c>
      <c r="C40" s="70">
        <v>11</v>
      </c>
      <c r="D40" s="70">
        <v>5</v>
      </c>
      <c r="E40" s="70">
        <v>2014</v>
      </c>
      <c r="F40" s="70" t="s">
        <v>181</v>
      </c>
      <c r="G40" s="70" t="s">
        <v>1788</v>
      </c>
      <c r="H40" s="70" t="s">
        <v>1789</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1800</v>
      </c>
      <c r="B41" s="70">
        <v>80</v>
      </c>
      <c r="C41" s="70">
        <v>12</v>
      </c>
      <c r="D41" s="70">
        <v>5</v>
      </c>
      <c r="E41" s="70">
        <v>2015</v>
      </c>
      <c r="F41" s="70" t="s">
        <v>182</v>
      </c>
      <c r="G41" s="70" t="s">
        <v>1788</v>
      </c>
      <c r="H41" s="70" t="s">
        <v>1789</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1801</v>
      </c>
      <c r="B42" s="70">
        <v>81</v>
      </c>
      <c r="C42" s="70">
        <v>13</v>
      </c>
      <c r="D42" s="70">
        <v>5</v>
      </c>
      <c r="E42" s="70">
        <v>2016</v>
      </c>
      <c r="F42" s="70" t="s">
        <v>155</v>
      </c>
      <c r="G42" s="70" t="s">
        <v>1788</v>
      </c>
      <c r="H42" s="70" t="s">
        <v>1789</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1802</v>
      </c>
      <c r="B43" s="70">
        <v>82</v>
      </c>
      <c r="C43" s="70">
        <v>14</v>
      </c>
      <c r="D43" s="70">
        <v>5</v>
      </c>
      <c r="E43" s="70">
        <v>2017</v>
      </c>
      <c r="F43" s="70" t="s">
        <v>156</v>
      </c>
      <c r="G43" s="70" t="s">
        <v>1788</v>
      </c>
      <c r="H43" s="70" t="s">
        <v>1789</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1803</v>
      </c>
      <c r="B44" s="70">
        <v>83</v>
      </c>
      <c r="C44" s="70">
        <v>15</v>
      </c>
      <c r="D44" s="70">
        <v>5</v>
      </c>
      <c r="E44" s="70">
        <v>2018</v>
      </c>
      <c r="F44" s="70" t="s">
        <v>183</v>
      </c>
      <c r="G44" s="70" t="s">
        <v>1788</v>
      </c>
      <c r="H44" s="70" t="s">
        <v>1789</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1804</v>
      </c>
      <c r="B45" s="70">
        <v>84</v>
      </c>
      <c r="C45" s="70">
        <v>16</v>
      </c>
      <c r="D45" s="70">
        <v>5</v>
      </c>
      <c r="E45" s="70">
        <v>2019</v>
      </c>
      <c r="F45" s="70" t="s">
        <v>158</v>
      </c>
      <c r="G45" s="1064" t="s">
        <v>1788</v>
      </c>
      <c r="H45" s="70" t="s">
        <v>1789</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1805</v>
      </c>
      <c r="B46" s="70">
        <v>85</v>
      </c>
      <c r="C46" s="70">
        <v>17</v>
      </c>
      <c r="D46" s="70">
        <v>5</v>
      </c>
      <c r="E46" s="70">
        <v>2020</v>
      </c>
      <c r="F46" s="70" t="s">
        <v>159</v>
      </c>
      <c r="G46" s="1064" t="s">
        <v>1788</v>
      </c>
      <c r="H46" s="70" t="s">
        <v>1789</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1806</v>
      </c>
      <c r="B47" s="70">
        <v>85</v>
      </c>
      <c r="C47" s="70">
        <v>18</v>
      </c>
      <c r="D47" s="70">
        <v>5</v>
      </c>
      <c r="E47" s="70">
        <v>2021</v>
      </c>
      <c r="F47" s="70" t="s">
        <v>160</v>
      </c>
      <c r="G47" s="70" t="s">
        <v>1788</v>
      </c>
      <c r="H47" s="70" t="s">
        <v>1789</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1807</v>
      </c>
      <c r="B48" s="70">
        <v>85</v>
      </c>
      <c r="C48" s="70">
        <v>19</v>
      </c>
      <c r="D48" s="70">
        <v>5</v>
      </c>
      <c r="E48" s="70">
        <v>2022</v>
      </c>
      <c r="F48" s="70" t="s">
        <v>161</v>
      </c>
      <c r="G48" s="70" t="s">
        <v>1788</v>
      </c>
      <c r="H48" s="70" t="s">
        <v>1789</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1808</v>
      </c>
      <c r="B49" s="70">
        <v>85</v>
      </c>
      <c r="C49" s="70">
        <v>20</v>
      </c>
      <c r="D49" s="70">
        <v>5</v>
      </c>
      <c r="E49" s="70">
        <v>2023</v>
      </c>
      <c r="F49" s="70" t="s">
        <v>1539</v>
      </c>
      <c r="G49" s="70" t="s">
        <v>1788</v>
      </c>
      <c r="H49" s="70" t="s">
        <v>1789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1809</v>
      </c>
      <c r="B50" s="70">
        <v>85</v>
      </c>
      <c r="C50" s="70">
        <v>21</v>
      </c>
      <c r="D50" s="70">
        <v>5</v>
      </c>
      <c r="E50" s="70">
        <v>2024</v>
      </c>
      <c r="F50" s="70" t="s">
        <v>1554</v>
      </c>
      <c r="G50" s="70" t="s">
        <v>1788</v>
      </c>
      <c r="H50" s="70" t="s">
        <v>1789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1810</v>
      </c>
      <c r="B51" s="70">
        <v>443</v>
      </c>
      <c r="C51" s="70">
        <v>1</v>
      </c>
      <c r="D51" s="70">
        <v>27</v>
      </c>
      <c r="E51" s="70">
        <v>1990</v>
      </c>
      <c r="F51" s="70" t="s">
        <v>787</v>
      </c>
      <c r="G51" s="70" t="s">
        <v>1811</v>
      </c>
      <c r="H51" s="70" t="s">
        <v>1812</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1813</v>
      </c>
      <c r="B52" s="70">
        <v>444</v>
      </c>
      <c r="C52" s="70">
        <v>2</v>
      </c>
      <c r="D52" s="70">
        <v>27</v>
      </c>
      <c r="E52" s="70">
        <v>2005</v>
      </c>
      <c r="F52" s="70" t="s">
        <v>789</v>
      </c>
      <c r="G52" s="70" t="s">
        <v>1811</v>
      </c>
      <c r="H52" s="70" t="s">
        <v>1812</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1814</v>
      </c>
      <c r="B53" s="70">
        <v>445</v>
      </c>
      <c r="C53" s="70">
        <v>3</v>
      </c>
      <c r="D53" s="70">
        <v>27</v>
      </c>
      <c r="E53" s="70">
        <v>2006</v>
      </c>
      <c r="F53" s="70" t="s">
        <v>790</v>
      </c>
      <c r="G53" s="70" t="s">
        <v>1811</v>
      </c>
      <c r="H53" s="70" t="s">
        <v>1812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1815</v>
      </c>
      <c r="B54" s="70">
        <v>446</v>
      </c>
      <c r="C54" s="70">
        <v>4</v>
      </c>
      <c r="D54" s="70">
        <v>27</v>
      </c>
      <c r="E54" s="70">
        <v>2007</v>
      </c>
      <c r="F54" s="70" t="s">
        <v>791</v>
      </c>
      <c r="G54" s="70" t="s">
        <v>1811</v>
      </c>
      <c r="H54" s="70" t="s">
        <v>1812</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1816</v>
      </c>
      <c r="B55" s="70">
        <v>447</v>
      </c>
      <c r="C55" s="70">
        <v>5</v>
      </c>
      <c r="D55" s="70">
        <v>27</v>
      </c>
      <c r="E55" s="70">
        <v>2008</v>
      </c>
      <c r="F55" s="70" t="s">
        <v>792</v>
      </c>
      <c r="G55" s="70" t="s">
        <v>1811</v>
      </c>
      <c r="H55" s="70" t="s">
        <v>1812</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1817</v>
      </c>
      <c r="B56" s="70">
        <v>448</v>
      </c>
      <c r="C56" s="70">
        <v>6</v>
      </c>
      <c r="D56" s="70">
        <v>27</v>
      </c>
      <c r="E56" s="70">
        <v>2009</v>
      </c>
      <c r="F56" s="70" t="s">
        <v>176</v>
      </c>
      <c r="G56" s="70" t="s">
        <v>1811</v>
      </c>
      <c r="H56" s="70" t="s">
        <v>1812</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1818</v>
      </c>
      <c r="B57" s="70">
        <v>449</v>
      </c>
      <c r="C57" s="70">
        <v>7</v>
      </c>
      <c r="D57" s="70">
        <v>27</v>
      </c>
      <c r="E57" s="70">
        <v>2010</v>
      </c>
      <c r="F57" s="70" t="s">
        <v>177</v>
      </c>
      <c r="G57" s="70" t="s">
        <v>1811</v>
      </c>
      <c r="H57" s="70" t="s">
        <v>1812</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1819</v>
      </c>
      <c r="B58" s="70">
        <v>450</v>
      </c>
      <c r="C58" s="70">
        <v>8</v>
      </c>
      <c r="D58" s="70">
        <v>27</v>
      </c>
      <c r="E58" s="70">
        <v>2011</v>
      </c>
      <c r="F58" s="70" t="s">
        <v>178</v>
      </c>
      <c r="G58" s="70" t="s">
        <v>1811</v>
      </c>
      <c r="H58" s="70" t="s">
        <v>1812</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1820</v>
      </c>
      <c r="B59" s="70">
        <v>451</v>
      </c>
      <c r="C59" s="70">
        <v>9</v>
      </c>
      <c r="D59" s="70">
        <v>27</v>
      </c>
      <c r="E59" s="70">
        <v>2012</v>
      </c>
      <c r="F59" s="70" t="s">
        <v>179</v>
      </c>
      <c r="G59" s="70" t="s">
        <v>1811</v>
      </c>
      <c r="H59" s="70" t="s">
        <v>1812</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1821</v>
      </c>
      <c r="B60" s="70">
        <v>452</v>
      </c>
      <c r="C60" s="70">
        <v>10</v>
      </c>
      <c r="D60" s="70">
        <v>27</v>
      </c>
      <c r="E60" s="70">
        <v>2013</v>
      </c>
      <c r="F60" s="70" t="s">
        <v>180</v>
      </c>
      <c r="G60" s="70" t="s">
        <v>1811</v>
      </c>
      <c r="H60" s="70" t="s">
        <v>1812</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1822</v>
      </c>
      <c r="B61" s="70">
        <v>453</v>
      </c>
      <c r="C61" s="70">
        <v>11</v>
      </c>
      <c r="D61" s="70">
        <v>27</v>
      </c>
      <c r="E61" s="70">
        <v>2014</v>
      </c>
      <c r="F61" s="70" t="s">
        <v>181</v>
      </c>
      <c r="G61" s="70" t="s">
        <v>1811</v>
      </c>
      <c r="H61" s="70" t="s">
        <v>1812</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1823</v>
      </c>
      <c r="B62" s="70">
        <v>454</v>
      </c>
      <c r="C62" s="70">
        <v>12</v>
      </c>
      <c r="D62" s="70">
        <v>27</v>
      </c>
      <c r="E62" s="70">
        <v>2015</v>
      </c>
      <c r="F62" s="70" t="s">
        <v>182</v>
      </c>
      <c r="G62" s="70" t="s">
        <v>1811</v>
      </c>
      <c r="H62" s="70" t="s">
        <v>1812</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1824</v>
      </c>
      <c r="B63" s="70">
        <v>455</v>
      </c>
      <c r="C63" s="70">
        <v>13</v>
      </c>
      <c r="D63" s="70">
        <v>27</v>
      </c>
      <c r="E63" s="70">
        <v>2016</v>
      </c>
      <c r="F63" s="70" t="s">
        <v>155</v>
      </c>
      <c r="G63" s="70" t="s">
        <v>1811</v>
      </c>
      <c r="H63" s="70" t="s">
        <v>1812</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1825</v>
      </c>
      <c r="B64" s="70">
        <v>456</v>
      </c>
      <c r="C64" s="70">
        <v>14</v>
      </c>
      <c r="D64" s="70">
        <v>27</v>
      </c>
      <c r="E64" s="70">
        <v>2017</v>
      </c>
      <c r="F64" s="70" t="s">
        <v>156</v>
      </c>
      <c r="G64" s="1064" t="s">
        <v>1811</v>
      </c>
      <c r="H64" s="70" t="s">
        <v>1812</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1826</v>
      </c>
      <c r="B65" s="70">
        <v>457</v>
      </c>
      <c r="C65" s="70">
        <v>15</v>
      </c>
      <c r="D65" s="70">
        <v>27</v>
      </c>
      <c r="E65" s="70">
        <v>2018</v>
      </c>
      <c r="F65" s="70" t="s">
        <v>183</v>
      </c>
      <c r="G65" s="1064" t="s">
        <v>1811</v>
      </c>
      <c r="H65" s="70" t="s">
        <v>1812</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1827</v>
      </c>
      <c r="B66" s="70">
        <v>458</v>
      </c>
      <c r="C66" s="70">
        <v>16</v>
      </c>
      <c r="D66" s="70">
        <v>27</v>
      </c>
      <c r="E66" s="70">
        <v>2019</v>
      </c>
      <c r="F66" s="70" t="s">
        <v>158</v>
      </c>
      <c r="G66" s="70" t="s">
        <v>1811</v>
      </c>
      <c r="H66" s="70" t="s">
        <v>1812</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1828</v>
      </c>
      <c r="B67" s="70">
        <v>459</v>
      </c>
      <c r="C67" s="70">
        <v>17</v>
      </c>
      <c r="D67" s="70">
        <v>27</v>
      </c>
      <c r="E67" s="70">
        <v>2020</v>
      </c>
      <c r="F67" s="70" t="s">
        <v>159</v>
      </c>
      <c r="G67" s="70" t="s">
        <v>1811</v>
      </c>
      <c r="H67" s="70" t="s">
        <v>1812</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1829</v>
      </c>
      <c r="B68" s="70">
        <v>459</v>
      </c>
      <c r="C68" s="70">
        <v>18</v>
      </c>
      <c r="D68" s="70">
        <v>27</v>
      </c>
      <c r="E68" s="70">
        <v>2021</v>
      </c>
      <c r="F68" s="70" t="s">
        <v>160</v>
      </c>
      <c r="G68" s="70" t="s">
        <v>1811</v>
      </c>
      <c r="H68" s="70" t="s">
        <v>1812</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1830</v>
      </c>
      <c r="B69" s="70">
        <v>459</v>
      </c>
      <c r="C69" s="70">
        <v>19</v>
      </c>
      <c r="D69" s="70">
        <v>27</v>
      </c>
      <c r="E69" s="70">
        <v>2022</v>
      </c>
      <c r="F69" s="70" t="s">
        <v>161</v>
      </c>
      <c r="G69" s="70" t="s">
        <v>1811</v>
      </c>
      <c r="H69" s="70" t="s">
        <v>1812</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1831</v>
      </c>
      <c r="B70" s="70">
        <v>459</v>
      </c>
      <c r="C70" s="70">
        <v>20</v>
      </c>
      <c r="D70" s="70">
        <v>27</v>
      </c>
      <c r="E70" s="70">
        <v>2023</v>
      </c>
      <c r="F70" s="70" t="s">
        <v>1539</v>
      </c>
      <c r="G70" s="70" t="s">
        <v>1811</v>
      </c>
      <c r="H70" s="70" t="s">
        <v>1812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1832</v>
      </c>
      <c r="B71" s="70">
        <v>459</v>
      </c>
      <c r="C71" s="70">
        <v>21</v>
      </c>
      <c r="D71" s="70">
        <v>27</v>
      </c>
      <c r="E71" s="70">
        <v>2024</v>
      </c>
      <c r="F71" s="70" t="s">
        <v>1554</v>
      </c>
      <c r="G71" s="70" t="s">
        <v>1811</v>
      </c>
      <c r="H71" s="70" t="s">
        <v>1812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1833</v>
      </c>
      <c r="B72" s="70">
        <v>375</v>
      </c>
      <c r="C72" s="70">
        <v>1</v>
      </c>
      <c r="D72" s="70">
        <v>23</v>
      </c>
      <c r="E72" s="70">
        <v>1990</v>
      </c>
      <c r="F72" s="70" t="s">
        <v>787</v>
      </c>
      <c r="G72" s="70" t="s">
        <v>1834</v>
      </c>
      <c r="H72" s="70" t="s">
        <v>1835</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1836</v>
      </c>
      <c r="B73" s="70">
        <v>376</v>
      </c>
      <c r="C73" s="70">
        <v>2</v>
      </c>
      <c r="D73" s="70">
        <v>23</v>
      </c>
      <c r="E73" s="70">
        <v>2005</v>
      </c>
      <c r="F73" s="70" t="s">
        <v>789</v>
      </c>
      <c r="G73" s="70" t="s">
        <v>1834</v>
      </c>
      <c r="H73" s="70" t="s">
        <v>1835</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1837</v>
      </c>
      <c r="B74" s="70">
        <v>377</v>
      </c>
      <c r="C74" s="70">
        <v>3</v>
      </c>
      <c r="D74" s="70">
        <v>23</v>
      </c>
      <c r="E74" s="70">
        <v>2006</v>
      </c>
      <c r="F74" s="70" t="s">
        <v>790</v>
      </c>
      <c r="G74" s="70" t="s">
        <v>1834</v>
      </c>
      <c r="H74" s="70" t="s">
        <v>1835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1838</v>
      </c>
      <c r="B75" s="70">
        <v>378</v>
      </c>
      <c r="C75" s="70">
        <v>4</v>
      </c>
      <c r="D75" s="70">
        <v>23</v>
      </c>
      <c r="E75" s="70">
        <v>2007</v>
      </c>
      <c r="F75" s="70" t="s">
        <v>791</v>
      </c>
      <c r="G75" s="70" t="s">
        <v>1834</v>
      </c>
      <c r="H75" s="70" t="s">
        <v>1835</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1839</v>
      </c>
      <c r="B76" s="70">
        <v>379</v>
      </c>
      <c r="C76" s="70">
        <v>5</v>
      </c>
      <c r="D76" s="70">
        <v>23</v>
      </c>
      <c r="E76" s="70">
        <v>2008</v>
      </c>
      <c r="F76" s="70" t="s">
        <v>792</v>
      </c>
      <c r="G76" s="70" t="s">
        <v>1834</v>
      </c>
      <c r="H76" s="70" t="s">
        <v>1835</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1840</v>
      </c>
      <c r="B77" s="70">
        <v>380</v>
      </c>
      <c r="C77" s="70">
        <v>6</v>
      </c>
      <c r="D77" s="70">
        <v>23</v>
      </c>
      <c r="E77" s="70">
        <v>2009</v>
      </c>
      <c r="F77" s="70" t="s">
        <v>176</v>
      </c>
      <c r="G77" s="70" t="s">
        <v>1834</v>
      </c>
      <c r="H77" s="70" t="s">
        <v>1835</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1841</v>
      </c>
      <c r="B78" s="70">
        <v>381</v>
      </c>
      <c r="C78" s="70">
        <v>7</v>
      </c>
      <c r="D78" s="70">
        <v>23</v>
      </c>
      <c r="E78" s="70">
        <v>2010</v>
      </c>
      <c r="F78" s="70" t="s">
        <v>177</v>
      </c>
      <c r="G78" s="70" t="s">
        <v>1834</v>
      </c>
      <c r="H78" s="70" t="s">
        <v>1835</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1842</v>
      </c>
      <c r="B79" s="70">
        <v>382</v>
      </c>
      <c r="C79" s="70">
        <v>8</v>
      </c>
      <c r="D79" s="70">
        <v>23</v>
      </c>
      <c r="E79" s="70">
        <v>2011</v>
      </c>
      <c r="F79" s="70" t="s">
        <v>178</v>
      </c>
      <c r="G79" s="70" t="s">
        <v>1834</v>
      </c>
      <c r="H79" s="70" t="s">
        <v>1835</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1843</v>
      </c>
      <c r="B80" s="70">
        <v>383</v>
      </c>
      <c r="C80" s="70">
        <v>9</v>
      </c>
      <c r="D80" s="70">
        <v>23</v>
      </c>
      <c r="E80" s="70">
        <v>2012</v>
      </c>
      <c r="F80" s="70" t="s">
        <v>179</v>
      </c>
      <c r="G80" s="70" t="s">
        <v>1834</v>
      </c>
      <c r="H80" s="70" t="s">
        <v>1835</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1844</v>
      </c>
      <c r="B81" s="70">
        <v>384</v>
      </c>
      <c r="C81" s="70">
        <v>10</v>
      </c>
      <c r="D81" s="70">
        <v>23</v>
      </c>
      <c r="E81" s="70">
        <v>2013</v>
      </c>
      <c r="F81" s="70" t="s">
        <v>180</v>
      </c>
      <c r="G81" s="70" t="s">
        <v>1834</v>
      </c>
      <c r="H81" s="70" t="s">
        <v>1835</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1845</v>
      </c>
      <c r="B82" s="70">
        <v>385</v>
      </c>
      <c r="C82" s="70">
        <v>11</v>
      </c>
      <c r="D82" s="70">
        <v>23</v>
      </c>
      <c r="E82" s="70">
        <v>2014</v>
      </c>
      <c r="F82" s="70" t="s">
        <v>181</v>
      </c>
      <c r="G82" s="70" t="s">
        <v>1834</v>
      </c>
      <c r="H82" s="70" t="s">
        <v>1835</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1846</v>
      </c>
      <c r="B83" s="70">
        <v>386</v>
      </c>
      <c r="C83" s="70">
        <v>12</v>
      </c>
      <c r="D83" s="70">
        <v>23</v>
      </c>
      <c r="E83" s="70">
        <v>2015</v>
      </c>
      <c r="F83" s="70" t="s">
        <v>182</v>
      </c>
      <c r="G83" s="1064" t="s">
        <v>1834</v>
      </c>
      <c r="H83" s="70" t="s">
        <v>1835</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1847</v>
      </c>
      <c r="B84" s="70">
        <v>387</v>
      </c>
      <c r="C84" s="70">
        <v>13</v>
      </c>
      <c r="D84" s="70">
        <v>23</v>
      </c>
      <c r="E84" s="70">
        <v>2016</v>
      </c>
      <c r="F84" s="70" t="s">
        <v>155</v>
      </c>
      <c r="G84" s="1064" t="s">
        <v>1834</v>
      </c>
      <c r="H84" s="70" t="s">
        <v>1835</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1848</v>
      </c>
      <c r="B85" s="70">
        <v>388</v>
      </c>
      <c r="C85" s="70">
        <v>14</v>
      </c>
      <c r="D85" s="70">
        <v>23</v>
      </c>
      <c r="E85" s="70">
        <v>2017</v>
      </c>
      <c r="F85" s="70" t="s">
        <v>156</v>
      </c>
      <c r="G85" s="70" t="s">
        <v>1834</v>
      </c>
      <c r="H85" s="70" t="s">
        <v>1835</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1849</v>
      </c>
      <c r="B86" s="70">
        <v>389</v>
      </c>
      <c r="C86" s="70">
        <v>15</v>
      </c>
      <c r="D86" s="70">
        <v>23</v>
      </c>
      <c r="E86" s="70">
        <v>2018</v>
      </c>
      <c r="F86" s="70" t="s">
        <v>183</v>
      </c>
      <c r="G86" s="70" t="s">
        <v>1834</v>
      </c>
      <c r="H86" s="70" t="s">
        <v>1835</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1850</v>
      </c>
      <c r="B87" s="70">
        <v>390</v>
      </c>
      <c r="C87" s="70">
        <v>16</v>
      </c>
      <c r="D87" s="70">
        <v>23</v>
      </c>
      <c r="E87" s="70">
        <v>2019</v>
      </c>
      <c r="F87" s="70" t="s">
        <v>158</v>
      </c>
      <c r="G87" s="70" t="s">
        <v>1834</v>
      </c>
      <c r="H87" s="70" t="s">
        <v>1835</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1851</v>
      </c>
      <c r="B88" s="70">
        <v>391</v>
      </c>
      <c r="C88" s="70">
        <v>17</v>
      </c>
      <c r="D88" s="70">
        <v>23</v>
      </c>
      <c r="E88" s="70">
        <v>2020</v>
      </c>
      <c r="F88" s="70" t="s">
        <v>159</v>
      </c>
      <c r="G88" s="70" t="s">
        <v>1834</v>
      </c>
      <c r="H88" s="70" t="s">
        <v>1835</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1852</v>
      </c>
      <c r="B89" s="70">
        <v>391</v>
      </c>
      <c r="C89" s="70">
        <v>18</v>
      </c>
      <c r="D89" s="70">
        <v>23</v>
      </c>
      <c r="E89" s="70">
        <v>2021</v>
      </c>
      <c r="F89" s="70" t="s">
        <v>160</v>
      </c>
      <c r="G89" s="70" t="s">
        <v>1834</v>
      </c>
      <c r="H89" s="70" t="s">
        <v>1835</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1853</v>
      </c>
      <c r="B90" s="70">
        <v>391</v>
      </c>
      <c r="C90" s="70">
        <v>19</v>
      </c>
      <c r="D90" s="70">
        <v>23</v>
      </c>
      <c r="E90" s="70">
        <v>2022</v>
      </c>
      <c r="F90" s="70" t="s">
        <v>161</v>
      </c>
      <c r="G90" s="70" t="s">
        <v>1834</v>
      </c>
      <c r="H90" s="70" t="s">
        <v>1835</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1854</v>
      </c>
      <c r="B91" s="70">
        <v>391</v>
      </c>
      <c r="C91" s="70">
        <v>20</v>
      </c>
      <c r="D91" s="70">
        <v>23</v>
      </c>
      <c r="E91" s="70">
        <v>2023</v>
      </c>
      <c r="F91" s="70" t="s">
        <v>1539</v>
      </c>
      <c r="G91" s="70" t="s">
        <v>1834</v>
      </c>
      <c r="H91" s="70" t="s">
        <v>1835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1855</v>
      </c>
      <c r="B92" s="70">
        <v>391</v>
      </c>
      <c r="C92" s="70">
        <v>21</v>
      </c>
      <c r="D92" s="70">
        <v>23</v>
      </c>
      <c r="E92" s="70">
        <v>2024</v>
      </c>
      <c r="F92" s="70" t="s">
        <v>1554</v>
      </c>
      <c r="G92" s="70" t="s">
        <v>1834</v>
      </c>
      <c r="H92" s="70" t="s">
        <v>1835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1856</v>
      </c>
      <c r="B93" s="70">
        <v>477</v>
      </c>
      <c r="C93" s="70">
        <v>1</v>
      </c>
      <c r="D93" s="70">
        <v>29</v>
      </c>
      <c r="E93" s="70">
        <v>1990</v>
      </c>
      <c r="F93" s="70" t="s">
        <v>787</v>
      </c>
      <c r="G93" s="70" t="s">
        <v>1857</v>
      </c>
      <c r="H93" s="70" t="s">
        <v>1858</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1859</v>
      </c>
      <c r="B94" s="70">
        <v>478</v>
      </c>
      <c r="C94" s="70">
        <v>2</v>
      </c>
      <c r="D94" s="70">
        <v>29</v>
      </c>
      <c r="E94" s="70">
        <v>2005</v>
      </c>
      <c r="F94" s="70" t="s">
        <v>789</v>
      </c>
      <c r="G94" s="70" t="s">
        <v>1857</v>
      </c>
      <c r="H94" s="70" t="s">
        <v>1858</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1860</v>
      </c>
      <c r="B95" s="70">
        <v>479</v>
      </c>
      <c r="C95" s="70">
        <v>3</v>
      </c>
      <c r="D95" s="70">
        <v>29</v>
      </c>
      <c r="E95" s="70">
        <v>2006</v>
      </c>
      <c r="F95" s="70" t="s">
        <v>790</v>
      </c>
      <c r="G95" s="70" t="s">
        <v>1857</v>
      </c>
      <c r="H95" s="70" t="s">
        <v>1858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1861</v>
      </c>
      <c r="B96" s="70">
        <v>480</v>
      </c>
      <c r="C96" s="70">
        <v>4</v>
      </c>
      <c r="D96" s="70">
        <v>29</v>
      </c>
      <c r="E96" s="70">
        <v>2007</v>
      </c>
      <c r="F96" s="70" t="s">
        <v>791</v>
      </c>
      <c r="G96" s="70" t="s">
        <v>1857</v>
      </c>
      <c r="H96" s="70" t="s">
        <v>1858</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1862</v>
      </c>
      <c r="B97" s="70">
        <v>481</v>
      </c>
      <c r="C97" s="70">
        <v>5</v>
      </c>
      <c r="D97" s="70">
        <v>29</v>
      </c>
      <c r="E97" s="70">
        <v>2008</v>
      </c>
      <c r="F97" s="70" t="s">
        <v>792</v>
      </c>
      <c r="G97" s="70" t="s">
        <v>1857</v>
      </c>
      <c r="H97" s="70" t="s">
        <v>1858</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1863</v>
      </c>
      <c r="B98" s="70">
        <v>482</v>
      </c>
      <c r="C98" s="70">
        <v>6</v>
      </c>
      <c r="D98" s="70">
        <v>29</v>
      </c>
      <c r="E98" s="70">
        <v>2009</v>
      </c>
      <c r="F98" s="70" t="s">
        <v>176</v>
      </c>
      <c r="G98" s="70" t="s">
        <v>1857</v>
      </c>
      <c r="H98" s="70" t="s">
        <v>1858</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1864</v>
      </c>
      <c r="B99" s="70">
        <v>483</v>
      </c>
      <c r="C99" s="70">
        <v>7</v>
      </c>
      <c r="D99" s="70">
        <v>29</v>
      </c>
      <c r="E99" s="70">
        <v>2010</v>
      </c>
      <c r="F99" s="70" t="s">
        <v>177</v>
      </c>
      <c r="G99" s="70" t="s">
        <v>1857</v>
      </c>
      <c r="H99" s="70" t="s">
        <v>1858</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1865</v>
      </c>
      <c r="B100" s="70">
        <v>484</v>
      </c>
      <c r="C100" s="70">
        <v>8</v>
      </c>
      <c r="D100" s="70">
        <v>29</v>
      </c>
      <c r="E100" s="70">
        <v>2011</v>
      </c>
      <c r="F100" s="70" t="s">
        <v>178</v>
      </c>
      <c r="G100" s="70" t="s">
        <v>1857</v>
      </c>
      <c r="H100" s="70" t="s">
        <v>1858</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1866</v>
      </c>
      <c r="B101" s="70">
        <v>485</v>
      </c>
      <c r="C101" s="70">
        <v>9</v>
      </c>
      <c r="D101" s="70">
        <v>29</v>
      </c>
      <c r="E101" s="70">
        <v>2012</v>
      </c>
      <c r="F101" s="70" t="s">
        <v>179</v>
      </c>
      <c r="G101" s="70" t="s">
        <v>1857</v>
      </c>
      <c r="H101" s="70" t="s">
        <v>1858</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1867</v>
      </c>
      <c r="B102" s="70">
        <v>486</v>
      </c>
      <c r="C102" s="70">
        <v>10</v>
      </c>
      <c r="D102" s="70">
        <v>29</v>
      </c>
      <c r="E102" s="70">
        <v>2013</v>
      </c>
      <c r="F102" s="70" t="s">
        <v>180</v>
      </c>
      <c r="G102" s="1064" t="s">
        <v>1857</v>
      </c>
      <c r="H102" s="70" t="s">
        <v>1858</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1868</v>
      </c>
      <c r="B103" s="70">
        <v>487</v>
      </c>
      <c r="C103" s="70">
        <v>11</v>
      </c>
      <c r="D103" s="70">
        <v>29</v>
      </c>
      <c r="E103" s="70">
        <v>2014</v>
      </c>
      <c r="F103" s="70" t="s">
        <v>181</v>
      </c>
      <c r="G103" s="1064" t="s">
        <v>1857</v>
      </c>
      <c r="H103" s="70" t="s">
        <v>1858</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1869</v>
      </c>
      <c r="B104" s="70">
        <v>488</v>
      </c>
      <c r="C104" s="70">
        <v>12</v>
      </c>
      <c r="D104" s="70">
        <v>29</v>
      </c>
      <c r="E104" s="70">
        <v>2015</v>
      </c>
      <c r="F104" s="70" t="s">
        <v>182</v>
      </c>
      <c r="G104" s="70" t="s">
        <v>1857</v>
      </c>
      <c r="H104" s="70" t="s">
        <v>1858</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1870</v>
      </c>
      <c r="B105" s="70">
        <v>489</v>
      </c>
      <c r="C105" s="70">
        <v>13</v>
      </c>
      <c r="D105" s="70">
        <v>29</v>
      </c>
      <c r="E105" s="70">
        <v>2016</v>
      </c>
      <c r="F105" s="70" t="s">
        <v>155</v>
      </c>
      <c r="G105" s="70" t="s">
        <v>1857</v>
      </c>
      <c r="H105" s="70" t="s">
        <v>1858</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1871</v>
      </c>
      <c r="B106" s="70">
        <v>490</v>
      </c>
      <c r="C106" s="70">
        <v>14</v>
      </c>
      <c r="D106" s="70">
        <v>29</v>
      </c>
      <c r="E106" s="70">
        <v>2017</v>
      </c>
      <c r="F106" s="70" t="s">
        <v>156</v>
      </c>
      <c r="G106" s="70" t="s">
        <v>1857</v>
      </c>
      <c r="H106" s="70" t="s">
        <v>1858</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1872</v>
      </c>
      <c r="B107" s="70">
        <v>491</v>
      </c>
      <c r="C107" s="70">
        <v>15</v>
      </c>
      <c r="D107" s="70">
        <v>29</v>
      </c>
      <c r="E107" s="70">
        <v>2018</v>
      </c>
      <c r="F107" s="70" t="s">
        <v>183</v>
      </c>
      <c r="G107" s="70" t="s">
        <v>1857</v>
      </c>
      <c r="H107" s="70" t="s">
        <v>1858</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1873</v>
      </c>
      <c r="B108" s="70">
        <v>492</v>
      </c>
      <c r="C108" s="70">
        <v>16</v>
      </c>
      <c r="D108" s="70">
        <v>29</v>
      </c>
      <c r="E108" s="70">
        <v>2019</v>
      </c>
      <c r="F108" s="70" t="s">
        <v>158</v>
      </c>
      <c r="G108" s="70" t="s">
        <v>1857</v>
      </c>
      <c r="H108" s="70" t="s">
        <v>1858</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1874</v>
      </c>
      <c r="B109" s="70">
        <v>493</v>
      </c>
      <c r="C109" s="70">
        <v>17</v>
      </c>
      <c r="D109" s="70">
        <v>29</v>
      </c>
      <c r="E109" s="70">
        <v>2020</v>
      </c>
      <c r="F109" s="70" t="s">
        <v>159</v>
      </c>
      <c r="G109" s="70" t="s">
        <v>1857</v>
      </c>
      <c r="H109" s="70" t="s">
        <v>1858</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1875</v>
      </c>
      <c r="B110" s="70">
        <v>493</v>
      </c>
      <c r="C110" s="70">
        <v>18</v>
      </c>
      <c r="D110" s="70">
        <v>29</v>
      </c>
      <c r="E110" s="70">
        <v>2021</v>
      </c>
      <c r="F110" s="70" t="s">
        <v>160</v>
      </c>
      <c r="G110" s="70" t="s">
        <v>1857</v>
      </c>
      <c r="H110" s="70" t="s">
        <v>1858</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1876</v>
      </c>
      <c r="B111" s="70">
        <v>493</v>
      </c>
      <c r="C111" s="70">
        <v>19</v>
      </c>
      <c r="D111" s="70">
        <v>29</v>
      </c>
      <c r="E111" s="70">
        <v>2022</v>
      </c>
      <c r="F111" s="70" t="s">
        <v>161</v>
      </c>
      <c r="G111" s="70" t="s">
        <v>1857</v>
      </c>
      <c r="H111" s="70" t="s">
        <v>1858</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1877</v>
      </c>
      <c r="B112" s="70">
        <v>493</v>
      </c>
      <c r="C112" s="70">
        <v>20</v>
      </c>
      <c r="D112" s="70">
        <v>29</v>
      </c>
      <c r="E112" s="70">
        <v>2023</v>
      </c>
      <c r="F112" s="70" t="s">
        <v>1539</v>
      </c>
      <c r="G112" s="70" t="s">
        <v>1857</v>
      </c>
      <c r="H112" s="70" t="s">
        <v>1858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1878</v>
      </c>
      <c r="B113" s="70">
        <v>493</v>
      </c>
      <c r="C113" s="70">
        <v>21</v>
      </c>
      <c r="D113" s="70">
        <v>29</v>
      </c>
      <c r="E113" s="70">
        <v>2024</v>
      </c>
      <c r="F113" s="70" t="s">
        <v>1554</v>
      </c>
      <c r="G113" s="70" t="s">
        <v>1857</v>
      </c>
      <c r="H113" s="70" t="s">
        <v>1858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1879</v>
      </c>
      <c r="B114" s="70">
        <v>239</v>
      </c>
      <c r="C114" s="70">
        <v>1</v>
      </c>
      <c r="D114" s="70">
        <v>15</v>
      </c>
      <c r="E114" s="70">
        <v>1990</v>
      </c>
      <c r="F114" s="70" t="s">
        <v>787</v>
      </c>
      <c r="G114" s="70" t="s">
        <v>1880</v>
      </c>
      <c r="H114" s="70" t="s">
        <v>1881</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1882</v>
      </c>
      <c r="B115" s="70">
        <v>240</v>
      </c>
      <c r="C115" s="70">
        <v>2</v>
      </c>
      <c r="D115" s="70">
        <v>15</v>
      </c>
      <c r="E115" s="70">
        <v>2005</v>
      </c>
      <c r="F115" s="70" t="s">
        <v>789</v>
      </c>
      <c r="G115" s="70" t="s">
        <v>1880</v>
      </c>
      <c r="H115" s="70" t="s">
        <v>1881</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1883</v>
      </c>
      <c r="B116" s="70">
        <v>241</v>
      </c>
      <c r="C116" s="70">
        <v>3</v>
      </c>
      <c r="D116" s="70">
        <v>15</v>
      </c>
      <c r="E116" s="70">
        <v>2006</v>
      </c>
      <c r="F116" s="70" t="s">
        <v>790</v>
      </c>
      <c r="G116" s="70" t="s">
        <v>1880</v>
      </c>
      <c r="H116" s="70" t="s">
        <v>1881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1884</v>
      </c>
      <c r="B117" s="70">
        <v>242</v>
      </c>
      <c r="C117" s="70">
        <v>4</v>
      </c>
      <c r="D117" s="70">
        <v>15</v>
      </c>
      <c r="E117" s="70">
        <v>2007</v>
      </c>
      <c r="F117" s="70" t="s">
        <v>791</v>
      </c>
      <c r="G117" s="70" t="s">
        <v>1880</v>
      </c>
      <c r="H117" s="70" t="s">
        <v>1881</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1885</v>
      </c>
      <c r="B118" s="70">
        <v>243</v>
      </c>
      <c r="C118" s="70">
        <v>5</v>
      </c>
      <c r="D118" s="70">
        <v>15</v>
      </c>
      <c r="E118" s="70">
        <v>2008</v>
      </c>
      <c r="F118" s="70" t="s">
        <v>792</v>
      </c>
      <c r="G118" s="70" t="s">
        <v>1880</v>
      </c>
      <c r="H118" s="70" t="s">
        <v>1881</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1886</v>
      </c>
      <c r="B119" s="70">
        <v>244</v>
      </c>
      <c r="C119" s="70">
        <v>6</v>
      </c>
      <c r="D119" s="70">
        <v>15</v>
      </c>
      <c r="E119" s="70">
        <v>2009</v>
      </c>
      <c r="F119" s="70" t="s">
        <v>176</v>
      </c>
      <c r="G119" s="70" t="s">
        <v>1880</v>
      </c>
      <c r="H119" s="70" t="s">
        <v>1881</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1887</v>
      </c>
      <c r="B120" s="70">
        <v>245</v>
      </c>
      <c r="C120" s="70">
        <v>7</v>
      </c>
      <c r="D120" s="70">
        <v>15</v>
      </c>
      <c r="E120" s="70">
        <v>2010</v>
      </c>
      <c r="F120" s="70" t="s">
        <v>177</v>
      </c>
      <c r="G120" s="70" t="s">
        <v>1880</v>
      </c>
      <c r="H120" s="70" t="s">
        <v>1881</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1888</v>
      </c>
      <c r="B121" s="70">
        <v>246</v>
      </c>
      <c r="C121" s="70">
        <v>8</v>
      </c>
      <c r="D121" s="70">
        <v>15</v>
      </c>
      <c r="E121" s="70">
        <v>2011</v>
      </c>
      <c r="F121" s="70" t="s">
        <v>178</v>
      </c>
      <c r="G121" s="1064" t="s">
        <v>1880</v>
      </c>
      <c r="H121" s="70" t="s">
        <v>1881</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1889</v>
      </c>
      <c r="B122" s="70">
        <v>247</v>
      </c>
      <c r="C122" s="70">
        <v>9</v>
      </c>
      <c r="D122" s="70">
        <v>15</v>
      </c>
      <c r="E122" s="70">
        <v>2012</v>
      </c>
      <c r="F122" s="70" t="s">
        <v>179</v>
      </c>
      <c r="G122" s="1064" t="s">
        <v>1880</v>
      </c>
      <c r="H122" s="70" t="s">
        <v>1881</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1890</v>
      </c>
      <c r="B123" s="70">
        <v>248</v>
      </c>
      <c r="C123" s="70">
        <v>10</v>
      </c>
      <c r="D123" s="70">
        <v>15</v>
      </c>
      <c r="E123" s="70">
        <v>2013</v>
      </c>
      <c r="F123" s="70" t="s">
        <v>180</v>
      </c>
      <c r="G123" s="70" t="s">
        <v>1880</v>
      </c>
      <c r="H123" s="70" t="s">
        <v>1881</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1891</v>
      </c>
      <c r="B124" s="70">
        <v>249</v>
      </c>
      <c r="C124" s="70">
        <v>11</v>
      </c>
      <c r="D124" s="70">
        <v>15</v>
      </c>
      <c r="E124" s="70">
        <v>2014</v>
      </c>
      <c r="F124" s="70" t="s">
        <v>181</v>
      </c>
      <c r="G124" s="70" t="s">
        <v>1880</v>
      </c>
      <c r="H124" s="70" t="s">
        <v>1881</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1892</v>
      </c>
      <c r="B125" s="70">
        <v>250</v>
      </c>
      <c r="C125" s="70">
        <v>12</v>
      </c>
      <c r="D125" s="70">
        <v>15</v>
      </c>
      <c r="E125" s="70">
        <v>2015</v>
      </c>
      <c r="F125" s="70" t="s">
        <v>182</v>
      </c>
      <c r="G125" s="70" t="s">
        <v>1880</v>
      </c>
      <c r="H125" s="70" t="s">
        <v>1881</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1893</v>
      </c>
      <c r="B126" s="70">
        <v>251</v>
      </c>
      <c r="C126" s="70">
        <v>13</v>
      </c>
      <c r="D126" s="70">
        <v>15</v>
      </c>
      <c r="E126" s="70">
        <v>2016</v>
      </c>
      <c r="F126" s="70" t="s">
        <v>155</v>
      </c>
      <c r="G126" s="70" t="s">
        <v>1880</v>
      </c>
      <c r="H126" s="70" t="s">
        <v>1881</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1894</v>
      </c>
      <c r="B127" s="70">
        <v>252</v>
      </c>
      <c r="C127" s="70">
        <v>14</v>
      </c>
      <c r="D127" s="70">
        <v>15</v>
      </c>
      <c r="E127" s="70">
        <v>2017</v>
      </c>
      <c r="F127" s="70" t="s">
        <v>156</v>
      </c>
      <c r="G127" s="70" t="s">
        <v>1880</v>
      </c>
      <c r="H127" s="70" t="s">
        <v>1881</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1895</v>
      </c>
      <c r="B128" s="70">
        <v>253</v>
      </c>
      <c r="C128" s="70">
        <v>15</v>
      </c>
      <c r="D128" s="70">
        <v>15</v>
      </c>
      <c r="E128" s="70">
        <v>2018</v>
      </c>
      <c r="F128" s="70" t="s">
        <v>183</v>
      </c>
      <c r="G128" s="70" t="s">
        <v>1880</v>
      </c>
      <c r="H128" s="70" t="s">
        <v>1881</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1896</v>
      </c>
      <c r="B129" s="70">
        <v>254</v>
      </c>
      <c r="C129" s="70">
        <v>16</v>
      </c>
      <c r="D129" s="70">
        <v>15</v>
      </c>
      <c r="E129" s="70">
        <v>2019</v>
      </c>
      <c r="F129" s="70" t="s">
        <v>158</v>
      </c>
      <c r="G129" s="70" t="s">
        <v>1880</v>
      </c>
      <c r="H129" s="70" t="s">
        <v>1881</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1897</v>
      </c>
      <c r="B130" s="70">
        <v>255</v>
      </c>
      <c r="C130" s="70">
        <v>17</v>
      </c>
      <c r="D130" s="70">
        <v>15</v>
      </c>
      <c r="E130" s="70">
        <v>2020</v>
      </c>
      <c r="F130" s="70" t="s">
        <v>159</v>
      </c>
      <c r="G130" s="70" t="s">
        <v>1880</v>
      </c>
      <c r="H130" s="70" t="s">
        <v>1881</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1898</v>
      </c>
      <c r="B131" s="70">
        <v>255</v>
      </c>
      <c r="C131" s="70">
        <v>18</v>
      </c>
      <c r="D131" s="70">
        <v>15</v>
      </c>
      <c r="E131" s="70">
        <v>2021</v>
      </c>
      <c r="F131" s="70" t="s">
        <v>160</v>
      </c>
      <c r="G131" s="70" t="s">
        <v>1880</v>
      </c>
      <c r="H131" s="70" t="s">
        <v>1881</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1899</v>
      </c>
      <c r="B132" s="70">
        <v>255</v>
      </c>
      <c r="C132" s="70">
        <v>19</v>
      </c>
      <c r="D132" s="70">
        <v>15</v>
      </c>
      <c r="E132" s="70">
        <v>2022</v>
      </c>
      <c r="F132" s="70" t="s">
        <v>161</v>
      </c>
      <c r="G132" s="70" t="s">
        <v>1880</v>
      </c>
      <c r="H132" s="70" t="s">
        <v>1881</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1900</v>
      </c>
      <c r="B133" s="70">
        <v>255</v>
      </c>
      <c r="C133" s="70">
        <v>20</v>
      </c>
      <c r="D133" s="70">
        <v>15</v>
      </c>
      <c r="E133" s="70">
        <v>2023</v>
      </c>
      <c r="F133" s="70" t="s">
        <v>1539</v>
      </c>
      <c r="G133" s="70" t="s">
        <v>1880</v>
      </c>
      <c r="H133" s="70" t="s">
        <v>1881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1901</v>
      </c>
      <c r="B134" s="70">
        <v>255</v>
      </c>
      <c r="C134" s="70">
        <v>21</v>
      </c>
      <c r="D134" s="70">
        <v>15</v>
      </c>
      <c r="E134" s="70">
        <v>2024</v>
      </c>
      <c r="F134" s="70" t="s">
        <v>1554</v>
      </c>
      <c r="G134" s="70" t="s">
        <v>1880</v>
      </c>
      <c r="H134" s="70" t="s">
        <v>1881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1902</v>
      </c>
      <c r="B135" s="70">
        <v>120</v>
      </c>
      <c r="C135" s="70">
        <v>1</v>
      </c>
      <c r="D135" s="70">
        <v>8</v>
      </c>
      <c r="E135" s="70">
        <v>1990</v>
      </c>
      <c r="F135" s="70" t="s">
        <v>787</v>
      </c>
      <c r="G135" s="70" t="s">
        <v>1903</v>
      </c>
      <c r="H135" s="70" t="s">
        <v>1904</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1905</v>
      </c>
      <c r="B136" s="70">
        <v>121</v>
      </c>
      <c r="C136" s="70">
        <v>2</v>
      </c>
      <c r="D136" s="70">
        <v>8</v>
      </c>
      <c r="E136" s="70">
        <v>2005</v>
      </c>
      <c r="F136" s="70" t="s">
        <v>789</v>
      </c>
      <c r="G136" s="70" t="s">
        <v>1903</v>
      </c>
      <c r="H136" s="70" t="s">
        <v>1904</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1906</v>
      </c>
      <c r="B137" s="70">
        <v>122</v>
      </c>
      <c r="C137" s="70">
        <v>3</v>
      </c>
      <c r="D137" s="70">
        <v>8</v>
      </c>
      <c r="E137" s="70">
        <v>2006</v>
      </c>
      <c r="F137" s="70" t="s">
        <v>790</v>
      </c>
      <c r="G137" s="70" t="s">
        <v>1903</v>
      </c>
      <c r="H137" s="70" t="s">
        <v>1904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1907</v>
      </c>
      <c r="B138" s="70">
        <v>123</v>
      </c>
      <c r="C138" s="70">
        <v>4</v>
      </c>
      <c r="D138" s="70">
        <v>8</v>
      </c>
      <c r="E138" s="70">
        <v>2007</v>
      </c>
      <c r="F138" s="70" t="s">
        <v>791</v>
      </c>
      <c r="G138" s="70" t="s">
        <v>1903</v>
      </c>
      <c r="H138" s="70" t="s">
        <v>1904</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1908</v>
      </c>
      <c r="B139" s="70">
        <v>124</v>
      </c>
      <c r="C139" s="70">
        <v>5</v>
      </c>
      <c r="D139" s="70">
        <v>8</v>
      </c>
      <c r="E139" s="70">
        <v>2008</v>
      </c>
      <c r="F139" s="70" t="s">
        <v>792</v>
      </c>
      <c r="G139" s="70" t="s">
        <v>1903</v>
      </c>
      <c r="H139" s="70" t="s">
        <v>1904</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1909</v>
      </c>
      <c r="B140" s="70">
        <v>125</v>
      </c>
      <c r="C140" s="70">
        <v>6</v>
      </c>
      <c r="D140" s="70">
        <v>8</v>
      </c>
      <c r="E140" s="70">
        <v>2009</v>
      </c>
      <c r="F140" s="70" t="s">
        <v>176</v>
      </c>
      <c r="G140" s="1064" t="s">
        <v>1903</v>
      </c>
      <c r="H140" s="70" t="s">
        <v>1904</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1910</v>
      </c>
      <c r="B141" s="70">
        <v>126</v>
      </c>
      <c r="C141" s="70">
        <v>7</v>
      </c>
      <c r="D141" s="70">
        <v>8</v>
      </c>
      <c r="E141" s="70">
        <v>2010</v>
      </c>
      <c r="F141" s="70" t="s">
        <v>177</v>
      </c>
      <c r="G141" s="1064" t="s">
        <v>1903</v>
      </c>
      <c r="H141" s="70" t="s">
        <v>1904</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1911</v>
      </c>
      <c r="B142" s="70">
        <v>127</v>
      </c>
      <c r="C142" s="70">
        <v>8</v>
      </c>
      <c r="D142" s="70">
        <v>8</v>
      </c>
      <c r="E142" s="70">
        <v>2011</v>
      </c>
      <c r="F142" s="70" t="s">
        <v>178</v>
      </c>
      <c r="G142" s="70" t="s">
        <v>1903</v>
      </c>
      <c r="H142" s="70" t="s">
        <v>1904</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1912</v>
      </c>
      <c r="B143" s="70">
        <v>128</v>
      </c>
      <c r="C143" s="70">
        <v>9</v>
      </c>
      <c r="D143" s="70">
        <v>8</v>
      </c>
      <c r="E143" s="70">
        <v>2012</v>
      </c>
      <c r="F143" s="70" t="s">
        <v>179</v>
      </c>
      <c r="G143" s="70" t="s">
        <v>1903</v>
      </c>
      <c r="H143" s="70" t="s">
        <v>1904</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1913</v>
      </c>
      <c r="B144" s="70">
        <v>129</v>
      </c>
      <c r="C144" s="70">
        <v>10</v>
      </c>
      <c r="D144" s="70">
        <v>8</v>
      </c>
      <c r="E144" s="70">
        <v>2013</v>
      </c>
      <c r="F144" s="70" t="s">
        <v>180</v>
      </c>
      <c r="G144" s="70" t="s">
        <v>1903</v>
      </c>
      <c r="H144" s="70" t="s">
        <v>1904</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1914</v>
      </c>
      <c r="B145" s="70">
        <v>130</v>
      </c>
      <c r="C145" s="70">
        <v>11</v>
      </c>
      <c r="D145" s="70">
        <v>8</v>
      </c>
      <c r="E145" s="70">
        <v>2014</v>
      </c>
      <c r="F145" s="70" t="s">
        <v>181</v>
      </c>
      <c r="G145" s="70" t="s">
        <v>1903</v>
      </c>
      <c r="H145" s="70" t="s">
        <v>1904</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1915</v>
      </c>
      <c r="B146" s="70">
        <v>131</v>
      </c>
      <c r="C146" s="70">
        <v>12</v>
      </c>
      <c r="D146" s="70">
        <v>8</v>
      </c>
      <c r="E146" s="70">
        <v>2015</v>
      </c>
      <c r="F146" s="70" t="s">
        <v>182</v>
      </c>
      <c r="G146" s="70" t="s">
        <v>1903</v>
      </c>
      <c r="H146" s="70" t="s">
        <v>1904</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1916</v>
      </c>
      <c r="B147" s="70">
        <v>132</v>
      </c>
      <c r="C147" s="70">
        <v>13</v>
      </c>
      <c r="D147" s="70">
        <v>8</v>
      </c>
      <c r="E147" s="70">
        <v>2016</v>
      </c>
      <c r="F147" s="70" t="s">
        <v>155</v>
      </c>
      <c r="G147" s="70" t="s">
        <v>1903</v>
      </c>
      <c r="H147" s="70" t="s">
        <v>1904</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1917</v>
      </c>
      <c r="B148" s="70">
        <v>133</v>
      </c>
      <c r="C148" s="70">
        <v>14</v>
      </c>
      <c r="D148" s="70">
        <v>8</v>
      </c>
      <c r="E148" s="70">
        <v>2017</v>
      </c>
      <c r="F148" s="70" t="s">
        <v>156</v>
      </c>
      <c r="G148" s="70" t="s">
        <v>1903</v>
      </c>
      <c r="H148" s="70" t="s">
        <v>1904</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1918</v>
      </c>
      <c r="B149" s="70">
        <v>134</v>
      </c>
      <c r="C149" s="70">
        <v>15</v>
      </c>
      <c r="D149" s="70">
        <v>8</v>
      </c>
      <c r="E149" s="70">
        <v>2018</v>
      </c>
      <c r="F149" s="70" t="s">
        <v>183</v>
      </c>
      <c r="G149" s="70" t="s">
        <v>1903</v>
      </c>
      <c r="H149" s="70" t="s">
        <v>1904</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1919</v>
      </c>
      <c r="B150" s="70">
        <v>135</v>
      </c>
      <c r="C150" s="70">
        <v>16</v>
      </c>
      <c r="D150" s="70">
        <v>8</v>
      </c>
      <c r="E150" s="70">
        <v>2019</v>
      </c>
      <c r="F150" s="70" t="s">
        <v>158</v>
      </c>
      <c r="G150" s="70" t="s">
        <v>1903</v>
      </c>
      <c r="H150" s="70" t="s">
        <v>1904</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1920</v>
      </c>
      <c r="B151" s="70">
        <v>136</v>
      </c>
      <c r="C151" s="70">
        <v>17</v>
      </c>
      <c r="D151" s="70">
        <v>8</v>
      </c>
      <c r="E151" s="70">
        <v>2020</v>
      </c>
      <c r="F151" s="70" t="s">
        <v>159</v>
      </c>
      <c r="G151" s="70" t="s">
        <v>1903</v>
      </c>
      <c r="H151" s="70" t="s">
        <v>1904</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1921</v>
      </c>
      <c r="B152" s="70">
        <v>136</v>
      </c>
      <c r="C152" s="70">
        <v>18</v>
      </c>
      <c r="D152" s="70">
        <v>8</v>
      </c>
      <c r="E152" s="70">
        <v>2021</v>
      </c>
      <c r="F152" s="70" t="s">
        <v>160</v>
      </c>
      <c r="G152" s="70" t="s">
        <v>1903</v>
      </c>
      <c r="H152" s="70" t="s">
        <v>1904</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1922</v>
      </c>
      <c r="B153" s="70">
        <v>136</v>
      </c>
      <c r="C153" s="70">
        <v>19</v>
      </c>
      <c r="D153" s="70">
        <v>8</v>
      </c>
      <c r="E153" s="70">
        <v>2022</v>
      </c>
      <c r="F153" s="70" t="s">
        <v>161</v>
      </c>
      <c r="G153" s="70" t="s">
        <v>1903</v>
      </c>
      <c r="H153" s="70" t="s">
        <v>1904</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1923</v>
      </c>
      <c r="B154" s="70">
        <v>136</v>
      </c>
      <c r="C154" s="70">
        <v>20</v>
      </c>
      <c r="D154" s="70">
        <v>8</v>
      </c>
      <c r="E154" s="70">
        <v>2023</v>
      </c>
      <c r="F154" s="70" t="s">
        <v>1539</v>
      </c>
      <c r="G154" s="70" t="s">
        <v>1903</v>
      </c>
      <c r="H154" s="70" t="s">
        <v>1904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1924</v>
      </c>
      <c r="B155" s="70">
        <v>136</v>
      </c>
      <c r="C155" s="70">
        <v>21</v>
      </c>
      <c r="D155" s="70">
        <v>8</v>
      </c>
      <c r="E155" s="70">
        <v>2024</v>
      </c>
      <c r="F155" s="70" t="s">
        <v>1554</v>
      </c>
      <c r="G155" s="70" t="s">
        <v>1903</v>
      </c>
      <c r="H155" s="70" t="s">
        <v>1904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1925</v>
      </c>
      <c r="B156" s="70">
        <v>426</v>
      </c>
      <c r="C156" s="70">
        <v>1</v>
      </c>
      <c r="D156" s="70">
        <v>26</v>
      </c>
      <c r="E156" s="70">
        <v>1990</v>
      </c>
      <c r="F156" s="70" t="s">
        <v>787</v>
      </c>
      <c r="G156" s="70" t="s">
        <v>1926</v>
      </c>
      <c r="H156" s="70" t="s">
        <v>1927</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1928</v>
      </c>
      <c r="B157" s="70">
        <v>427</v>
      </c>
      <c r="C157" s="70">
        <v>2</v>
      </c>
      <c r="D157" s="70">
        <v>26</v>
      </c>
      <c r="E157" s="70">
        <v>2005</v>
      </c>
      <c r="F157" s="70" t="s">
        <v>789</v>
      </c>
      <c r="G157" s="70" t="s">
        <v>1926</v>
      </c>
      <c r="H157" s="70" t="s">
        <v>1927</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1929</v>
      </c>
      <c r="B158" s="70">
        <v>428</v>
      </c>
      <c r="C158" s="70">
        <v>3</v>
      </c>
      <c r="D158" s="70">
        <v>26</v>
      </c>
      <c r="E158" s="70">
        <v>2006</v>
      </c>
      <c r="F158" s="70" t="s">
        <v>790</v>
      </c>
      <c r="G158" s="1064" t="s">
        <v>1926</v>
      </c>
      <c r="H158" s="70" t="s">
        <v>1927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1930</v>
      </c>
      <c r="B159" s="70">
        <v>429</v>
      </c>
      <c r="C159" s="70">
        <v>4</v>
      </c>
      <c r="D159" s="70">
        <v>26</v>
      </c>
      <c r="E159" s="70">
        <v>2007</v>
      </c>
      <c r="F159" s="70" t="s">
        <v>791</v>
      </c>
      <c r="G159" s="1064" t="s">
        <v>1926</v>
      </c>
      <c r="H159" s="70" t="s">
        <v>1927</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1931</v>
      </c>
      <c r="B160" s="70">
        <v>430</v>
      </c>
      <c r="C160" s="70">
        <v>5</v>
      </c>
      <c r="D160" s="70">
        <v>26</v>
      </c>
      <c r="E160" s="70">
        <v>2008</v>
      </c>
      <c r="F160" s="70" t="s">
        <v>792</v>
      </c>
      <c r="G160" s="70" t="s">
        <v>1926</v>
      </c>
      <c r="H160" s="70" t="s">
        <v>1927</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1932</v>
      </c>
      <c r="B161" s="70">
        <v>431</v>
      </c>
      <c r="C161" s="70">
        <v>6</v>
      </c>
      <c r="D161" s="70">
        <v>26</v>
      </c>
      <c r="E161" s="70">
        <v>2009</v>
      </c>
      <c r="F161" s="70" t="s">
        <v>176</v>
      </c>
      <c r="G161" s="70" t="s">
        <v>1926</v>
      </c>
      <c r="H161" s="70" t="s">
        <v>1927</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1933</v>
      </c>
      <c r="B162" s="70">
        <v>432</v>
      </c>
      <c r="C162" s="70">
        <v>7</v>
      </c>
      <c r="D162" s="70">
        <v>26</v>
      </c>
      <c r="E162" s="70">
        <v>2010</v>
      </c>
      <c r="F162" s="70" t="s">
        <v>177</v>
      </c>
      <c r="G162" s="70" t="s">
        <v>1926</v>
      </c>
      <c r="H162" s="70" t="s">
        <v>1927</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1934</v>
      </c>
      <c r="B163" s="70">
        <v>433</v>
      </c>
      <c r="C163" s="70">
        <v>8</v>
      </c>
      <c r="D163" s="70">
        <v>26</v>
      </c>
      <c r="E163" s="70">
        <v>2011</v>
      </c>
      <c r="F163" s="70" t="s">
        <v>178</v>
      </c>
      <c r="G163" s="70" t="s">
        <v>1926</v>
      </c>
      <c r="H163" s="70" t="s">
        <v>1927</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1935</v>
      </c>
      <c r="B164" s="70">
        <v>434</v>
      </c>
      <c r="C164" s="70">
        <v>9</v>
      </c>
      <c r="D164" s="70">
        <v>26</v>
      </c>
      <c r="E164" s="70">
        <v>2012</v>
      </c>
      <c r="F164" s="70" t="s">
        <v>179</v>
      </c>
      <c r="G164" s="70" t="s">
        <v>1926</v>
      </c>
      <c r="H164" s="70" t="s">
        <v>1927</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1936</v>
      </c>
      <c r="B165" s="70">
        <v>435</v>
      </c>
      <c r="C165" s="70">
        <v>10</v>
      </c>
      <c r="D165" s="70">
        <v>26</v>
      </c>
      <c r="E165" s="70">
        <v>2013</v>
      </c>
      <c r="F165" s="70" t="s">
        <v>180</v>
      </c>
      <c r="G165" s="70" t="s">
        <v>1926</v>
      </c>
      <c r="H165" s="70" t="s">
        <v>1927</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1937</v>
      </c>
      <c r="B166" s="70">
        <v>436</v>
      </c>
      <c r="C166" s="70">
        <v>11</v>
      </c>
      <c r="D166" s="70">
        <v>26</v>
      </c>
      <c r="E166" s="70">
        <v>2014</v>
      </c>
      <c r="F166" s="70" t="s">
        <v>181</v>
      </c>
      <c r="G166" s="70" t="s">
        <v>1926</v>
      </c>
      <c r="H166" s="70" t="s">
        <v>1927</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1938</v>
      </c>
      <c r="B167" s="70">
        <v>437</v>
      </c>
      <c r="C167" s="70">
        <v>12</v>
      </c>
      <c r="D167" s="70">
        <v>26</v>
      </c>
      <c r="E167" s="70">
        <v>2015</v>
      </c>
      <c r="F167" s="70" t="s">
        <v>182</v>
      </c>
      <c r="G167" s="70" t="s">
        <v>1926</v>
      </c>
      <c r="H167" s="70" t="s">
        <v>1927</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1939</v>
      </c>
      <c r="B168" s="70">
        <v>438</v>
      </c>
      <c r="C168" s="70">
        <v>13</v>
      </c>
      <c r="D168" s="70">
        <v>26</v>
      </c>
      <c r="E168" s="70">
        <v>2016</v>
      </c>
      <c r="F168" s="70" t="s">
        <v>155</v>
      </c>
      <c r="G168" s="70" t="s">
        <v>1926</v>
      </c>
      <c r="H168" s="70" t="s">
        <v>1927</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1940</v>
      </c>
      <c r="B169" s="70">
        <v>439</v>
      </c>
      <c r="C169" s="70">
        <v>14</v>
      </c>
      <c r="D169" s="70">
        <v>26</v>
      </c>
      <c r="E169" s="70">
        <v>2017</v>
      </c>
      <c r="F169" s="70" t="s">
        <v>156</v>
      </c>
      <c r="G169" s="70" t="s">
        <v>1926</v>
      </c>
      <c r="H169" s="70" t="s">
        <v>1927</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1941</v>
      </c>
      <c r="B170" s="70">
        <v>440</v>
      </c>
      <c r="C170" s="70">
        <v>15</v>
      </c>
      <c r="D170" s="70">
        <v>26</v>
      </c>
      <c r="E170" s="70">
        <v>2018</v>
      </c>
      <c r="F170" s="70" t="s">
        <v>183</v>
      </c>
      <c r="G170" s="70" t="s">
        <v>1926</v>
      </c>
      <c r="H170" s="70" t="s">
        <v>1927</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1942</v>
      </c>
      <c r="B171" s="70">
        <v>441</v>
      </c>
      <c r="C171" s="70">
        <v>16</v>
      </c>
      <c r="D171" s="70">
        <v>26</v>
      </c>
      <c r="E171" s="70">
        <v>2019</v>
      </c>
      <c r="F171" s="70" t="s">
        <v>158</v>
      </c>
      <c r="G171" s="70" t="s">
        <v>1926</v>
      </c>
      <c r="H171" s="70" t="s">
        <v>1927</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1943</v>
      </c>
      <c r="B172" s="70">
        <v>442</v>
      </c>
      <c r="C172" s="70">
        <v>17</v>
      </c>
      <c r="D172" s="70">
        <v>26</v>
      </c>
      <c r="E172" s="70">
        <v>2020</v>
      </c>
      <c r="F172" s="70" t="s">
        <v>159</v>
      </c>
      <c r="G172" s="70" t="s">
        <v>1926</v>
      </c>
      <c r="H172" s="70" t="s">
        <v>1927</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1944</v>
      </c>
      <c r="B173" s="70">
        <v>442</v>
      </c>
      <c r="C173" s="70">
        <v>18</v>
      </c>
      <c r="D173" s="70">
        <v>26</v>
      </c>
      <c r="E173" s="70">
        <v>2021</v>
      </c>
      <c r="F173" s="70" t="s">
        <v>160</v>
      </c>
      <c r="G173" s="70" t="s">
        <v>1926</v>
      </c>
      <c r="H173" s="70" t="s">
        <v>1927</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1945</v>
      </c>
      <c r="B174" s="70">
        <v>442</v>
      </c>
      <c r="C174" s="70">
        <v>19</v>
      </c>
      <c r="D174" s="70">
        <v>26</v>
      </c>
      <c r="E174" s="70">
        <v>2022</v>
      </c>
      <c r="F174" s="70" t="s">
        <v>161</v>
      </c>
      <c r="G174" s="70" t="s">
        <v>1926</v>
      </c>
      <c r="H174" s="70" t="s">
        <v>1927</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1946</v>
      </c>
      <c r="B175" s="70">
        <v>442</v>
      </c>
      <c r="C175" s="70">
        <v>20</v>
      </c>
      <c r="D175" s="70">
        <v>26</v>
      </c>
      <c r="E175" s="70">
        <v>2023</v>
      </c>
      <c r="F175" s="70" t="s">
        <v>1539</v>
      </c>
      <c r="G175" s="70" t="s">
        <v>1926</v>
      </c>
      <c r="H175" s="70" t="s">
        <v>1927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1947</v>
      </c>
      <c r="B176" s="70">
        <v>442</v>
      </c>
      <c r="C176" s="70">
        <v>21</v>
      </c>
      <c r="D176" s="70">
        <v>26</v>
      </c>
      <c r="E176" s="70">
        <v>2024</v>
      </c>
      <c r="F176" s="70" t="s">
        <v>1554</v>
      </c>
      <c r="G176" s="70" t="s">
        <v>1926</v>
      </c>
      <c r="H176" s="70" t="s">
        <v>1927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1948</v>
      </c>
      <c r="B177" s="70">
        <v>1</v>
      </c>
      <c r="C177" s="70">
        <v>1</v>
      </c>
      <c r="D177" s="70">
        <v>1</v>
      </c>
      <c r="E177" s="70">
        <v>1990</v>
      </c>
      <c r="F177" s="70" t="s">
        <v>787</v>
      </c>
      <c r="G177" s="70" t="s">
        <v>1949</v>
      </c>
      <c r="H177" s="70" t="s">
        <v>1950</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1951</v>
      </c>
      <c r="B178" s="70">
        <v>2</v>
      </c>
      <c r="C178" s="70">
        <v>2</v>
      </c>
      <c r="D178" s="70">
        <v>1</v>
      </c>
      <c r="E178" s="70">
        <v>2005</v>
      </c>
      <c r="F178" s="70" t="s">
        <v>789</v>
      </c>
      <c r="G178" s="1064" t="s">
        <v>1949</v>
      </c>
      <c r="H178" s="70" t="s">
        <v>1950</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1952</v>
      </c>
      <c r="B179" s="70">
        <v>3</v>
      </c>
      <c r="C179" s="70">
        <v>3</v>
      </c>
      <c r="D179" s="70">
        <v>1</v>
      </c>
      <c r="E179" s="70">
        <v>2006</v>
      </c>
      <c r="F179" s="70" t="s">
        <v>790</v>
      </c>
      <c r="G179" s="1064" t="s">
        <v>1949</v>
      </c>
      <c r="H179" s="70" t="s">
        <v>1950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1953</v>
      </c>
      <c r="B180" s="70">
        <v>4</v>
      </c>
      <c r="C180" s="70">
        <v>4</v>
      </c>
      <c r="D180" s="70">
        <v>1</v>
      </c>
      <c r="E180" s="70">
        <v>2007</v>
      </c>
      <c r="F180" s="70" t="s">
        <v>791</v>
      </c>
      <c r="G180" s="70" t="s">
        <v>1949</v>
      </c>
      <c r="H180" s="70" t="s">
        <v>1950</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1954</v>
      </c>
      <c r="B181" s="70">
        <v>5</v>
      </c>
      <c r="C181" s="70">
        <v>5</v>
      </c>
      <c r="D181" s="70">
        <v>1</v>
      </c>
      <c r="E181" s="70">
        <v>2008</v>
      </c>
      <c r="F181" s="70" t="s">
        <v>792</v>
      </c>
      <c r="G181" s="70" t="s">
        <v>1949</v>
      </c>
      <c r="H181" s="70" t="s">
        <v>1950</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1955</v>
      </c>
      <c r="B182" s="70">
        <v>6</v>
      </c>
      <c r="C182" s="70">
        <v>6</v>
      </c>
      <c r="D182" s="70">
        <v>1</v>
      </c>
      <c r="E182" s="70">
        <v>2009</v>
      </c>
      <c r="F182" s="70" t="s">
        <v>176</v>
      </c>
      <c r="G182" s="70" t="s">
        <v>1949</v>
      </c>
      <c r="H182" s="70" t="s">
        <v>1950</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1956</v>
      </c>
      <c r="B183" s="70">
        <v>7</v>
      </c>
      <c r="C183" s="70">
        <v>7</v>
      </c>
      <c r="D183" s="70">
        <v>1</v>
      </c>
      <c r="E183" s="70">
        <v>2010</v>
      </c>
      <c r="F183" s="70" t="s">
        <v>177</v>
      </c>
      <c r="G183" s="70" t="s">
        <v>1949</v>
      </c>
      <c r="H183" s="70" t="s">
        <v>1950</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1957</v>
      </c>
      <c r="B184" s="70">
        <v>8</v>
      </c>
      <c r="C184" s="70">
        <v>8</v>
      </c>
      <c r="D184" s="70">
        <v>1</v>
      </c>
      <c r="E184" s="70">
        <v>2011</v>
      </c>
      <c r="F184" s="70" t="s">
        <v>178</v>
      </c>
      <c r="G184" s="70" t="s">
        <v>1949</v>
      </c>
      <c r="H184" s="70" t="s">
        <v>1950</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1958</v>
      </c>
      <c r="B185" s="70">
        <v>9</v>
      </c>
      <c r="C185" s="70">
        <v>9</v>
      </c>
      <c r="D185" s="70">
        <v>1</v>
      </c>
      <c r="E185" s="70">
        <v>2012</v>
      </c>
      <c r="F185" s="70" t="s">
        <v>179</v>
      </c>
      <c r="G185" s="70" t="s">
        <v>1949</v>
      </c>
      <c r="H185" s="70" t="s">
        <v>1950</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1959</v>
      </c>
      <c r="B186" s="70">
        <v>10</v>
      </c>
      <c r="C186" s="70">
        <v>10</v>
      </c>
      <c r="D186" s="70">
        <v>1</v>
      </c>
      <c r="E186" s="70">
        <v>2013</v>
      </c>
      <c r="F186" s="70" t="s">
        <v>180</v>
      </c>
      <c r="G186" s="70" t="s">
        <v>1949</v>
      </c>
      <c r="H186" s="70" t="s">
        <v>1950</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1960</v>
      </c>
      <c r="B187" s="70">
        <v>11</v>
      </c>
      <c r="C187" s="70">
        <v>11</v>
      </c>
      <c r="D187" s="70">
        <v>1</v>
      </c>
      <c r="E187" s="70">
        <v>2014</v>
      </c>
      <c r="F187" s="70" t="s">
        <v>181</v>
      </c>
      <c r="G187" s="70" t="s">
        <v>1949</v>
      </c>
      <c r="H187" s="70" t="s">
        <v>1950</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1961</v>
      </c>
      <c r="B188" s="70">
        <v>12</v>
      </c>
      <c r="C188" s="70">
        <v>12</v>
      </c>
      <c r="D188" s="70">
        <v>1</v>
      </c>
      <c r="E188" s="70">
        <v>2015</v>
      </c>
      <c r="F188" s="70" t="s">
        <v>182</v>
      </c>
      <c r="G188" s="70" t="s">
        <v>1949</v>
      </c>
      <c r="H188" s="70" t="s">
        <v>1950</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1962</v>
      </c>
      <c r="B189" s="70">
        <v>13</v>
      </c>
      <c r="C189" s="70">
        <v>13</v>
      </c>
      <c r="D189" s="70">
        <v>1</v>
      </c>
      <c r="E189" s="70">
        <v>2016</v>
      </c>
      <c r="F189" s="70" t="s">
        <v>155</v>
      </c>
      <c r="G189" s="70" t="s">
        <v>1949</v>
      </c>
      <c r="H189" s="70" t="s">
        <v>1950</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1963</v>
      </c>
      <c r="B190" s="70">
        <v>14</v>
      </c>
      <c r="C190" s="70">
        <v>14</v>
      </c>
      <c r="D190" s="70">
        <v>1</v>
      </c>
      <c r="E190" s="70">
        <v>2017</v>
      </c>
      <c r="F190" s="70" t="s">
        <v>156</v>
      </c>
      <c r="G190" s="70" t="s">
        <v>1949</v>
      </c>
      <c r="H190" s="70" t="s">
        <v>1950</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1964</v>
      </c>
      <c r="B191" s="70">
        <v>15</v>
      </c>
      <c r="C191" s="70">
        <v>15</v>
      </c>
      <c r="D191" s="70">
        <v>1</v>
      </c>
      <c r="E191" s="70">
        <v>2018</v>
      </c>
      <c r="F191" s="70" t="s">
        <v>183</v>
      </c>
      <c r="G191" s="70" t="s">
        <v>1949</v>
      </c>
      <c r="H191" s="70" t="s">
        <v>1950</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1965</v>
      </c>
      <c r="B192" s="70">
        <v>16</v>
      </c>
      <c r="C192" s="70">
        <v>16</v>
      </c>
      <c r="D192" s="70">
        <v>1</v>
      </c>
      <c r="E192" s="70">
        <v>2019</v>
      </c>
      <c r="F192" s="70" t="s">
        <v>158</v>
      </c>
      <c r="G192" s="70" t="s">
        <v>1949</v>
      </c>
      <c r="H192" s="70" t="s">
        <v>1950</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1966</v>
      </c>
      <c r="B193" s="70">
        <v>17</v>
      </c>
      <c r="C193" s="70">
        <v>17</v>
      </c>
      <c r="D193" s="70">
        <v>1</v>
      </c>
      <c r="E193" s="70">
        <v>2020</v>
      </c>
      <c r="F193" s="70" t="s">
        <v>159</v>
      </c>
      <c r="G193" s="70" t="s">
        <v>1949</v>
      </c>
      <c r="H193" s="70" t="s">
        <v>1950</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1967</v>
      </c>
      <c r="B194" s="70">
        <v>17</v>
      </c>
      <c r="C194" s="70">
        <v>18</v>
      </c>
      <c r="D194" s="70">
        <v>1</v>
      </c>
      <c r="E194" s="70">
        <v>2021</v>
      </c>
      <c r="F194" s="70" t="s">
        <v>160</v>
      </c>
      <c r="G194" s="70" t="s">
        <v>1949</v>
      </c>
      <c r="H194" s="70" t="s">
        <v>1950</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1968</v>
      </c>
      <c r="B195" s="70">
        <v>17</v>
      </c>
      <c r="C195" s="70">
        <v>19</v>
      </c>
      <c r="D195" s="70">
        <v>1</v>
      </c>
      <c r="E195" s="70">
        <v>2022</v>
      </c>
      <c r="F195" s="70" t="s">
        <v>161</v>
      </c>
      <c r="G195" s="70" t="s">
        <v>1949</v>
      </c>
      <c r="H195" s="70" t="s">
        <v>1950</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1969</v>
      </c>
      <c r="B196" s="70">
        <v>17</v>
      </c>
      <c r="C196" s="70">
        <v>20</v>
      </c>
      <c r="D196" s="70">
        <v>1</v>
      </c>
      <c r="E196" s="70">
        <v>2023</v>
      </c>
      <c r="F196" s="70" t="s">
        <v>1539</v>
      </c>
      <c r="G196" s="70" t="s">
        <v>1949</v>
      </c>
      <c r="H196" s="70" t="s">
        <v>1950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1970</v>
      </c>
      <c r="B197" s="70">
        <v>17</v>
      </c>
      <c r="C197" s="70">
        <v>21</v>
      </c>
      <c r="D197" s="70">
        <v>1</v>
      </c>
      <c r="E197" s="70">
        <v>2024</v>
      </c>
      <c r="F197" s="70" t="s">
        <v>1554</v>
      </c>
      <c r="G197" s="1064" t="s">
        <v>1949</v>
      </c>
      <c r="H197" s="70" t="s">
        <v>1950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1971</v>
      </c>
      <c r="B198" s="70">
        <v>137</v>
      </c>
      <c r="C198" s="70">
        <v>1</v>
      </c>
      <c r="D198" s="70">
        <v>9</v>
      </c>
      <c r="E198" s="70">
        <v>1990</v>
      </c>
      <c r="F198" s="70" t="s">
        <v>787</v>
      </c>
      <c r="G198" s="1064" t="s">
        <v>1972</v>
      </c>
      <c r="H198" s="70" t="s">
        <v>1973</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1974</v>
      </c>
      <c r="B199" s="70">
        <v>138</v>
      </c>
      <c r="C199" s="70">
        <v>2</v>
      </c>
      <c r="D199" s="70">
        <v>9</v>
      </c>
      <c r="E199" s="70">
        <v>2005</v>
      </c>
      <c r="F199" s="70" t="s">
        <v>789</v>
      </c>
      <c r="G199" s="70" t="s">
        <v>1972</v>
      </c>
      <c r="H199" s="70" t="s">
        <v>1973</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1975</v>
      </c>
      <c r="B200" s="70">
        <v>139</v>
      </c>
      <c r="C200" s="70">
        <v>3</v>
      </c>
      <c r="D200" s="70">
        <v>9</v>
      </c>
      <c r="E200" s="70">
        <v>2006</v>
      </c>
      <c r="F200" s="70" t="s">
        <v>790</v>
      </c>
      <c r="G200" s="70" t="s">
        <v>1972</v>
      </c>
      <c r="H200" s="70" t="s">
        <v>1973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1976</v>
      </c>
      <c r="B201" s="70">
        <v>140</v>
      </c>
      <c r="C201" s="70">
        <v>4</v>
      </c>
      <c r="D201" s="70">
        <v>9</v>
      </c>
      <c r="E201" s="70">
        <v>2007</v>
      </c>
      <c r="F201" s="70" t="s">
        <v>791</v>
      </c>
      <c r="G201" s="70" t="s">
        <v>1972</v>
      </c>
      <c r="H201" s="70" t="s">
        <v>1973</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1977</v>
      </c>
      <c r="B202" s="70">
        <v>141</v>
      </c>
      <c r="C202" s="70">
        <v>5</v>
      </c>
      <c r="D202" s="70">
        <v>9</v>
      </c>
      <c r="E202" s="70">
        <v>2008</v>
      </c>
      <c r="F202" s="70" t="s">
        <v>792</v>
      </c>
      <c r="G202" s="70" t="s">
        <v>1972</v>
      </c>
      <c r="H202" s="70" t="s">
        <v>1973</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1978</v>
      </c>
      <c r="B203" s="70">
        <v>142</v>
      </c>
      <c r="C203" s="70">
        <v>6</v>
      </c>
      <c r="D203" s="70">
        <v>9</v>
      </c>
      <c r="E203" s="70">
        <v>2009</v>
      </c>
      <c r="F203" s="70" t="s">
        <v>176</v>
      </c>
      <c r="G203" s="70" t="s">
        <v>1972</v>
      </c>
      <c r="H203" s="70" t="s">
        <v>1973</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1979</v>
      </c>
      <c r="B204" s="70">
        <v>143</v>
      </c>
      <c r="C204" s="70">
        <v>7</v>
      </c>
      <c r="D204" s="70">
        <v>9</v>
      </c>
      <c r="E204" s="70">
        <v>2010</v>
      </c>
      <c r="F204" s="70" t="s">
        <v>177</v>
      </c>
      <c r="G204" s="70" t="s">
        <v>1972</v>
      </c>
      <c r="H204" s="70" t="s">
        <v>1973</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1980</v>
      </c>
      <c r="B205" s="70">
        <v>144</v>
      </c>
      <c r="C205" s="70">
        <v>8</v>
      </c>
      <c r="D205" s="70">
        <v>9</v>
      </c>
      <c r="E205" s="70">
        <v>2011</v>
      </c>
      <c r="F205" s="70" t="s">
        <v>178</v>
      </c>
      <c r="G205" s="70" t="s">
        <v>1972</v>
      </c>
      <c r="H205" s="70" t="s">
        <v>1973</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1981</v>
      </c>
      <c r="B206" s="70">
        <v>145</v>
      </c>
      <c r="C206" s="70">
        <v>9</v>
      </c>
      <c r="D206" s="70">
        <v>9</v>
      </c>
      <c r="E206" s="70">
        <v>2012</v>
      </c>
      <c r="F206" s="70" t="s">
        <v>179</v>
      </c>
      <c r="G206" s="70" t="s">
        <v>1972</v>
      </c>
      <c r="H206" s="70" t="s">
        <v>1973</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1982</v>
      </c>
      <c r="B207" s="70">
        <v>146</v>
      </c>
      <c r="C207" s="70">
        <v>10</v>
      </c>
      <c r="D207" s="70">
        <v>9</v>
      </c>
      <c r="E207" s="70">
        <v>2013</v>
      </c>
      <c r="F207" s="70" t="s">
        <v>180</v>
      </c>
      <c r="G207" s="70" t="s">
        <v>1972</v>
      </c>
      <c r="H207" s="70" t="s">
        <v>1973</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1983</v>
      </c>
      <c r="B208" s="70">
        <v>147</v>
      </c>
      <c r="C208" s="70">
        <v>11</v>
      </c>
      <c r="D208" s="70">
        <v>9</v>
      </c>
      <c r="E208" s="70">
        <v>2014</v>
      </c>
      <c r="F208" s="70" t="s">
        <v>181</v>
      </c>
      <c r="G208" s="70" t="s">
        <v>1972</v>
      </c>
      <c r="H208" s="70" t="s">
        <v>1973</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1984</v>
      </c>
      <c r="B209" s="70">
        <v>148</v>
      </c>
      <c r="C209" s="70">
        <v>12</v>
      </c>
      <c r="D209" s="70">
        <v>9</v>
      </c>
      <c r="E209" s="70">
        <v>2015</v>
      </c>
      <c r="F209" s="70" t="s">
        <v>182</v>
      </c>
      <c r="G209" s="70" t="s">
        <v>1972</v>
      </c>
      <c r="H209" s="70" t="s">
        <v>1973</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1985</v>
      </c>
      <c r="B210" s="70">
        <v>149</v>
      </c>
      <c r="C210" s="70">
        <v>13</v>
      </c>
      <c r="D210" s="70">
        <v>9</v>
      </c>
      <c r="E210" s="70">
        <v>2016</v>
      </c>
      <c r="F210" s="70" t="s">
        <v>155</v>
      </c>
      <c r="G210" s="70" t="s">
        <v>1972</v>
      </c>
      <c r="H210" s="70" t="s">
        <v>1973</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1986</v>
      </c>
      <c r="B211" s="70">
        <v>150</v>
      </c>
      <c r="C211" s="70">
        <v>14</v>
      </c>
      <c r="D211" s="70">
        <v>9</v>
      </c>
      <c r="E211" s="70">
        <v>2017</v>
      </c>
      <c r="F211" s="70" t="s">
        <v>156</v>
      </c>
      <c r="G211" s="70" t="s">
        <v>1972</v>
      </c>
      <c r="H211" s="70" t="s">
        <v>1973</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1987</v>
      </c>
      <c r="B212" s="70">
        <v>151</v>
      </c>
      <c r="C212" s="70">
        <v>15</v>
      </c>
      <c r="D212" s="70">
        <v>9</v>
      </c>
      <c r="E212" s="70">
        <v>2018</v>
      </c>
      <c r="F212" s="70" t="s">
        <v>183</v>
      </c>
      <c r="G212" s="70" t="s">
        <v>1972</v>
      </c>
      <c r="H212" s="70" t="s">
        <v>1973</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1988</v>
      </c>
      <c r="B213" s="70">
        <v>152</v>
      </c>
      <c r="C213" s="70">
        <v>16</v>
      </c>
      <c r="D213" s="70">
        <v>9</v>
      </c>
      <c r="E213" s="70">
        <v>2019</v>
      </c>
      <c r="F213" s="70" t="s">
        <v>158</v>
      </c>
      <c r="G213" s="70" t="s">
        <v>1972</v>
      </c>
      <c r="H213" s="70" t="s">
        <v>1973</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1989</v>
      </c>
      <c r="B214" s="70">
        <v>153</v>
      </c>
      <c r="C214" s="70">
        <v>17</v>
      </c>
      <c r="D214" s="70">
        <v>9</v>
      </c>
      <c r="E214" s="70">
        <v>2020</v>
      </c>
      <c r="F214" s="70" t="s">
        <v>159</v>
      </c>
      <c r="G214" s="70" t="s">
        <v>1972</v>
      </c>
      <c r="H214" s="70" t="s">
        <v>1973</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1990</v>
      </c>
      <c r="B215" s="70">
        <v>153</v>
      </c>
      <c r="C215" s="70">
        <v>18</v>
      </c>
      <c r="D215" s="70">
        <v>9</v>
      </c>
      <c r="E215" s="70">
        <v>2021</v>
      </c>
      <c r="F215" s="70" t="s">
        <v>160</v>
      </c>
      <c r="G215" s="70" t="s">
        <v>1972</v>
      </c>
      <c r="H215" s="70" t="s">
        <v>1973</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1991</v>
      </c>
      <c r="B216" s="70">
        <v>153</v>
      </c>
      <c r="C216" s="70">
        <v>19</v>
      </c>
      <c r="D216" s="70">
        <v>9</v>
      </c>
      <c r="E216" s="70">
        <v>2022</v>
      </c>
      <c r="F216" s="70" t="s">
        <v>161</v>
      </c>
      <c r="G216" s="1064" t="s">
        <v>1972</v>
      </c>
      <c r="H216" s="70" t="s">
        <v>1973</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1992</v>
      </c>
      <c r="B217" s="70">
        <v>153</v>
      </c>
      <c r="C217" s="70">
        <v>20</v>
      </c>
      <c r="D217" s="70">
        <v>9</v>
      </c>
      <c r="E217" s="70">
        <v>2023</v>
      </c>
      <c r="F217" s="70" t="s">
        <v>1539</v>
      </c>
      <c r="G217" s="1064" t="s">
        <v>1972</v>
      </c>
      <c r="H217" s="70" t="s">
        <v>1973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1993</v>
      </c>
      <c r="B218" s="70">
        <v>153</v>
      </c>
      <c r="C218" s="70">
        <v>21</v>
      </c>
      <c r="D218" s="70">
        <v>9</v>
      </c>
      <c r="E218" s="70">
        <v>2024</v>
      </c>
      <c r="F218" s="70" t="s">
        <v>1554</v>
      </c>
      <c r="G218" s="70" t="s">
        <v>1972</v>
      </c>
      <c r="H218" s="70" t="s">
        <v>1973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1994</v>
      </c>
      <c r="B219" s="70">
        <v>307</v>
      </c>
      <c r="C219" s="70">
        <v>1</v>
      </c>
      <c r="D219" s="70">
        <v>19</v>
      </c>
      <c r="E219" s="70">
        <v>1990</v>
      </c>
      <c r="F219" s="70" t="s">
        <v>787</v>
      </c>
      <c r="G219" s="70" t="s">
        <v>1995</v>
      </c>
      <c r="H219" s="70" t="s">
        <v>1996</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1997</v>
      </c>
      <c r="B220" s="70">
        <v>308</v>
      </c>
      <c r="C220" s="70">
        <v>2</v>
      </c>
      <c r="D220" s="70">
        <v>19</v>
      </c>
      <c r="E220" s="70">
        <v>2005</v>
      </c>
      <c r="F220" s="70" t="s">
        <v>789</v>
      </c>
      <c r="G220" s="70" t="s">
        <v>1995</v>
      </c>
      <c r="H220" s="70" t="s">
        <v>1996</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1998</v>
      </c>
      <c r="B221" s="70">
        <v>309</v>
      </c>
      <c r="C221" s="70">
        <v>3</v>
      </c>
      <c r="D221" s="70">
        <v>19</v>
      </c>
      <c r="E221" s="70">
        <v>2006</v>
      </c>
      <c r="F221" s="70" t="s">
        <v>790</v>
      </c>
      <c r="G221" s="70" t="s">
        <v>1995</v>
      </c>
      <c r="H221" s="70" t="s">
        <v>1996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1999</v>
      </c>
      <c r="B222" s="70">
        <v>310</v>
      </c>
      <c r="C222" s="70">
        <v>4</v>
      </c>
      <c r="D222" s="70">
        <v>19</v>
      </c>
      <c r="E222" s="70">
        <v>2007</v>
      </c>
      <c r="F222" s="70" t="s">
        <v>791</v>
      </c>
      <c r="G222" s="70" t="s">
        <v>1995</v>
      </c>
      <c r="H222" s="70" t="s">
        <v>1996</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2000</v>
      </c>
      <c r="B223" s="70">
        <v>311</v>
      </c>
      <c r="C223" s="70">
        <v>5</v>
      </c>
      <c r="D223" s="70">
        <v>19</v>
      </c>
      <c r="E223" s="70">
        <v>2008</v>
      </c>
      <c r="F223" s="70" t="s">
        <v>792</v>
      </c>
      <c r="G223" s="70" t="s">
        <v>1995</v>
      </c>
      <c r="H223" s="70" t="s">
        <v>1996</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2001</v>
      </c>
      <c r="B224" s="70">
        <v>312</v>
      </c>
      <c r="C224" s="70">
        <v>6</v>
      </c>
      <c r="D224" s="70">
        <v>19</v>
      </c>
      <c r="E224" s="70">
        <v>2009</v>
      </c>
      <c r="F224" s="70" t="s">
        <v>176</v>
      </c>
      <c r="G224" s="70" t="s">
        <v>1995</v>
      </c>
      <c r="H224" s="70" t="s">
        <v>1996</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2002</v>
      </c>
      <c r="B225" s="70">
        <v>313</v>
      </c>
      <c r="C225" s="70">
        <v>7</v>
      </c>
      <c r="D225" s="70">
        <v>19</v>
      </c>
      <c r="E225" s="70">
        <v>2010</v>
      </c>
      <c r="F225" s="70" t="s">
        <v>177</v>
      </c>
      <c r="G225" s="70" t="s">
        <v>1995</v>
      </c>
      <c r="H225" s="70" t="s">
        <v>1996</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2003</v>
      </c>
      <c r="B226" s="70">
        <v>314</v>
      </c>
      <c r="C226" s="70">
        <v>8</v>
      </c>
      <c r="D226" s="70">
        <v>19</v>
      </c>
      <c r="E226" s="70">
        <v>2011</v>
      </c>
      <c r="F226" s="70" t="s">
        <v>178</v>
      </c>
      <c r="G226" s="70" t="s">
        <v>1995</v>
      </c>
      <c r="H226" s="70" t="s">
        <v>1996</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2004</v>
      </c>
      <c r="B227" s="70">
        <v>315</v>
      </c>
      <c r="C227" s="70">
        <v>9</v>
      </c>
      <c r="D227" s="70">
        <v>19</v>
      </c>
      <c r="E227" s="70">
        <v>2012</v>
      </c>
      <c r="F227" s="70" t="s">
        <v>179</v>
      </c>
      <c r="G227" s="70" t="s">
        <v>1995</v>
      </c>
      <c r="H227" s="70" t="s">
        <v>1996</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2005</v>
      </c>
      <c r="B228" s="70">
        <v>316</v>
      </c>
      <c r="C228" s="70">
        <v>10</v>
      </c>
      <c r="D228" s="70">
        <v>19</v>
      </c>
      <c r="E228" s="70">
        <v>2013</v>
      </c>
      <c r="F228" s="70" t="s">
        <v>180</v>
      </c>
      <c r="G228" s="70" t="s">
        <v>1995</v>
      </c>
      <c r="H228" s="70" t="s">
        <v>1996</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2006</v>
      </c>
      <c r="B229" s="70">
        <v>317</v>
      </c>
      <c r="C229" s="70">
        <v>11</v>
      </c>
      <c r="D229" s="70">
        <v>19</v>
      </c>
      <c r="E229" s="70">
        <v>2014</v>
      </c>
      <c r="F229" s="70" t="s">
        <v>181</v>
      </c>
      <c r="G229" s="70" t="s">
        <v>1995</v>
      </c>
      <c r="H229" s="70" t="s">
        <v>1996</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2007</v>
      </c>
      <c r="B230" s="70">
        <v>318</v>
      </c>
      <c r="C230" s="70">
        <v>12</v>
      </c>
      <c r="D230" s="70">
        <v>19</v>
      </c>
      <c r="E230" s="70">
        <v>2015</v>
      </c>
      <c r="F230" s="70" t="s">
        <v>182</v>
      </c>
      <c r="G230" s="70" t="s">
        <v>1995</v>
      </c>
      <c r="H230" s="70" t="s">
        <v>1996</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2008</v>
      </c>
      <c r="B231" s="70">
        <v>319</v>
      </c>
      <c r="C231" s="70">
        <v>13</v>
      </c>
      <c r="D231" s="70">
        <v>19</v>
      </c>
      <c r="E231" s="70">
        <v>2016</v>
      </c>
      <c r="F231" s="70" t="s">
        <v>155</v>
      </c>
      <c r="G231" s="70" t="s">
        <v>1995</v>
      </c>
      <c r="H231" s="70" t="s">
        <v>1996</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2009</v>
      </c>
      <c r="B232" s="70">
        <v>320</v>
      </c>
      <c r="C232" s="70">
        <v>14</v>
      </c>
      <c r="D232" s="70">
        <v>19</v>
      </c>
      <c r="E232" s="70">
        <v>2017</v>
      </c>
      <c r="F232" s="70" t="s">
        <v>156</v>
      </c>
      <c r="G232" s="70" t="s">
        <v>1995</v>
      </c>
      <c r="H232" s="70" t="s">
        <v>1996</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2010</v>
      </c>
      <c r="B233" s="70">
        <v>321</v>
      </c>
      <c r="C233" s="70">
        <v>15</v>
      </c>
      <c r="D233" s="70">
        <v>19</v>
      </c>
      <c r="E233" s="70">
        <v>2018</v>
      </c>
      <c r="F233" s="70" t="s">
        <v>183</v>
      </c>
      <c r="G233" s="70" t="s">
        <v>1995</v>
      </c>
      <c r="H233" s="70" t="s">
        <v>1996</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2011</v>
      </c>
      <c r="B234" s="70">
        <v>322</v>
      </c>
      <c r="C234" s="70">
        <v>16</v>
      </c>
      <c r="D234" s="70">
        <v>19</v>
      </c>
      <c r="E234" s="70">
        <v>2019</v>
      </c>
      <c r="F234" s="70" t="s">
        <v>158</v>
      </c>
      <c r="G234" s="70" t="s">
        <v>1995</v>
      </c>
      <c r="H234" s="70" t="s">
        <v>1996</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2012</v>
      </c>
      <c r="B235" s="70">
        <v>323</v>
      </c>
      <c r="C235" s="70">
        <v>17</v>
      </c>
      <c r="D235" s="70">
        <v>19</v>
      </c>
      <c r="E235" s="70">
        <v>2020</v>
      </c>
      <c r="F235" s="70" t="s">
        <v>159</v>
      </c>
      <c r="G235" s="1064" t="s">
        <v>1995</v>
      </c>
      <c r="H235" s="70" t="s">
        <v>1996</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2013</v>
      </c>
      <c r="B236" s="70">
        <v>323</v>
      </c>
      <c r="C236" s="70">
        <v>18</v>
      </c>
      <c r="D236" s="70">
        <v>19</v>
      </c>
      <c r="E236" s="70">
        <v>2021</v>
      </c>
      <c r="F236" s="70" t="s">
        <v>160</v>
      </c>
      <c r="G236" s="1064" t="s">
        <v>1995</v>
      </c>
      <c r="H236" s="70" t="s">
        <v>1996</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2014</v>
      </c>
      <c r="B237" s="70">
        <v>323</v>
      </c>
      <c r="C237" s="70">
        <v>19</v>
      </c>
      <c r="D237" s="70">
        <v>19</v>
      </c>
      <c r="E237" s="70">
        <v>2022</v>
      </c>
      <c r="F237" s="70" t="s">
        <v>161</v>
      </c>
      <c r="G237" s="70" t="s">
        <v>1995</v>
      </c>
      <c r="H237" s="70" t="s">
        <v>1996</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2015</v>
      </c>
      <c r="B238" s="70">
        <v>323</v>
      </c>
      <c r="C238" s="70">
        <v>20</v>
      </c>
      <c r="D238" s="70">
        <v>19</v>
      </c>
      <c r="E238" s="70">
        <v>2023</v>
      </c>
      <c r="F238" s="70" t="s">
        <v>1539</v>
      </c>
      <c r="G238" s="70" t="s">
        <v>1995</v>
      </c>
      <c r="H238" s="70" t="s">
        <v>1996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2016</v>
      </c>
      <c r="B239" s="70">
        <v>323</v>
      </c>
      <c r="C239" s="70">
        <v>21</v>
      </c>
      <c r="D239" s="70">
        <v>19</v>
      </c>
      <c r="E239" s="70">
        <v>2024</v>
      </c>
      <c r="F239" s="70" t="s">
        <v>1554</v>
      </c>
      <c r="G239" s="70" t="s">
        <v>1995</v>
      </c>
      <c r="H239" s="70" t="s">
        <v>1996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2017</v>
      </c>
      <c r="B240" s="70">
        <v>171</v>
      </c>
      <c r="C240" s="70">
        <v>1</v>
      </c>
      <c r="D240" s="70">
        <v>11</v>
      </c>
      <c r="E240" s="70">
        <v>1990</v>
      </c>
      <c r="F240" s="70" t="s">
        <v>787</v>
      </c>
      <c r="G240" s="70" t="s">
        <v>2018</v>
      </c>
      <c r="H240" s="70" t="s">
        <v>2019</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2020</v>
      </c>
      <c r="B241" s="70">
        <v>172</v>
      </c>
      <c r="C241" s="70">
        <v>2</v>
      </c>
      <c r="D241" s="70">
        <v>11</v>
      </c>
      <c r="E241" s="70">
        <v>2005</v>
      </c>
      <c r="F241" s="70" t="s">
        <v>789</v>
      </c>
      <c r="G241" s="70" t="s">
        <v>2018</v>
      </c>
      <c r="H241" s="70" t="s">
        <v>2019</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2021</v>
      </c>
      <c r="B242" s="70">
        <v>173</v>
      </c>
      <c r="C242" s="70">
        <v>3</v>
      </c>
      <c r="D242" s="70">
        <v>11</v>
      </c>
      <c r="E242" s="70">
        <v>2006</v>
      </c>
      <c r="F242" s="70" t="s">
        <v>790</v>
      </c>
      <c r="G242" s="70" t="s">
        <v>2018</v>
      </c>
      <c r="H242" s="70" t="s">
        <v>2019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2022</v>
      </c>
      <c r="B243" s="70">
        <v>174</v>
      </c>
      <c r="C243" s="70">
        <v>4</v>
      </c>
      <c r="D243" s="70">
        <v>11</v>
      </c>
      <c r="E243" s="70">
        <v>2007</v>
      </c>
      <c r="F243" s="70" t="s">
        <v>791</v>
      </c>
      <c r="G243" s="70" t="s">
        <v>2018</v>
      </c>
      <c r="H243" s="70" t="s">
        <v>2019</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2023</v>
      </c>
      <c r="B244" s="70">
        <v>175</v>
      </c>
      <c r="C244" s="70">
        <v>5</v>
      </c>
      <c r="D244" s="70">
        <v>11</v>
      </c>
      <c r="E244" s="70">
        <v>2008</v>
      </c>
      <c r="F244" s="70" t="s">
        <v>792</v>
      </c>
      <c r="G244" s="70" t="s">
        <v>2018</v>
      </c>
      <c r="H244" s="70" t="s">
        <v>2019</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2024</v>
      </c>
      <c r="B245" s="70">
        <v>176</v>
      </c>
      <c r="C245" s="70">
        <v>6</v>
      </c>
      <c r="D245" s="70">
        <v>11</v>
      </c>
      <c r="E245" s="70">
        <v>2009</v>
      </c>
      <c r="F245" s="70" t="s">
        <v>176</v>
      </c>
      <c r="G245" s="70" t="s">
        <v>2018</v>
      </c>
      <c r="H245" s="70" t="s">
        <v>2019</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2025</v>
      </c>
      <c r="B246" s="70">
        <v>177</v>
      </c>
      <c r="C246" s="70">
        <v>7</v>
      </c>
      <c r="D246" s="70">
        <v>11</v>
      </c>
      <c r="E246" s="70">
        <v>2010</v>
      </c>
      <c r="F246" s="70" t="s">
        <v>177</v>
      </c>
      <c r="G246" s="70" t="s">
        <v>2018</v>
      </c>
      <c r="H246" s="70" t="s">
        <v>2019</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2026</v>
      </c>
      <c r="B247" s="70">
        <v>178</v>
      </c>
      <c r="C247" s="70">
        <v>8</v>
      </c>
      <c r="D247" s="70">
        <v>11</v>
      </c>
      <c r="E247" s="70">
        <v>2011</v>
      </c>
      <c r="F247" s="70" t="s">
        <v>178</v>
      </c>
      <c r="G247" s="70" t="s">
        <v>2018</v>
      </c>
      <c r="H247" s="70" t="s">
        <v>2019</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2027</v>
      </c>
      <c r="B248" s="70">
        <v>179</v>
      </c>
      <c r="C248" s="70">
        <v>9</v>
      </c>
      <c r="D248" s="70">
        <v>11</v>
      </c>
      <c r="E248" s="70">
        <v>2012</v>
      </c>
      <c r="F248" s="70" t="s">
        <v>179</v>
      </c>
      <c r="G248" s="70" t="s">
        <v>2018</v>
      </c>
      <c r="H248" s="70" t="s">
        <v>2019</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2028</v>
      </c>
      <c r="B249" s="70">
        <v>180</v>
      </c>
      <c r="C249" s="70">
        <v>10</v>
      </c>
      <c r="D249" s="70">
        <v>11</v>
      </c>
      <c r="E249" s="70">
        <v>2013</v>
      </c>
      <c r="F249" s="70" t="s">
        <v>180</v>
      </c>
      <c r="G249" s="70" t="s">
        <v>2018</v>
      </c>
      <c r="H249" s="70" t="s">
        <v>2019</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2029</v>
      </c>
      <c r="B250" s="70">
        <v>181</v>
      </c>
      <c r="C250" s="70">
        <v>11</v>
      </c>
      <c r="D250" s="70">
        <v>11</v>
      </c>
      <c r="E250" s="70">
        <v>2014</v>
      </c>
      <c r="F250" s="70" t="s">
        <v>181</v>
      </c>
      <c r="G250" s="70" t="s">
        <v>2018</v>
      </c>
      <c r="H250" s="70" t="s">
        <v>2019</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2030</v>
      </c>
      <c r="B251" s="70">
        <v>182</v>
      </c>
      <c r="C251" s="70">
        <v>12</v>
      </c>
      <c r="D251" s="70">
        <v>11</v>
      </c>
      <c r="E251" s="70">
        <v>2015</v>
      </c>
      <c r="F251" s="70" t="s">
        <v>182</v>
      </c>
      <c r="G251" s="70" t="s">
        <v>2018</v>
      </c>
      <c r="H251" s="70" t="s">
        <v>2019</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2031</v>
      </c>
      <c r="B252" s="70">
        <v>183</v>
      </c>
      <c r="C252" s="70">
        <v>13</v>
      </c>
      <c r="D252" s="70">
        <v>11</v>
      </c>
      <c r="E252" s="70">
        <v>2016</v>
      </c>
      <c r="F252" s="70" t="s">
        <v>155</v>
      </c>
      <c r="G252" s="70" t="s">
        <v>2018</v>
      </c>
      <c r="H252" s="70" t="s">
        <v>2019</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2032</v>
      </c>
      <c r="B253" s="70">
        <v>184</v>
      </c>
      <c r="C253" s="70">
        <v>14</v>
      </c>
      <c r="D253" s="70">
        <v>11</v>
      </c>
      <c r="E253" s="70">
        <v>2017</v>
      </c>
      <c r="F253" s="70" t="s">
        <v>156</v>
      </c>
      <c r="G253" s="70" t="s">
        <v>2018</v>
      </c>
      <c r="H253" s="70" t="s">
        <v>2019</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2033</v>
      </c>
      <c r="B254" s="70">
        <v>185</v>
      </c>
      <c r="C254" s="70">
        <v>15</v>
      </c>
      <c r="D254" s="70">
        <v>11</v>
      </c>
      <c r="E254" s="70">
        <v>2018</v>
      </c>
      <c r="F254" s="70" t="s">
        <v>183</v>
      </c>
      <c r="G254" s="1064" t="s">
        <v>2018</v>
      </c>
      <c r="H254" s="70" t="s">
        <v>2019</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2034</v>
      </c>
      <c r="B255" s="70">
        <v>186</v>
      </c>
      <c r="C255" s="70">
        <v>16</v>
      </c>
      <c r="D255" s="70">
        <v>11</v>
      </c>
      <c r="E255" s="70">
        <v>2019</v>
      </c>
      <c r="F255" s="70" t="s">
        <v>158</v>
      </c>
      <c r="G255" s="1064" t="s">
        <v>2018</v>
      </c>
      <c r="H255" s="70" t="s">
        <v>2019</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2035</v>
      </c>
      <c r="B256" s="70">
        <v>187</v>
      </c>
      <c r="C256" s="70">
        <v>17</v>
      </c>
      <c r="D256" s="70">
        <v>11</v>
      </c>
      <c r="E256" s="70">
        <v>2020</v>
      </c>
      <c r="F256" s="70" t="s">
        <v>159</v>
      </c>
      <c r="G256" s="70" t="s">
        <v>2018</v>
      </c>
      <c r="H256" s="70" t="s">
        <v>2019</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2036</v>
      </c>
      <c r="B257" s="70">
        <v>187</v>
      </c>
      <c r="C257" s="70">
        <v>18</v>
      </c>
      <c r="D257" s="70">
        <v>11</v>
      </c>
      <c r="E257" s="70">
        <v>2021</v>
      </c>
      <c r="F257" s="70" t="s">
        <v>160</v>
      </c>
      <c r="G257" s="70" t="s">
        <v>2018</v>
      </c>
      <c r="H257" s="70" t="s">
        <v>2019</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2037</v>
      </c>
      <c r="B258" s="70">
        <v>187</v>
      </c>
      <c r="C258" s="70">
        <v>19</v>
      </c>
      <c r="D258" s="70">
        <v>11</v>
      </c>
      <c r="E258" s="70">
        <v>2022</v>
      </c>
      <c r="F258" s="70" t="s">
        <v>161</v>
      </c>
      <c r="G258" s="70" t="s">
        <v>2018</v>
      </c>
      <c r="H258" s="70" t="s">
        <v>2019</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2038</v>
      </c>
      <c r="B259" s="70">
        <v>187</v>
      </c>
      <c r="C259" s="70">
        <v>20</v>
      </c>
      <c r="D259" s="70">
        <v>11</v>
      </c>
      <c r="E259" s="70">
        <v>2023</v>
      </c>
      <c r="F259" s="70" t="s">
        <v>1539</v>
      </c>
      <c r="G259" s="70" t="s">
        <v>2018</v>
      </c>
      <c r="H259" s="70" t="s">
        <v>2019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2039</v>
      </c>
      <c r="B260" s="70">
        <v>187</v>
      </c>
      <c r="C260" s="70">
        <v>21</v>
      </c>
      <c r="D260" s="70">
        <v>11</v>
      </c>
      <c r="E260" s="70">
        <v>2024</v>
      </c>
      <c r="F260" s="70" t="s">
        <v>1554</v>
      </c>
      <c r="G260" s="70" t="s">
        <v>2018</v>
      </c>
      <c r="H260" s="70" t="s">
        <v>2019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2040</v>
      </c>
      <c r="B261" s="70">
        <v>18</v>
      </c>
      <c r="C261" s="70">
        <v>1</v>
      </c>
      <c r="D261" s="70">
        <v>2</v>
      </c>
      <c r="E261" s="70">
        <v>1990</v>
      </c>
      <c r="F261" s="70" t="s">
        <v>787</v>
      </c>
      <c r="G261" s="70" t="s">
        <v>2041</v>
      </c>
      <c r="H261" s="70" t="s">
        <v>2042</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2043</v>
      </c>
      <c r="B262" s="70">
        <v>19</v>
      </c>
      <c r="C262" s="70">
        <v>2</v>
      </c>
      <c r="D262" s="70">
        <v>2</v>
      </c>
      <c r="E262" s="70">
        <v>2005</v>
      </c>
      <c r="F262" s="70" t="s">
        <v>789</v>
      </c>
      <c r="G262" s="70" t="s">
        <v>2041</v>
      </c>
      <c r="H262" s="70" t="s">
        <v>2042</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2044</v>
      </c>
      <c r="B263" s="70">
        <v>20</v>
      </c>
      <c r="C263" s="70">
        <v>3</v>
      </c>
      <c r="D263" s="70">
        <v>2</v>
      </c>
      <c r="E263" s="70">
        <v>2006</v>
      </c>
      <c r="F263" s="70" t="s">
        <v>790</v>
      </c>
      <c r="G263" s="70" t="s">
        <v>2041</v>
      </c>
      <c r="H263" s="70" t="s">
        <v>2042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2045</v>
      </c>
      <c r="B264" s="70">
        <v>21</v>
      </c>
      <c r="C264" s="70">
        <v>4</v>
      </c>
      <c r="D264" s="70">
        <v>2</v>
      </c>
      <c r="E264" s="70">
        <v>2007</v>
      </c>
      <c r="F264" s="70" t="s">
        <v>791</v>
      </c>
      <c r="G264" s="70" t="s">
        <v>2041</v>
      </c>
      <c r="H264" s="70" t="s">
        <v>2042</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2046</v>
      </c>
      <c r="B265" s="70">
        <v>22</v>
      </c>
      <c r="C265" s="70">
        <v>5</v>
      </c>
      <c r="D265" s="70">
        <v>2</v>
      </c>
      <c r="E265" s="70">
        <v>2008</v>
      </c>
      <c r="F265" s="70" t="s">
        <v>792</v>
      </c>
      <c r="G265" s="70" t="s">
        <v>2041</v>
      </c>
      <c r="H265" s="70" t="s">
        <v>2042</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2047</v>
      </c>
      <c r="B266" s="70">
        <v>23</v>
      </c>
      <c r="C266" s="70">
        <v>6</v>
      </c>
      <c r="D266" s="70">
        <v>2</v>
      </c>
      <c r="E266" s="70">
        <v>2009</v>
      </c>
      <c r="F266" s="70" t="s">
        <v>176</v>
      </c>
      <c r="G266" s="70" t="s">
        <v>2041</v>
      </c>
      <c r="H266" s="70" t="s">
        <v>2042</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2048</v>
      </c>
      <c r="B267" s="70">
        <v>24</v>
      </c>
      <c r="C267" s="70">
        <v>7</v>
      </c>
      <c r="D267" s="70">
        <v>2</v>
      </c>
      <c r="E267" s="70">
        <v>2010</v>
      </c>
      <c r="F267" s="70" t="s">
        <v>177</v>
      </c>
      <c r="G267" s="70" t="s">
        <v>2041</v>
      </c>
      <c r="H267" s="70" t="s">
        <v>2042</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2049</v>
      </c>
      <c r="B268" s="70">
        <v>25</v>
      </c>
      <c r="C268" s="70">
        <v>8</v>
      </c>
      <c r="D268" s="70">
        <v>2</v>
      </c>
      <c r="E268" s="70">
        <v>2011</v>
      </c>
      <c r="F268" s="70" t="s">
        <v>178</v>
      </c>
      <c r="G268" s="70" t="s">
        <v>2041</v>
      </c>
      <c r="H268" s="70" t="s">
        <v>2042</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2050</v>
      </c>
      <c r="B269" s="70">
        <v>26</v>
      </c>
      <c r="C269" s="70">
        <v>9</v>
      </c>
      <c r="D269" s="70">
        <v>2</v>
      </c>
      <c r="E269" s="70">
        <v>2012</v>
      </c>
      <c r="F269" s="70" t="s">
        <v>179</v>
      </c>
      <c r="G269" s="70" t="s">
        <v>2041</v>
      </c>
      <c r="H269" s="70" t="s">
        <v>2042</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2051</v>
      </c>
      <c r="B270" s="70">
        <v>27</v>
      </c>
      <c r="C270" s="70">
        <v>10</v>
      </c>
      <c r="D270" s="70">
        <v>2</v>
      </c>
      <c r="E270" s="70">
        <v>2013</v>
      </c>
      <c r="F270" s="70" t="s">
        <v>180</v>
      </c>
      <c r="G270" s="70" t="s">
        <v>2041</v>
      </c>
      <c r="H270" s="70" t="s">
        <v>2042</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2052</v>
      </c>
      <c r="B271" s="70">
        <v>28</v>
      </c>
      <c r="C271" s="70">
        <v>11</v>
      </c>
      <c r="D271" s="70">
        <v>2</v>
      </c>
      <c r="E271" s="70">
        <v>2014</v>
      </c>
      <c r="F271" s="70" t="s">
        <v>181</v>
      </c>
      <c r="G271" s="70" t="s">
        <v>2041</v>
      </c>
      <c r="H271" s="70" t="s">
        <v>2042</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2053</v>
      </c>
      <c r="B272" s="70">
        <v>29</v>
      </c>
      <c r="C272" s="70">
        <v>12</v>
      </c>
      <c r="D272" s="70">
        <v>2</v>
      </c>
      <c r="E272" s="70">
        <v>2015</v>
      </c>
      <c r="F272" s="70" t="s">
        <v>182</v>
      </c>
      <c r="G272" s="70" t="s">
        <v>2041</v>
      </c>
      <c r="H272" s="70" t="s">
        <v>2042</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2054</v>
      </c>
      <c r="B273" s="70">
        <v>30</v>
      </c>
      <c r="C273" s="70">
        <v>13</v>
      </c>
      <c r="D273" s="70">
        <v>2</v>
      </c>
      <c r="E273" s="70">
        <v>2016</v>
      </c>
      <c r="F273" s="70" t="s">
        <v>155</v>
      </c>
      <c r="G273" s="1064" t="s">
        <v>2041</v>
      </c>
      <c r="H273" s="70" t="s">
        <v>2042</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2055</v>
      </c>
      <c r="B274" s="70">
        <v>31</v>
      </c>
      <c r="C274" s="70">
        <v>14</v>
      </c>
      <c r="D274" s="70">
        <v>2</v>
      </c>
      <c r="E274" s="70">
        <v>2017</v>
      </c>
      <c r="F274" s="70" t="s">
        <v>156</v>
      </c>
      <c r="G274" s="1064" t="s">
        <v>2041</v>
      </c>
      <c r="H274" s="70" t="s">
        <v>2042</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2056</v>
      </c>
      <c r="B275" s="70">
        <v>32</v>
      </c>
      <c r="C275" s="70">
        <v>15</v>
      </c>
      <c r="D275" s="70">
        <v>2</v>
      </c>
      <c r="E275" s="70">
        <v>2018</v>
      </c>
      <c r="F275" s="70" t="s">
        <v>183</v>
      </c>
      <c r="G275" s="70" t="s">
        <v>2041</v>
      </c>
      <c r="H275" s="70" t="s">
        <v>2042</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2057</v>
      </c>
      <c r="B276" s="70">
        <v>33</v>
      </c>
      <c r="C276" s="70">
        <v>16</v>
      </c>
      <c r="D276" s="70">
        <v>2</v>
      </c>
      <c r="E276" s="70">
        <v>2019</v>
      </c>
      <c r="F276" s="70" t="s">
        <v>158</v>
      </c>
      <c r="G276" s="70" t="s">
        <v>2041</v>
      </c>
      <c r="H276" s="70" t="s">
        <v>2042</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2058</v>
      </c>
      <c r="B277" s="70">
        <v>34</v>
      </c>
      <c r="C277" s="70">
        <v>17</v>
      </c>
      <c r="D277" s="70">
        <v>2</v>
      </c>
      <c r="E277" s="70">
        <v>2020</v>
      </c>
      <c r="F277" s="70" t="s">
        <v>159</v>
      </c>
      <c r="G277" s="70" t="s">
        <v>2041</v>
      </c>
      <c r="H277" s="70" t="s">
        <v>2042</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2059</v>
      </c>
      <c r="B278" s="70">
        <v>34</v>
      </c>
      <c r="C278" s="70">
        <v>18</v>
      </c>
      <c r="D278" s="70">
        <v>2</v>
      </c>
      <c r="E278" s="70">
        <v>2021</v>
      </c>
      <c r="F278" s="70" t="s">
        <v>160</v>
      </c>
      <c r="G278" s="70" t="s">
        <v>2041</v>
      </c>
      <c r="H278" s="70" t="s">
        <v>2042</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2060</v>
      </c>
      <c r="B279" s="70">
        <v>34</v>
      </c>
      <c r="C279" s="70">
        <v>19</v>
      </c>
      <c r="D279" s="70">
        <v>2</v>
      </c>
      <c r="E279" s="70">
        <v>2022</v>
      </c>
      <c r="F279" s="70" t="s">
        <v>161</v>
      </c>
      <c r="G279" s="70" t="s">
        <v>2041</v>
      </c>
      <c r="H279" s="70" t="s">
        <v>2042</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2061</v>
      </c>
      <c r="B280" s="70">
        <v>34</v>
      </c>
      <c r="C280" s="70">
        <v>20</v>
      </c>
      <c r="D280" s="70">
        <v>2</v>
      </c>
      <c r="E280" s="70">
        <v>2023</v>
      </c>
      <c r="F280" s="70" t="s">
        <v>1539</v>
      </c>
      <c r="G280" s="70" t="s">
        <v>2041</v>
      </c>
      <c r="H280" s="70" t="s">
        <v>2042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2062</v>
      </c>
      <c r="B281" s="70">
        <v>34</v>
      </c>
      <c r="C281" s="70">
        <v>21</v>
      </c>
      <c r="D281" s="70">
        <v>2</v>
      </c>
      <c r="E281" s="70">
        <v>2024</v>
      </c>
      <c r="F281" s="70" t="s">
        <v>1554</v>
      </c>
      <c r="G281" s="70" t="s">
        <v>2041</v>
      </c>
      <c r="H281" s="70" t="s">
        <v>2042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2063</v>
      </c>
      <c r="B282" s="70">
        <v>205</v>
      </c>
      <c r="C282" s="70">
        <v>1</v>
      </c>
      <c r="D282" s="70">
        <v>13</v>
      </c>
      <c r="E282" s="70">
        <v>1990</v>
      </c>
      <c r="F282" s="70" t="s">
        <v>787</v>
      </c>
      <c r="G282" s="70" t="s">
        <v>2064</v>
      </c>
      <c r="H282" s="70" t="s">
        <v>2065</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2066</v>
      </c>
      <c r="B283" s="70">
        <v>206</v>
      </c>
      <c r="C283" s="70">
        <v>2</v>
      </c>
      <c r="D283" s="70">
        <v>13</v>
      </c>
      <c r="E283" s="70">
        <v>2005</v>
      </c>
      <c r="F283" s="70" t="s">
        <v>789</v>
      </c>
      <c r="G283" s="70" t="s">
        <v>2064</v>
      </c>
      <c r="H283" s="70" t="s">
        <v>2065</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2067</v>
      </c>
      <c r="B284" s="70">
        <v>207</v>
      </c>
      <c r="C284" s="70">
        <v>3</v>
      </c>
      <c r="D284" s="70">
        <v>13</v>
      </c>
      <c r="E284" s="70">
        <v>2006</v>
      </c>
      <c r="F284" s="70" t="s">
        <v>790</v>
      </c>
      <c r="G284" s="70" t="s">
        <v>2064</v>
      </c>
      <c r="H284" s="70" t="s">
        <v>2065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2068</v>
      </c>
      <c r="B285" s="70">
        <v>208</v>
      </c>
      <c r="C285" s="70">
        <v>4</v>
      </c>
      <c r="D285" s="70">
        <v>13</v>
      </c>
      <c r="E285" s="70">
        <v>2007</v>
      </c>
      <c r="F285" s="70" t="s">
        <v>791</v>
      </c>
      <c r="G285" s="70" t="s">
        <v>2064</v>
      </c>
      <c r="H285" s="70" t="s">
        <v>2065</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2069</v>
      </c>
      <c r="B286" s="70">
        <v>209</v>
      </c>
      <c r="C286" s="70">
        <v>5</v>
      </c>
      <c r="D286" s="70">
        <v>13</v>
      </c>
      <c r="E286" s="70">
        <v>2008</v>
      </c>
      <c r="F286" s="70" t="s">
        <v>792</v>
      </c>
      <c r="G286" s="70" t="s">
        <v>2064</v>
      </c>
      <c r="H286" s="70" t="s">
        <v>2065</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2070</v>
      </c>
      <c r="B287" s="70">
        <v>210</v>
      </c>
      <c r="C287" s="70">
        <v>6</v>
      </c>
      <c r="D287" s="70">
        <v>13</v>
      </c>
      <c r="E287" s="70">
        <v>2009</v>
      </c>
      <c r="F287" s="70" t="s">
        <v>176</v>
      </c>
      <c r="G287" s="70" t="s">
        <v>2064</v>
      </c>
      <c r="H287" s="70" t="s">
        <v>2065</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2071</v>
      </c>
      <c r="B288" s="70">
        <v>211</v>
      </c>
      <c r="C288" s="70">
        <v>7</v>
      </c>
      <c r="D288" s="70">
        <v>13</v>
      </c>
      <c r="E288" s="70">
        <v>2010</v>
      </c>
      <c r="F288" s="70" t="s">
        <v>177</v>
      </c>
      <c r="G288" s="70" t="s">
        <v>2064</v>
      </c>
      <c r="H288" s="70" t="s">
        <v>2065</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2072</v>
      </c>
      <c r="B289" s="70">
        <v>212</v>
      </c>
      <c r="C289" s="70">
        <v>8</v>
      </c>
      <c r="D289" s="70">
        <v>13</v>
      </c>
      <c r="E289" s="70">
        <v>2011</v>
      </c>
      <c r="F289" s="70" t="s">
        <v>178</v>
      </c>
      <c r="G289" s="70" t="s">
        <v>2064</v>
      </c>
      <c r="H289" s="70" t="s">
        <v>2065</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2073</v>
      </c>
      <c r="B290" s="70">
        <v>213</v>
      </c>
      <c r="C290" s="70">
        <v>9</v>
      </c>
      <c r="D290" s="70">
        <v>13</v>
      </c>
      <c r="E290" s="70">
        <v>2012</v>
      </c>
      <c r="F290" s="70" t="s">
        <v>179</v>
      </c>
      <c r="G290" s="70" t="s">
        <v>2064</v>
      </c>
      <c r="H290" s="70" t="s">
        <v>2065</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2074</v>
      </c>
      <c r="B291" s="70">
        <v>214</v>
      </c>
      <c r="C291" s="70">
        <v>10</v>
      </c>
      <c r="D291" s="70">
        <v>13</v>
      </c>
      <c r="E291" s="70">
        <v>2013</v>
      </c>
      <c r="F291" s="70" t="s">
        <v>180</v>
      </c>
      <c r="G291" s="70" t="s">
        <v>2064</v>
      </c>
      <c r="H291" s="70" t="s">
        <v>2065</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2075</v>
      </c>
      <c r="B292" s="70">
        <v>215</v>
      </c>
      <c r="C292" s="70">
        <v>11</v>
      </c>
      <c r="D292" s="70">
        <v>13</v>
      </c>
      <c r="E292" s="70">
        <v>2014</v>
      </c>
      <c r="F292" s="70" t="s">
        <v>181</v>
      </c>
      <c r="G292" s="1064" t="s">
        <v>2064</v>
      </c>
      <c r="H292" s="70" t="s">
        <v>2065</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2076</v>
      </c>
      <c r="B293" s="70">
        <v>216</v>
      </c>
      <c r="C293" s="70">
        <v>12</v>
      </c>
      <c r="D293" s="70">
        <v>13</v>
      </c>
      <c r="E293" s="70">
        <v>2015</v>
      </c>
      <c r="F293" s="70" t="s">
        <v>182</v>
      </c>
      <c r="G293" s="1064" t="s">
        <v>2064</v>
      </c>
      <c r="H293" s="70" t="s">
        <v>2065</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2077</v>
      </c>
      <c r="B294" s="70">
        <v>217</v>
      </c>
      <c r="C294" s="70">
        <v>13</v>
      </c>
      <c r="D294" s="70">
        <v>13</v>
      </c>
      <c r="E294" s="70">
        <v>2016</v>
      </c>
      <c r="F294" s="70" t="s">
        <v>155</v>
      </c>
      <c r="G294" s="70" t="s">
        <v>2064</v>
      </c>
      <c r="H294" s="70" t="s">
        <v>2065</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2078</v>
      </c>
      <c r="B295" s="70">
        <v>218</v>
      </c>
      <c r="C295" s="70">
        <v>14</v>
      </c>
      <c r="D295" s="70">
        <v>13</v>
      </c>
      <c r="E295" s="70">
        <v>2017</v>
      </c>
      <c r="F295" s="70" t="s">
        <v>156</v>
      </c>
      <c r="G295" s="70" t="s">
        <v>2064</v>
      </c>
      <c r="H295" s="70" t="s">
        <v>2065</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2079</v>
      </c>
      <c r="B296" s="70">
        <v>219</v>
      </c>
      <c r="C296" s="70">
        <v>15</v>
      </c>
      <c r="D296" s="70">
        <v>13</v>
      </c>
      <c r="E296" s="70">
        <v>2018</v>
      </c>
      <c r="F296" s="70" t="s">
        <v>183</v>
      </c>
      <c r="G296" s="70" t="s">
        <v>2064</v>
      </c>
      <c r="H296" s="70" t="s">
        <v>2065</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2080</v>
      </c>
      <c r="B297" s="70">
        <v>220</v>
      </c>
      <c r="C297" s="70">
        <v>16</v>
      </c>
      <c r="D297" s="70">
        <v>13</v>
      </c>
      <c r="E297" s="70">
        <v>2019</v>
      </c>
      <c r="F297" s="70" t="s">
        <v>158</v>
      </c>
      <c r="G297" s="70" t="s">
        <v>2064</v>
      </c>
      <c r="H297" s="70" t="s">
        <v>2065</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2081</v>
      </c>
      <c r="B298" s="70">
        <v>221</v>
      </c>
      <c r="C298" s="70">
        <v>17</v>
      </c>
      <c r="D298" s="70">
        <v>13</v>
      </c>
      <c r="E298" s="70">
        <v>2020</v>
      </c>
      <c r="F298" s="70" t="s">
        <v>159</v>
      </c>
      <c r="G298" s="70" t="s">
        <v>2064</v>
      </c>
      <c r="H298" s="70" t="s">
        <v>2065</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2082</v>
      </c>
      <c r="B299" s="70">
        <v>221</v>
      </c>
      <c r="C299" s="70">
        <v>18</v>
      </c>
      <c r="D299" s="70">
        <v>13</v>
      </c>
      <c r="E299" s="70">
        <v>2021</v>
      </c>
      <c r="F299" s="70" t="s">
        <v>160</v>
      </c>
      <c r="G299" s="70" t="s">
        <v>2064</v>
      </c>
      <c r="H299" s="70" t="s">
        <v>2065</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2083</v>
      </c>
      <c r="B300" s="70">
        <v>221</v>
      </c>
      <c r="C300" s="70">
        <v>19</v>
      </c>
      <c r="D300" s="70">
        <v>13</v>
      </c>
      <c r="E300" s="70">
        <v>2022</v>
      </c>
      <c r="F300" s="70" t="s">
        <v>161</v>
      </c>
      <c r="G300" s="70" t="s">
        <v>2064</v>
      </c>
      <c r="H300" s="70" t="s">
        <v>2065</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2084</v>
      </c>
      <c r="B301" s="70">
        <v>221</v>
      </c>
      <c r="C301" s="70">
        <v>20</v>
      </c>
      <c r="D301" s="70">
        <v>13</v>
      </c>
      <c r="E301" s="70">
        <v>2023</v>
      </c>
      <c r="F301" s="70" t="s">
        <v>1539</v>
      </c>
      <c r="G301" s="70" t="s">
        <v>2064</v>
      </c>
      <c r="H301" s="70" t="s">
        <v>2065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2085</v>
      </c>
      <c r="B302" s="70">
        <v>221</v>
      </c>
      <c r="C302" s="70">
        <v>21</v>
      </c>
      <c r="D302" s="70">
        <v>13</v>
      </c>
      <c r="E302" s="70">
        <v>2024</v>
      </c>
      <c r="F302" s="70" t="s">
        <v>1554</v>
      </c>
      <c r="G302" s="70" t="s">
        <v>2064</v>
      </c>
      <c r="H302" s="70" t="s">
        <v>2065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103</v>
      </c>
      <c r="C303" s="70">
        <v>1</v>
      </c>
      <c r="D303" s="70">
        <v>7</v>
      </c>
      <c r="E303" s="70">
        <v>1990</v>
      </c>
      <c r="F303" s="70" t="s">
        <v>787</v>
      </c>
      <c r="G303" s="70" t="s">
        <v>2087</v>
      </c>
      <c r="H303" s="70" t="s">
        <v>2088</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104</v>
      </c>
      <c r="C304" s="70">
        <v>2</v>
      </c>
      <c r="D304" s="70">
        <v>7</v>
      </c>
      <c r="E304" s="70">
        <v>2005</v>
      </c>
      <c r="F304" s="70" t="s">
        <v>789</v>
      </c>
      <c r="G304" s="70" t="s">
        <v>2087</v>
      </c>
      <c r="H304" s="70" t="s">
        <v>2088</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105</v>
      </c>
      <c r="C305" s="70">
        <v>3</v>
      </c>
      <c r="D305" s="70">
        <v>7</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106</v>
      </c>
      <c r="C306" s="70">
        <v>4</v>
      </c>
      <c r="D306" s="70">
        <v>7</v>
      </c>
      <c r="E306" s="70">
        <v>2007</v>
      </c>
      <c r="F306" s="70" t="s">
        <v>791</v>
      </c>
      <c r="G306" s="70" t="s">
        <v>2087</v>
      </c>
      <c r="H306" s="70" t="s">
        <v>2088</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107</v>
      </c>
      <c r="C307" s="70">
        <v>5</v>
      </c>
      <c r="D307" s="70">
        <v>7</v>
      </c>
      <c r="E307" s="70">
        <v>2008</v>
      </c>
      <c r="F307" s="70" t="s">
        <v>792</v>
      </c>
      <c r="G307" s="70" t="s">
        <v>2087</v>
      </c>
      <c r="H307" s="70" t="s">
        <v>2088</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108</v>
      </c>
      <c r="C308" s="70">
        <v>6</v>
      </c>
      <c r="D308" s="70">
        <v>7</v>
      </c>
      <c r="E308" s="70">
        <v>2009</v>
      </c>
      <c r="F308" s="70" t="s">
        <v>176</v>
      </c>
      <c r="G308" s="70" t="s">
        <v>2087</v>
      </c>
      <c r="H308" s="70" t="s">
        <v>2088</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2094</v>
      </c>
      <c r="B309" s="70">
        <v>109</v>
      </c>
      <c r="C309" s="70">
        <v>7</v>
      </c>
      <c r="D309" s="70">
        <v>7</v>
      </c>
      <c r="E309" s="70">
        <v>2010</v>
      </c>
      <c r="F309" s="70" t="s">
        <v>177</v>
      </c>
      <c r="G309" s="70" t="s">
        <v>2087</v>
      </c>
      <c r="H309" s="70" t="s">
        <v>2088</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2095</v>
      </c>
      <c r="B310" s="70">
        <v>110</v>
      </c>
      <c r="C310" s="70">
        <v>8</v>
      </c>
      <c r="D310" s="70">
        <v>7</v>
      </c>
      <c r="E310" s="70">
        <v>2011</v>
      </c>
      <c r="F310" s="70" t="s">
        <v>178</v>
      </c>
      <c r="G310" s="70" t="s">
        <v>2087</v>
      </c>
      <c r="H310" s="70" t="s">
        <v>2088</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2096</v>
      </c>
      <c r="B311" s="70">
        <v>111</v>
      </c>
      <c r="C311" s="70">
        <v>9</v>
      </c>
      <c r="D311" s="70">
        <v>7</v>
      </c>
      <c r="E311" s="70">
        <v>2012</v>
      </c>
      <c r="F311" s="70" t="s">
        <v>179</v>
      </c>
      <c r="G311" s="1064" t="s">
        <v>2087</v>
      </c>
      <c r="H311" s="70" t="s">
        <v>2088</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2097</v>
      </c>
      <c r="B312" s="70">
        <v>112</v>
      </c>
      <c r="C312" s="70">
        <v>10</v>
      </c>
      <c r="D312" s="70">
        <v>7</v>
      </c>
      <c r="E312" s="70">
        <v>2013</v>
      </c>
      <c r="F312" s="70" t="s">
        <v>180</v>
      </c>
      <c r="G312" s="1064" t="s">
        <v>2087</v>
      </c>
      <c r="H312" s="70" t="s">
        <v>2088</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2098</v>
      </c>
      <c r="B313" s="70">
        <v>113</v>
      </c>
      <c r="C313" s="70">
        <v>11</v>
      </c>
      <c r="D313" s="70">
        <v>7</v>
      </c>
      <c r="E313" s="70">
        <v>2014</v>
      </c>
      <c r="F313" s="70" t="s">
        <v>181</v>
      </c>
      <c r="G313" s="70" t="s">
        <v>2087</v>
      </c>
      <c r="H313" s="70" t="s">
        <v>2088</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2099</v>
      </c>
      <c r="B314" s="70">
        <v>114</v>
      </c>
      <c r="C314" s="70">
        <v>12</v>
      </c>
      <c r="D314" s="70">
        <v>7</v>
      </c>
      <c r="E314" s="70">
        <v>2015</v>
      </c>
      <c r="F314" s="70" t="s">
        <v>182</v>
      </c>
      <c r="G314" s="70" t="s">
        <v>2087</v>
      </c>
      <c r="H314" s="70" t="s">
        <v>2088</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2100</v>
      </c>
      <c r="B315" s="70">
        <v>115</v>
      </c>
      <c r="C315" s="70">
        <v>13</v>
      </c>
      <c r="D315" s="70">
        <v>7</v>
      </c>
      <c r="E315" s="70">
        <v>2016</v>
      </c>
      <c r="F315" s="70" t="s">
        <v>155</v>
      </c>
      <c r="G315" s="70" t="s">
        <v>2087</v>
      </c>
      <c r="H315" s="70" t="s">
        <v>2088</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2101</v>
      </c>
      <c r="B316" s="70">
        <v>116</v>
      </c>
      <c r="C316" s="70">
        <v>14</v>
      </c>
      <c r="D316" s="70">
        <v>7</v>
      </c>
      <c r="E316" s="70">
        <v>2017</v>
      </c>
      <c r="F316" s="70" t="s">
        <v>156</v>
      </c>
      <c r="G316" s="70" t="s">
        <v>2087</v>
      </c>
      <c r="H316" s="70" t="s">
        <v>2088</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2102</v>
      </c>
      <c r="B317" s="70">
        <v>117</v>
      </c>
      <c r="C317" s="70">
        <v>15</v>
      </c>
      <c r="D317" s="70">
        <v>7</v>
      </c>
      <c r="E317" s="70">
        <v>2018</v>
      </c>
      <c r="F317" s="70" t="s">
        <v>183</v>
      </c>
      <c r="G317" s="70" t="s">
        <v>2087</v>
      </c>
      <c r="H317" s="70" t="s">
        <v>2088</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2103</v>
      </c>
      <c r="B318" s="70">
        <v>118</v>
      </c>
      <c r="C318" s="70">
        <v>16</v>
      </c>
      <c r="D318" s="70">
        <v>7</v>
      </c>
      <c r="E318" s="70">
        <v>2019</v>
      </c>
      <c r="F318" s="70" t="s">
        <v>158</v>
      </c>
      <c r="G318" s="70" t="s">
        <v>2087</v>
      </c>
      <c r="H318" s="70" t="s">
        <v>2088</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2104</v>
      </c>
      <c r="B319" s="70">
        <v>119</v>
      </c>
      <c r="C319" s="70">
        <v>17</v>
      </c>
      <c r="D319" s="70">
        <v>7</v>
      </c>
      <c r="E319" s="70">
        <v>2020</v>
      </c>
      <c r="F319" s="70" t="s">
        <v>159</v>
      </c>
      <c r="G319" s="70" t="s">
        <v>2087</v>
      </c>
      <c r="H319" s="70" t="s">
        <v>2088</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2105</v>
      </c>
      <c r="B320" s="70">
        <v>119</v>
      </c>
      <c r="C320" s="70">
        <v>18</v>
      </c>
      <c r="D320" s="70">
        <v>7</v>
      </c>
      <c r="E320" s="70">
        <v>2021</v>
      </c>
      <c r="F320" s="70" t="s">
        <v>160</v>
      </c>
      <c r="G320" s="70" t="s">
        <v>2087</v>
      </c>
      <c r="H320" s="70" t="s">
        <v>2088</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2106</v>
      </c>
      <c r="B321" s="70">
        <v>119</v>
      </c>
      <c r="C321" s="70">
        <v>19</v>
      </c>
      <c r="D321" s="70">
        <v>7</v>
      </c>
      <c r="E321" s="70">
        <v>2022</v>
      </c>
      <c r="F321" s="70" t="s">
        <v>161</v>
      </c>
      <c r="G321" s="70" t="s">
        <v>2087</v>
      </c>
      <c r="H321" s="70" t="s">
        <v>2088</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119</v>
      </c>
      <c r="C322" s="70">
        <v>20</v>
      </c>
      <c r="D322" s="70">
        <v>7</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119</v>
      </c>
      <c r="C323" s="70">
        <v>21</v>
      </c>
      <c r="D323" s="70">
        <v>7</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222</v>
      </c>
      <c r="C324" s="70">
        <v>1</v>
      </c>
      <c r="D324" s="70">
        <v>14</v>
      </c>
      <c r="E324" s="70">
        <v>1990</v>
      </c>
      <c r="F324" s="70" t="s">
        <v>787</v>
      </c>
      <c r="G324" s="70" t="s">
        <v>2110</v>
      </c>
      <c r="H324" s="70" t="s">
        <v>2111</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223</v>
      </c>
      <c r="C325" s="70">
        <v>2</v>
      </c>
      <c r="D325" s="70">
        <v>14</v>
      </c>
      <c r="E325" s="70">
        <v>2005</v>
      </c>
      <c r="F325" s="70" t="s">
        <v>789</v>
      </c>
      <c r="G325" s="70" t="s">
        <v>2110</v>
      </c>
      <c r="H325" s="70" t="s">
        <v>2111</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224</v>
      </c>
      <c r="C326" s="70">
        <v>3</v>
      </c>
      <c r="D326" s="70">
        <v>14</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225</v>
      </c>
      <c r="C327" s="70">
        <v>4</v>
      </c>
      <c r="D327" s="70">
        <v>14</v>
      </c>
      <c r="E327" s="70">
        <v>2007</v>
      </c>
      <c r="F327" s="70" t="s">
        <v>791</v>
      </c>
      <c r="G327" s="70" t="s">
        <v>2110</v>
      </c>
      <c r="H327" s="70" t="s">
        <v>2111</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226</v>
      </c>
      <c r="C328" s="70">
        <v>5</v>
      </c>
      <c r="D328" s="70">
        <v>14</v>
      </c>
      <c r="E328" s="70">
        <v>2008</v>
      </c>
      <c r="F328" s="70" t="s">
        <v>792</v>
      </c>
      <c r="G328" s="70" t="s">
        <v>2110</v>
      </c>
      <c r="H328" s="70" t="s">
        <v>2111</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227</v>
      </c>
      <c r="C329" s="70">
        <v>6</v>
      </c>
      <c r="D329" s="70">
        <v>14</v>
      </c>
      <c r="E329" s="70">
        <v>2009</v>
      </c>
      <c r="F329" s="70" t="s">
        <v>176</v>
      </c>
      <c r="G329" s="1064" t="s">
        <v>2110</v>
      </c>
      <c r="H329" s="70" t="s">
        <v>2111</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2117</v>
      </c>
      <c r="B330" s="70">
        <v>228</v>
      </c>
      <c r="C330" s="70">
        <v>7</v>
      </c>
      <c r="D330" s="70">
        <v>14</v>
      </c>
      <c r="E330" s="70">
        <v>2010</v>
      </c>
      <c r="F330" s="70" t="s">
        <v>177</v>
      </c>
      <c r="G330" s="1064" t="s">
        <v>2110</v>
      </c>
      <c r="H330" s="70" t="s">
        <v>2111</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2118</v>
      </c>
      <c r="B331" s="70">
        <v>229</v>
      </c>
      <c r="C331" s="70">
        <v>8</v>
      </c>
      <c r="D331" s="70">
        <v>14</v>
      </c>
      <c r="E331" s="70">
        <v>2011</v>
      </c>
      <c r="F331" s="70" t="s">
        <v>178</v>
      </c>
      <c r="G331" s="70" t="s">
        <v>2110</v>
      </c>
      <c r="H331" s="70" t="s">
        <v>2111</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2119</v>
      </c>
      <c r="B332" s="70">
        <v>230</v>
      </c>
      <c r="C332" s="70">
        <v>9</v>
      </c>
      <c r="D332" s="70">
        <v>14</v>
      </c>
      <c r="E332" s="70">
        <v>2012</v>
      </c>
      <c r="F332" s="70" t="s">
        <v>179</v>
      </c>
      <c r="G332" s="70" t="s">
        <v>2110</v>
      </c>
      <c r="H332" s="70" t="s">
        <v>2111</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2120</v>
      </c>
      <c r="B333" s="70">
        <v>231</v>
      </c>
      <c r="C333" s="70">
        <v>10</v>
      </c>
      <c r="D333" s="70">
        <v>14</v>
      </c>
      <c r="E333" s="70">
        <v>2013</v>
      </c>
      <c r="F333" s="70" t="s">
        <v>180</v>
      </c>
      <c r="G333" s="70" t="s">
        <v>2110</v>
      </c>
      <c r="H333" s="70" t="s">
        <v>2111</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2121</v>
      </c>
      <c r="B334" s="70">
        <v>232</v>
      </c>
      <c r="C334" s="70">
        <v>11</v>
      </c>
      <c r="D334" s="70">
        <v>14</v>
      </c>
      <c r="E334" s="70">
        <v>2014</v>
      </c>
      <c r="F334" s="70" t="s">
        <v>181</v>
      </c>
      <c r="G334" s="70" t="s">
        <v>2110</v>
      </c>
      <c r="H334" s="70" t="s">
        <v>2111</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2122</v>
      </c>
      <c r="B335" s="70">
        <v>233</v>
      </c>
      <c r="C335" s="70">
        <v>12</v>
      </c>
      <c r="D335" s="70">
        <v>14</v>
      </c>
      <c r="E335" s="70">
        <v>2015</v>
      </c>
      <c r="F335" s="70" t="s">
        <v>182</v>
      </c>
      <c r="G335" s="70" t="s">
        <v>2110</v>
      </c>
      <c r="H335" s="70" t="s">
        <v>2111</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2123</v>
      </c>
      <c r="B336" s="70">
        <v>234</v>
      </c>
      <c r="C336" s="70">
        <v>13</v>
      </c>
      <c r="D336" s="70">
        <v>14</v>
      </c>
      <c r="E336" s="70">
        <v>2016</v>
      </c>
      <c r="F336" s="70" t="s">
        <v>155</v>
      </c>
      <c r="G336" s="70" t="s">
        <v>2110</v>
      </c>
      <c r="H336" s="70" t="s">
        <v>2111</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2124</v>
      </c>
      <c r="B337" s="70">
        <v>235</v>
      </c>
      <c r="C337" s="70">
        <v>14</v>
      </c>
      <c r="D337" s="70">
        <v>14</v>
      </c>
      <c r="E337" s="70">
        <v>2017</v>
      </c>
      <c r="F337" s="70" t="s">
        <v>156</v>
      </c>
      <c r="G337" s="70" t="s">
        <v>2110</v>
      </c>
      <c r="H337" s="70" t="s">
        <v>2111</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2125</v>
      </c>
      <c r="B338" s="70">
        <v>236</v>
      </c>
      <c r="C338" s="70">
        <v>15</v>
      </c>
      <c r="D338" s="70">
        <v>14</v>
      </c>
      <c r="E338" s="70">
        <v>2018</v>
      </c>
      <c r="F338" s="70" t="s">
        <v>183</v>
      </c>
      <c r="G338" s="70" t="s">
        <v>2110</v>
      </c>
      <c r="H338" s="70" t="s">
        <v>2111</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2126</v>
      </c>
      <c r="B339" s="70">
        <v>237</v>
      </c>
      <c r="C339" s="70">
        <v>16</v>
      </c>
      <c r="D339" s="70">
        <v>14</v>
      </c>
      <c r="E339" s="70">
        <v>2019</v>
      </c>
      <c r="F339" s="70" t="s">
        <v>158</v>
      </c>
      <c r="G339" s="70" t="s">
        <v>2110</v>
      </c>
      <c r="H339" s="70" t="s">
        <v>2111</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2127</v>
      </c>
      <c r="B340" s="70">
        <v>238</v>
      </c>
      <c r="C340" s="70">
        <v>17</v>
      </c>
      <c r="D340" s="70">
        <v>14</v>
      </c>
      <c r="E340" s="70">
        <v>2020</v>
      </c>
      <c r="F340" s="70" t="s">
        <v>159</v>
      </c>
      <c r="G340" s="70" t="s">
        <v>2110</v>
      </c>
      <c r="H340" s="70" t="s">
        <v>2111</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2128</v>
      </c>
      <c r="B341" s="70">
        <v>238</v>
      </c>
      <c r="C341" s="70">
        <v>18</v>
      </c>
      <c r="D341" s="70">
        <v>14</v>
      </c>
      <c r="E341" s="70">
        <v>2021</v>
      </c>
      <c r="F341" s="70" t="s">
        <v>160</v>
      </c>
      <c r="G341" s="70" t="s">
        <v>2110</v>
      </c>
      <c r="H341" s="70" t="s">
        <v>2111</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2129</v>
      </c>
      <c r="B342" s="70">
        <v>238</v>
      </c>
      <c r="C342" s="70">
        <v>19</v>
      </c>
      <c r="D342" s="70">
        <v>14</v>
      </c>
      <c r="E342" s="70">
        <v>2022</v>
      </c>
      <c r="F342" s="70" t="s">
        <v>161</v>
      </c>
      <c r="G342" s="70" t="s">
        <v>2110</v>
      </c>
      <c r="H342" s="70" t="s">
        <v>2111</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238</v>
      </c>
      <c r="C343" s="70">
        <v>20</v>
      </c>
      <c r="D343" s="70">
        <v>14</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238</v>
      </c>
      <c r="C344" s="70">
        <v>21</v>
      </c>
      <c r="D344" s="70">
        <v>14</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86</v>
      </c>
      <c r="C345" s="70">
        <v>1</v>
      </c>
      <c r="D345" s="70">
        <v>6</v>
      </c>
      <c r="E345" s="70">
        <v>1990</v>
      </c>
      <c r="F345" s="70" t="s">
        <v>787</v>
      </c>
      <c r="G345" s="70" t="s">
        <v>2133</v>
      </c>
      <c r="H345" s="70" t="s">
        <v>2134</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87</v>
      </c>
      <c r="C346" s="70">
        <v>2</v>
      </c>
      <c r="D346" s="70">
        <v>6</v>
      </c>
      <c r="E346" s="70">
        <v>2005</v>
      </c>
      <c r="F346" s="70" t="s">
        <v>789</v>
      </c>
      <c r="G346" s="70" t="s">
        <v>2133</v>
      </c>
      <c r="H346" s="70" t="s">
        <v>2134</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88</v>
      </c>
      <c r="C347" s="70">
        <v>3</v>
      </c>
      <c r="D347" s="70">
        <v>6</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89</v>
      </c>
      <c r="C348" s="70">
        <v>4</v>
      </c>
      <c r="D348" s="70">
        <v>6</v>
      </c>
      <c r="E348" s="70">
        <v>2007</v>
      </c>
      <c r="F348" s="70" t="s">
        <v>791</v>
      </c>
      <c r="G348" s="70" t="s">
        <v>2133</v>
      </c>
      <c r="H348" s="70" t="s">
        <v>2134</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90</v>
      </c>
      <c r="C349" s="70">
        <v>5</v>
      </c>
      <c r="D349" s="70">
        <v>6</v>
      </c>
      <c r="E349" s="70">
        <v>2008</v>
      </c>
      <c r="F349" s="70" t="s">
        <v>792</v>
      </c>
      <c r="G349" s="1064" t="s">
        <v>2133</v>
      </c>
      <c r="H349" s="70" t="s">
        <v>2134</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91</v>
      </c>
      <c r="C350" s="70">
        <v>6</v>
      </c>
      <c r="D350" s="70">
        <v>6</v>
      </c>
      <c r="E350" s="70">
        <v>2009</v>
      </c>
      <c r="F350" s="70" t="s">
        <v>176</v>
      </c>
      <c r="G350" s="1064" t="s">
        <v>2133</v>
      </c>
      <c r="H350" s="70" t="s">
        <v>2134</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2140</v>
      </c>
      <c r="B351" s="70">
        <v>92</v>
      </c>
      <c r="C351" s="70">
        <v>7</v>
      </c>
      <c r="D351" s="70">
        <v>6</v>
      </c>
      <c r="E351" s="70">
        <v>2010</v>
      </c>
      <c r="F351" s="70" t="s">
        <v>177</v>
      </c>
      <c r="G351" s="70" t="s">
        <v>2133</v>
      </c>
      <c r="H351" s="70" t="s">
        <v>2134</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2141</v>
      </c>
      <c r="B352" s="70">
        <v>93</v>
      </c>
      <c r="C352" s="70">
        <v>8</v>
      </c>
      <c r="D352" s="70">
        <v>6</v>
      </c>
      <c r="E352" s="70">
        <v>2011</v>
      </c>
      <c r="F352" s="70" t="s">
        <v>178</v>
      </c>
      <c r="G352" s="70" t="s">
        <v>2133</v>
      </c>
      <c r="H352" s="70" t="s">
        <v>2134</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2142</v>
      </c>
      <c r="B353" s="70">
        <v>94</v>
      </c>
      <c r="C353" s="70">
        <v>9</v>
      </c>
      <c r="D353" s="70">
        <v>6</v>
      </c>
      <c r="E353" s="70">
        <v>2012</v>
      </c>
      <c r="F353" s="70" t="s">
        <v>179</v>
      </c>
      <c r="G353" s="70" t="s">
        <v>2133</v>
      </c>
      <c r="H353" s="70" t="s">
        <v>2134</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2143</v>
      </c>
      <c r="B354" s="70">
        <v>95</v>
      </c>
      <c r="C354" s="70">
        <v>10</v>
      </c>
      <c r="D354" s="70">
        <v>6</v>
      </c>
      <c r="E354" s="70">
        <v>2013</v>
      </c>
      <c r="F354" s="70" t="s">
        <v>180</v>
      </c>
      <c r="G354" s="70" t="s">
        <v>2133</v>
      </c>
      <c r="H354" s="70" t="s">
        <v>2134</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2144</v>
      </c>
      <c r="B355" s="70">
        <v>96</v>
      </c>
      <c r="C355" s="70">
        <v>11</v>
      </c>
      <c r="D355" s="70">
        <v>6</v>
      </c>
      <c r="E355" s="70">
        <v>2014</v>
      </c>
      <c r="F355" s="70" t="s">
        <v>181</v>
      </c>
      <c r="G355" s="70" t="s">
        <v>2133</v>
      </c>
      <c r="H355" s="70" t="s">
        <v>2134</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2145</v>
      </c>
      <c r="B356" s="70">
        <v>97</v>
      </c>
      <c r="C356" s="70">
        <v>12</v>
      </c>
      <c r="D356" s="70">
        <v>6</v>
      </c>
      <c r="E356" s="70">
        <v>2015</v>
      </c>
      <c r="F356" s="70" t="s">
        <v>182</v>
      </c>
      <c r="G356" s="70" t="s">
        <v>2133</v>
      </c>
      <c r="H356" s="70" t="s">
        <v>2134</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2146</v>
      </c>
      <c r="B357" s="70">
        <v>98</v>
      </c>
      <c r="C357" s="70">
        <v>13</v>
      </c>
      <c r="D357" s="70">
        <v>6</v>
      </c>
      <c r="E357" s="70">
        <v>2016</v>
      </c>
      <c r="F357" s="70" t="s">
        <v>155</v>
      </c>
      <c r="G357" s="70" t="s">
        <v>2133</v>
      </c>
      <c r="H357" s="70" t="s">
        <v>2134</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2147</v>
      </c>
      <c r="B358" s="70">
        <v>99</v>
      </c>
      <c r="C358" s="70">
        <v>14</v>
      </c>
      <c r="D358" s="70">
        <v>6</v>
      </c>
      <c r="E358" s="70">
        <v>2017</v>
      </c>
      <c r="F358" s="70" t="s">
        <v>156</v>
      </c>
      <c r="G358" s="70" t="s">
        <v>2133</v>
      </c>
      <c r="H358" s="70" t="s">
        <v>2134</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2148</v>
      </c>
      <c r="B359" s="70">
        <v>100</v>
      </c>
      <c r="C359" s="70">
        <v>15</v>
      </c>
      <c r="D359" s="70">
        <v>6</v>
      </c>
      <c r="E359" s="70">
        <v>2018</v>
      </c>
      <c r="F359" s="70" t="s">
        <v>183</v>
      </c>
      <c r="G359" s="70" t="s">
        <v>2133</v>
      </c>
      <c r="H359" s="70" t="s">
        <v>2134</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2149</v>
      </c>
      <c r="B360" s="70">
        <v>101</v>
      </c>
      <c r="C360" s="70">
        <v>16</v>
      </c>
      <c r="D360" s="70">
        <v>6</v>
      </c>
      <c r="E360" s="70">
        <v>2019</v>
      </c>
      <c r="F360" s="70" t="s">
        <v>158</v>
      </c>
      <c r="G360" s="70" t="s">
        <v>2133</v>
      </c>
      <c r="H360" s="70" t="s">
        <v>2134</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2150</v>
      </c>
      <c r="B361" s="70">
        <v>102</v>
      </c>
      <c r="C361" s="70">
        <v>17</v>
      </c>
      <c r="D361" s="70">
        <v>6</v>
      </c>
      <c r="E361" s="70">
        <v>2020</v>
      </c>
      <c r="F361" s="70" t="s">
        <v>159</v>
      </c>
      <c r="G361" s="70" t="s">
        <v>2133</v>
      </c>
      <c r="H361" s="70" t="s">
        <v>2134</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2151</v>
      </c>
      <c r="B362" s="70">
        <v>102</v>
      </c>
      <c r="C362" s="70">
        <v>18</v>
      </c>
      <c r="D362" s="70">
        <v>6</v>
      </c>
      <c r="E362" s="70">
        <v>2021</v>
      </c>
      <c r="F362" s="70" t="s">
        <v>160</v>
      </c>
      <c r="G362" s="70" t="s">
        <v>2133</v>
      </c>
      <c r="H362" s="70" t="s">
        <v>2134</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2152</v>
      </c>
      <c r="B363" s="70">
        <v>102</v>
      </c>
      <c r="C363" s="70">
        <v>19</v>
      </c>
      <c r="D363" s="70">
        <v>6</v>
      </c>
      <c r="E363" s="70">
        <v>2022</v>
      </c>
      <c r="F363" s="70" t="s">
        <v>161</v>
      </c>
      <c r="G363" s="70" t="s">
        <v>2133</v>
      </c>
      <c r="H363" s="70" t="s">
        <v>2134</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102</v>
      </c>
      <c r="C364" s="70">
        <v>20</v>
      </c>
      <c r="D364" s="70">
        <v>6</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102</v>
      </c>
      <c r="C365" s="70">
        <v>21</v>
      </c>
      <c r="D365" s="70">
        <v>6</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222</v>
      </c>
      <c r="C366" s="70">
        <v>1</v>
      </c>
      <c r="D366" s="70">
        <v>14</v>
      </c>
      <c r="E366" s="70">
        <v>1990</v>
      </c>
      <c r="F366" s="70" t="s">
        <v>787</v>
      </c>
      <c r="G366" s="70" t="s">
        <v>2156</v>
      </c>
      <c r="H366" s="70" t="s">
        <v>2157</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223</v>
      </c>
      <c r="C367" s="70">
        <v>2</v>
      </c>
      <c r="D367" s="70">
        <v>14</v>
      </c>
      <c r="E367" s="70">
        <v>2005</v>
      </c>
      <c r="F367" s="70" t="s">
        <v>789</v>
      </c>
      <c r="G367" s="70" t="s">
        <v>2156</v>
      </c>
      <c r="H367" s="70" t="s">
        <v>2157</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224</v>
      </c>
      <c r="C368" s="70">
        <v>3</v>
      </c>
      <c r="D368" s="70">
        <v>14</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225</v>
      </c>
      <c r="C369" s="70">
        <v>4</v>
      </c>
      <c r="D369" s="70">
        <v>14</v>
      </c>
      <c r="E369" s="70">
        <v>2007</v>
      </c>
      <c r="F369" s="70" t="s">
        <v>791</v>
      </c>
      <c r="G369" s="1064" t="s">
        <v>2156</v>
      </c>
      <c r="H369" s="70" t="s">
        <v>2157</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226</v>
      </c>
      <c r="C370" s="70">
        <v>5</v>
      </c>
      <c r="D370" s="70">
        <v>14</v>
      </c>
      <c r="E370" s="70">
        <v>2008</v>
      </c>
      <c r="F370" s="70" t="s">
        <v>792</v>
      </c>
      <c r="G370" s="70" t="s">
        <v>2156</v>
      </c>
      <c r="H370" s="70" t="s">
        <v>2157</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227</v>
      </c>
      <c r="C371" s="70">
        <v>6</v>
      </c>
      <c r="D371" s="70">
        <v>14</v>
      </c>
      <c r="E371" s="70">
        <v>2009</v>
      </c>
      <c r="F371" s="70" t="s">
        <v>176</v>
      </c>
      <c r="G371" s="70" t="s">
        <v>2156</v>
      </c>
      <c r="H371" s="70" t="s">
        <v>2157</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2163</v>
      </c>
      <c r="B372" s="70">
        <v>228</v>
      </c>
      <c r="C372" s="70">
        <v>7</v>
      </c>
      <c r="D372" s="70">
        <v>14</v>
      </c>
      <c r="E372" s="70">
        <v>2010</v>
      </c>
      <c r="F372" s="70" t="s">
        <v>177</v>
      </c>
      <c r="G372" s="70" t="s">
        <v>2156</v>
      </c>
      <c r="H372" s="70" t="s">
        <v>2157</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2164</v>
      </c>
      <c r="B373" s="70">
        <v>229</v>
      </c>
      <c r="C373" s="70">
        <v>8</v>
      </c>
      <c r="D373" s="70">
        <v>14</v>
      </c>
      <c r="E373" s="70">
        <v>2011</v>
      </c>
      <c r="F373" s="70" t="s">
        <v>178</v>
      </c>
      <c r="G373" s="70" t="s">
        <v>2156</v>
      </c>
      <c r="H373" s="70" t="s">
        <v>2157</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2165</v>
      </c>
      <c r="B374" s="70">
        <v>230</v>
      </c>
      <c r="C374" s="70">
        <v>9</v>
      </c>
      <c r="D374" s="70">
        <v>14</v>
      </c>
      <c r="E374" s="70">
        <v>2012</v>
      </c>
      <c r="F374" s="70" t="s">
        <v>179</v>
      </c>
      <c r="G374" s="70" t="s">
        <v>2156</v>
      </c>
      <c r="H374" s="70" t="s">
        <v>2157</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2166</v>
      </c>
      <c r="B375" s="70">
        <v>231</v>
      </c>
      <c r="C375" s="70">
        <v>10</v>
      </c>
      <c r="D375" s="70">
        <v>14</v>
      </c>
      <c r="E375" s="70">
        <v>2013</v>
      </c>
      <c r="F375" s="70" t="s">
        <v>180</v>
      </c>
      <c r="G375" s="70" t="s">
        <v>2156</v>
      </c>
      <c r="H375" s="70" t="s">
        <v>2157</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2167</v>
      </c>
      <c r="B376" s="70">
        <v>232</v>
      </c>
      <c r="C376" s="70">
        <v>11</v>
      </c>
      <c r="D376" s="70">
        <v>14</v>
      </c>
      <c r="E376" s="70">
        <v>2014</v>
      </c>
      <c r="F376" s="70" t="s">
        <v>181</v>
      </c>
      <c r="G376" s="70" t="s">
        <v>2156</v>
      </c>
      <c r="H376" s="70" t="s">
        <v>2157</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2168</v>
      </c>
      <c r="B377" s="70">
        <v>233</v>
      </c>
      <c r="C377" s="70">
        <v>12</v>
      </c>
      <c r="D377" s="70">
        <v>14</v>
      </c>
      <c r="E377" s="70">
        <v>2015</v>
      </c>
      <c r="F377" s="70" t="s">
        <v>182</v>
      </c>
      <c r="G377" s="70" t="s">
        <v>2156</v>
      </c>
      <c r="H377" s="70" t="s">
        <v>2157</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2169</v>
      </c>
      <c r="B378" s="70">
        <v>234</v>
      </c>
      <c r="C378" s="70">
        <v>13</v>
      </c>
      <c r="D378" s="70">
        <v>14</v>
      </c>
      <c r="E378" s="70">
        <v>2016</v>
      </c>
      <c r="F378" s="70" t="s">
        <v>155</v>
      </c>
      <c r="G378" s="70" t="s">
        <v>2156</v>
      </c>
      <c r="H378" s="70" t="s">
        <v>2157</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2170</v>
      </c>
      <c r="B379" s="70">
        <v>235</v>
      </c>
      <c r="C379" s="70">
        <v>14</v>
      </c>
      <c r="D379" s="70">
        <v>14</v>
      </c>
      <c r="E379" s="70">
        <v>2017</v>
      </c>
      <c r="F379" s="70" t="s">
        <v>156</v>
      </c>
      <c r="G379" s="70" t="s">
        <v>2156</v>
      </c>
      <c r="H379" s="70" t="s">
        <v>2157</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2171</v>
      </c>
      <c r="B380" s="70">
        <v>236</v>
      </c>
      <c r="C380" s="70">
        <v>15</v>
      </c>
      <c r="D380" s="70">
        <v>14</v>
      </c>
      <c r="E380" s="70">
        <v>2018</v>
      </c>
      <c r="F380" s="70" t="s">
        <v>183</v>
      </c>
      <c r="G380" s="70" t="s">
        <v>2156</v>
      </c>
      <c r="H380" s="70" t="s">
        <v>2157</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2172</v>
      </c>
      <c r="B381" s="70">
        <v>237</v>
      </c>
      <c r="C381" s="70">
        <v>16</v>
      </c>
      <c r="D381" s="70">
        <v>14</v>
      </c>
      <c r="E381" s="70">
        <v>2019</v>
      </c>
      <c r="F381" s="70" t="s">
        <v>158</v>
      </c>
      <c r="G381" s="70" t="s">
        <v>2156</v>
      </c>
      <c r="H381" s="70" t="s">
        <v>2157</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2173</v>
      </c>
      <c r="B382" s="70">
        <v>238</v>
      </c>
      <c r="C382" s="70">
        <v>17</v>
      </c>
      <c r="D382" s="70">
        <v>14</v>
      </c>
      <c r="E382" s="70">
        <v>2020</v>
      </c>
      <c r="F382" s="70" t="s">
        <v>159</v>
      </c>
      <c r="G382" s="70" t="s">
        <v>2156</v>
      </c>
      <c r="H382" s="70" t="s">
        <v>2157</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2174</v>
      </c>
      <c r="B383" s="70">
        <v>238</v>
      </c>
      <c r="C383" s="70">
        <v>18</v>
      </c>
      <c r="D383" s="70">
        <v>14</v>
      </c>
      <c r="E383" s="70">
        <v>2021</v>
      </c>
      <c r="F383" s="70" t="s">
        <v>160</v>
      </c>
      <c r="G383" s="70" t="s">
        <v>2156</v>
      </c>
      <c r="H383" s="70" t="s">
        <v>2157</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2175</v>
      </c>
      <c r="B384" s="70">
        <v>238</v>
      </c>
      <c r="C384" s="70">
        <v>19</v>
      </c>
      <c r="D384" s="70">
        <v>14</v>
      </c>
      <c r="E384" s="70">
        <v>2022</v>
      </c>
      <c r="F384" s="70" t="s">
        <v>161</v>
      </c>
      <c r="G384" s="70" t="s">
        <v>2156</v>
      </c>
      <c r="H384" s="70" t="s">
        <v>2157</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238</v>
      </c>
      <c r="C385" s="70">
        <v>20</v>
      </c>
      <c r="D385" s="70">
        <v>14</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238</v>
      </c>
      <c r="C386" s="70">
        <v>21</v>
      </c>
      <c r="D386" s="70">
        <v>14</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256</v>
      </c>
      <c r="C387" s="70">
        <v>1</v>
      </c>
      <c r="D387" s="70">
        <v>16</v>
      </c>
      <c r="E387" s="70">
        <v>1990</v>
      </c>
      <c r="F387" s="70" t="s">
        <v>787</v>
      </c>
      <c r="G387" s="1064" t="s">
        <v>2179</v>
      </c>
      <c r="H387" s="70" t="s">
        <v>2180</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2181</v>
      </c>
      <c r="B388" s="70">
        <v>257</v>
      </c>
      <c r="C388" s="70">
        <v>2</v>
      </c>
      <c r="D388" s="70">
        <v>16</v>
      </c>
      <c r="E388" s="70">
        <v>2005</v>
      </c>
      <c r="F388" s="70" t="s">
        <v>789</v>
      </c>
      <c r="G388" s="70" t="s">
        <v>2179</v>
      </c>
      <c r="H388" s="70" t="s">
        <v>2180</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2182</v>
      </c>
      <c r="B389" s="70">
        <v>258</v>
      </c>
      <c r="C389" s="70">
        <v>3</v>
      </c>
      <c r="D389" s="70">
        <v>16</v>
      </c>
      <c r="E389" s="70">
        <v>2006</v>
      </c>
      <c r="F389" s="70" t="s">
        <v>790</v>
      </c>
      <c r="G389" s="70" t="s">
        <v>2179</v>
      </c>
      <c r="H389" s="70" t="s">
        <v>2180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2183</v>
      </c>
      <c r="B390" s="70">
        <v>259</v>
      </c>
      <c r="C390" s="70">
        <v>4</v>
      </c>
      <c r="D390" s="70">
        <v>16</v>
      </c>
      <c r="E390" s="70">
        <v>2007</v>
      </c>
      <c r="F390" s="70" t="s">
        <v>791</v>
      </c>
      <c r="G390" s="70" t="s">
        <v>2179</v>
      </c>
      <c r="H390" s="70" t="s">
        <v>2180</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2184</v>
      </c>
      <c r="B391" s="70">
        <v>260</v>
      </c>
      <c r="C391" s="70">
        <v>5</v>
      </c>
      <c r="D391" s="70">
        <v>16</v>
      </c>
      <c r="E391" s="70">
        <v>2008</v>
      </c>
      <c r="F391" s="70" t="s">
        <v>792</v>
      </c>
      <c r="G391" s="70" t="s">
        <v>2179</v>
      </c>
      <c r="H391" s="70" t="s">
        <v>2180</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2185</v>
      </c>
      <c r="B392" s="70">
        <v>261</v>
      </c>
      <c r="C392" s="70">
        <v>6</v>
      </c>
      <c r="D392" s="70">
        <v>16</v>
      </c>
      <c r="E392" s="70">
        <v>2009</v>
      </c>
      <c r="F392" s="70" t="s">
        <v>176</v>
      </c>
      <c r="G392" s="70" t="s">
        <v>2179</v>
      </c>
      <c r="H392" s="70" t="s">
        <v>2180</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2186</v>
      </c>
      <c r="B393" s="70">
        <v>262</v>
      </c>
      <c r="C393" s="70">
        <v>7</v>
      </c>
      <c r="D393" s="70">
        <v>16</v>
      </c>
      <c r="E393" s="70">
        <v>2010</v>
      </c>
      <c r="F393" s="70" t="s">
        <v>177</v>
      </c>
      <c r="G393" s="70" t="s">
        <v>2179</v>
      </c>
      <c r="H393" s="70" t="s">
        <v>2180</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2187</v>
      </c>
      <c r="B394" s="70">
        <v>263</v>
      </c>
      <c r="C394" s="70">
        <v>8</v>
      </c>
      <c r="D394" s="70">
        <v>16</v>
      </c>
      <c r="E394" s="70">
        <v>2011</v>
      </c>
      <c r="F394" s="70" t="s">
        <v>178</v>
      </c>
      <c r="G394" s="70" t="s">
        <v>2179</v>
      </c>
      <c r="H394" s="70" t="s">
        <v>2180</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2188</v>
      </c>
      <c r="B395" s="70">
        <v>264</v>
      </c>
      <c r="C395" s="70">
        <v>9</v>
      </c>
      <c r="D395" s="70">
        <v>16</v>
      </c>
      <c r="E395" s="70">
        <v>2012</v>
      </c>
      <c r="F395" s="70" t="s">
        <v>179</v>
      </c>
      <c r="G395" s="70" t="s">
        <v>2179</v>
      </c>
      <c r="H395" s="70" t="s">
        <v>2180</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2189</v>
      </c>
      <c r="B396" s="70">
        <v>265</v>
      </c>
      <c r="C396" s="70">
        <v>10</v>
      </c>
      <c r="D396" s="70">
        <v>16</v>
      </c>
      <c r="E396" s="70">
        <v>2013</v>
      </c>
      <c r="F396" s="70" t="s">
        <v>180</v>
      </c>
      <c r="G396" s="70" t="s">
        <v>2179</v>
      </c>
      <c r="H396" s="70" t="s">
        <v>2180</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2190</v>
      </c>
      <c r="B397" s="70">
        <v>266</v>
      </c>
      <c r="C397" s="70">
        <v>11</v>
      </c>
      <c r="D397" s="70">
        <v>16</v>
      </c>
      <c r="E397" s="70">
        <v>2014</v>
      </c>
      <c r="F397" s="70" t="s">
        <v>181</v>
      </c>
      <c r="G397" s="70" t="s">
        <v>2179</v>
      </c>
      <c r="H397" s="70" t="s">
        <v>2180</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2191</v>
      </c>
      <c r="B398" s="70">
        <v>267</v>
      </c>
      <c r="C398" s="70">
        <v>12</v>
      </c>
      <c r="D398" s="70">
        <v>16</v>
      </c>
      <c r="E398" s="70">
        <v>2015</v>
      </c>
      <c r="F398" s="70" t="s">
        <v>182</v>
      </c>
      <c r="G398" s="70" t="s">
        <v>2179</v>
      </c>
      <c r="H398" s="70" t="s">
        <v>2180</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2192</v>
      </c>
      <c r="B399" s="70">
        <v>268</v>
      </c>
      <c r="C399" s="70">
        <v>13</v>
      </c>
      <c r="D399" s="70">
        <v>16</v>
      </c>
      <c r="E399" s="70">
        <v>2016</v>
      </c>
      <c r="F399" s="70" t="s">
        <v>155</v>
      </c>
      <c r="G399" s="70" t="s">
        <v>2179</v>
      </c>
      <c r="H399" s="70" t="s">
        <v>2180</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2193</v>
      </c>
      <c r="B400" s="70">
        <v>269</v>
      </c>
      <c r="C400" s="70">
        <v>14</v>
      </c>
      <c r="D400" s="70">
        <v>16</v>
      </c>
      <c r="E400" s="70">
        <v>2017</v>
      </c>
      <c r="F400" s="70" t="s">
        <v>156</v>
      </c>
      <c r="G400" s="70" t="s">
        <v>2179</v>
      </c>
      <c r="H400" s="70" t="s">
        <v>2180</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2194</v>
      </c>
      <c r="B401" s="70">
        <v>270</v>
      </c>
      <c r="C401" s="70">
        <v>15</v>
      </c>
      <c r="D401" s="70">
        <v>16</v>
      </c>
      <c r="E401" s="70">
        <v>2018</v>
      </c>
      <c r="F401" s="70" t="s">
        <v>183</v>
      </c>
      <c r="G401" s="70" t="s">
        <v>2179</v>
      </c>
      <c r="H401" s="70" t="s">
        <v>2180</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2195</v>
      </c>
      <c r="B402" s="70">
        <v>271</v>
      </c>
      <c r="C402" s="70">
        <v>16</v>
      </c>
      <c r="D402" s="70">
        <v>16</v>
      </c>
      <c r="E402" s="70">
        <v>2019</v>
      </c>
      <c r="F402" s="70" t="s">
        <v>158</v>
      </c>
      <c r="G402" s="70" t="s">
        <v>2179</v>
      </c>
      <c r="H402" s="70" t="s">
        <v>2180</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2196</v>
      </c>
      <c r="B403" s="70">
        <v>272</v>
      </c>
      <c r="C403" s="70">
        <v>17</v>
      </c>
      <c r="D403" s="70">
        <v>16</v>
      </c>
      <c r="E403" s="70">
        <v>2020</v>
      </c>
      <c r="F403" s="70" t="s">
        <v>159</v>
      </c>
      <c r="G403" s="70" t="s">
        <v>2179</v>
      </c>
      <c r="H403" s="70" t="s">
        <v>2180</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2197</v>
      </c>
      <c r="B404" s="70">
        <v>272</v>
      </c>
      <c r="C404" s="70">
        <v>18</v>
      </c>
      <c r="D404" s="70">
        <v>16</v>
      </c>
      <c r="E404" s="70">
        <v>2021</v>
      </c>
      <c r="F404" s="70" t="s">
        <v>160</v>
      </c>
      <c r="G404" s="70" t="s">
        <v>2179</v>
      </c>
      <c r="H404" s="70" t="s">
        <v>2180</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2198</v>
      </c>
      <c r="B405" s="70">
        <v>272</v>
      </c>
      <c r="C405" s="70">
        <v>19</v>
      </c>
      <c r="D405" s="70">
        <v>16</v>
      </c>
      <c r="E405" s="70">
        <v>2022</v>
      </c>
      <c r="F405" s="70" t="s">
        <v>161</v>
      </c>
      <c r="G405" s="70" t="s">
        <v>2179</v>
      </c>
      <c r="H405" s="70" t="s">
        <v>2180</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2199</v>
      </c>
      <c r="B406" s="70">
        <v>272</v>
      </c>
      <c r="C406" s="70">
        <v>20</v>
      </c>
      <c r="D406" s="70">
        <v>16</v>
      </c>
      <c r="E406" s="70">
        <v>2023</v>
      </c>
      <c r="F406" s="70" t="s">
        <v>1539</v>
      </c>
      <c r="G406" s="1064" t="s">
        <v>2179</v>
      </c>
      <c r="H406" s="70" t="s">
        <v>2180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2200</v>
      </c>
      <c r="B407" s="70">
        <v>272</v>
      </c>
      <c r="C407" s="70">
        <v>21</v>
      </c>
      <c r="D407" s="70">
        <v>16</v>
      </c>
      <c r="E407" s="70">
        <v>2024</v>
      </c>
      <c r="F407" s="70" t="s">
        <v>1554</v>
      </c>
      <c r="G407" s="1064" t="s">
        <v>2179</v>
      </c>
      <c r="H407" s="70" t="s">
        <v>2180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2201</v>
      </c>
      <c r="B408" s="70">
        <v>307</v>
      </c>
      <c r="C408" s="70">
        <v>1</v>
      </c>
      <c r="D408" s="70">
        <v>19</v>
      </c>
      <c r="E408" s="70">
        <v>1990</v>
      </c>
      <c r="F408" s="70" t="s">
        <v>787</v>
      </c>
      <c r="G408" s="70" t="s">
        <v>2202</v>
      </c>
      <c r="H408" s="70" t="s">
        <v>2203</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2204</v>
      </c>
      <c r="B409" s="70">
        <v>308</v>
      </c>
      <c r="C409" s="70">
        <v>2</v>
      </c>
      <c r="D409" s="70">
        <v>19</v>
      </c>
      <c r="E409" s="70">
        <v>2005</v>
      </c>
      <c r="F409" s="70" t="s">
        <v>789</v>
      </c>
      <c r="G409" s="70" t="s">
        <v>2202</v>
      </c>
      <c r="H409" s="70" t="s">
        <v>2203</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2205</v>
      </c>
      <c r="B410" s="70">
        <v>309</v>
      </c>
      <c r="C410" s="70">
        <v>3</v>
      </c>
      <c r="D410" s="70">
        <v>19</v>
      </c>
      <c r="E410" s="70">
        <v>2006</v>
      </c>
      <c r="F410" s="70" t="s">
        <v>790</v>
      </c>
      <c r="G410" s="70" t="s">
        <v>2202</v>
      </c>
      <c r="H410" s="70" t="s">
        <v>2203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2206</v>
      </c>
      <c r="B411" s="70">
        <v>310</v>
      </c>
      <c r="C411" s="70">
        <v>4</v>
      </c>
      <c r="D411" s="70">
        <v>19</v>
      </c>
      <c r="E411" s="70">
        <v>2007</v>
      </c>
      <c r="F411" s="70" t="s">
        <v>791</v>
      </c>
      <c r="G411" s="70" t="s">
        <v>2202</v>
      </c>
      <c r="H411" s="70" t="s">
        <v>2203</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2207</v>
      </c>
      <c r="B412" s="70">
        <v>311</v>
      </c>
      <c r="C412" s="70">
        <v>5</v>
      </c>
      <c r="D412" s="70">
        <v>19</v>
      </c>
      <c r="E412" s="70">
        <v>2008</v>
      </c>
      <c r="F412" s="70" t="s">
        <v>792</v>
      </c>
      <c r="G412" s="70" t="s">
        <v>2202</v>
      </c>
      <c r="H412" s="70" t="s">
        <v>2203</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2208</v>
      </c>
      <c r="B413" s="70">
        <v>312</v>
      </c>
      <c r="C413" s="70">
        <v>6</v>
      </c>
      <c r="D413" s="70">
        <v>19</v>
      </c>
      <c r="E413" s="70">
        <v>2009</v>
      </c>
      <c r="F413" s="70" t="s">
        <v>176</v>
      </c>
      <c r="G413" s="70" t="s">
        <v>2202</v>
      </c>
      <c r="H413" s="70" t="s">
        <v>2203</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2209</v>
      </c>
      <c r="B414" s="70">
        <v>313</v>
      </c>
      <c r="C414" s="70">
        <v>7</v>
      </c>
      <c r="D414" s="70">
        <v>19</v>
      </c>
      <c r="E414" s="70">
        <v>2010</v>
      </c>
      <c r="F414" s="70" t="s">
        <v>177</v>
      </c>
      <c r="G414" s="70" t="s">
        <v>2202</v>
      </c>
      <c r="H414" s="70" t="s">
        <v>2203</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2210</v>
      </c>
      <c r="B415" s="70">
        <v>314</v>
      </c>
      <c r="C415" s="70">
        <v>8</v>
      </c>
      <c r="D415" s="70">
        <v>19</v>
      </c>
      <c r="E415" s="70">
        <v>2011</v>
      </c>
      <c r="F415" s="70" t="s">
        <v>178</v>
      </c>
      <c r="G415" s="70" t="s">
        <v>2202</v>
      </c>
      <c r="H415" s="70" t="s">
        <v>2203</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2211</v>
      </c>
      <c r="B416" s="70">
        <v>315</v>
      </c>
      <c r="C416" s="70">
        <v>9</v>
      </c>
      <c r="D416" s="70">
        <v>19</v>
      </c>
      <c r="E416" s="70">
        <v>2012</v>
      </c>
      <c r="F416" s="70" t="s">
        <v>179</v>
      </c>
      <c r="G416" s="70" t="s">
        <v>2202</v>
      </c>
      <c r="H416" s="70" t="s">
        <v>2203</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2212</v>
      </c>
      <c r="B417" s="70">
        <v>316</v>
      </c>
      <c r="C417" s="70">
        <v>10</v>
      </c>
      <c r="D417" s="70">
        <v>19</v>
      </c>
      <c r="E417" s="70">
        <v>2013</v>
      </c>
      <c r="F417" s="70" t="s">
        <v>180</v>
      </c>
      <c r="G417" s="70" t="s">
        <v>2202</v>
      </c>
      <c r="H417" s="70" t="s">
        <v>2203</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2213</v>
      </c>
      <c r="B418" s="70">
        <v>317</v>
      </c>
      <c r="C418" s="70">
        <v>11</v>
      </c>
      <c r="D418" s="70">
        <v>19</v>
      </c>
      <c r="E418" s="70">
        <v>2014</v>
      </c>
      <c r="F418" s="70" t="s">
        <v>181</v>
      </c>
      <c r="G418" s="70" t="s">
        <v>2202</v>
      </c>
      <c r="H418" s="70" t="s">
        <v>2203</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2214</v>
      </c>
      <c r="B419" s="70">
        <v>318</v>
      </c>
      <c r="C419" s="70">
        <v>12</v>
      </c>
      <c r="D419" s="70">
        <v>19</v>
      </c>
      <c r="E419" s="70">
        <v>2015</v>
      </c>
      <c r="F419" s="70" t="s">
        <v>182</v>
      </c>
      <c r="G419" s="70" t="s">
        <v>2202</v>
      </c>
      <c r="H419" s="70" t="s">
        <v>2203</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2215</v>
      </c>
      <c r="B420" s="70">
        <v>319</v>
      </c>
      <c r="C420" s="70">
        <v>13</v>
      </c>
      <c r="D420" s="70">
        <v>19</v>
      </c>
      <c r="E420" s="70">
        <v>2016</v>
      </c>
      <c r="F420" s="70" t="s">
        <v>155</v>
      </c>
      <c r="G420" s="70" t="s">
        <v>2202</v>
      </c>
      <c r="H420" s="70" t="s">
        <v>2203</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2216</v>
      </c>
      <c r="B421" s="70">
        <v>320</v>
      </c>
      <c r="C421" s="70">
        <v>14</v>
      </c>
      <c r="D421" s="70">
        <v>19</v>
      </c>
      <c r="E421" s="70">
        <v>2017</v>
      </c>
      <c r="F421" s="70" t="s">
        <v>156</v>
      </c>
      <c r="G421" s="70" t="s">
        <v>2202</v>
      </c>
      <c r="H421" s="70" t="s">
        <v>2203</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2217</v>
      </c>
      <c r="B422" s="70">
        <v>321</v>
      </c>
      <c r="C422" s="70">
        <v>15</v>
      </c>
      <c r="D422" s="70">
        <v>19</v>
      </c>
      <c r="E422" s="70">
        <v>2018</v>
      </c>
      <c r="F422" s="70" t="s">
        <v>183</v>
      </c>
      <c r="G422" s="70" t="s">
        <v>2202</v>
      </c>
      <c r="H422" s="70" t="s">
        <v>2203</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2218</v>
      </c>
      <c r="B423" s="70">
        <v>322</v>
      </c>
      <c r="C423" s="70">
        <v>16</v>
      </c>
      <c r="D423" s="70">
        <v>19</v>
      </c>
      <c r="E423" s="70">
        <v>2019</v>
      </c>
      <c r="F423" s="70" t="s">
        <v>158</v>
      </c>
      <c r="G423" s="70" t="s">
        <v>2202</v>
      </c>
      <c r="H423" s="70" t="s">
        <v>2203</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2219</v>
      </c>
      <c r="B424" s="70">
        <v>323</v>
      </c>
      <c r="C424" s="70">
        <v>17</v>
      </c>
      <c r="D424" s="70">
        <v>19</v>
      </c>
      <c r="E424" s="70">
        <v>2020</v>
      </c>
      <c r="F424" s="70" t="s">
        <v>159</v>
      </c>
      <c r="G424" s="70" t="s">
        <v>2202</v>
      </c>
      <c r="H424" s="70" t="s">
        <v>2203</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2220</v>
      </c>
      <c r="B425" s="70">
        <v>323</v>
      </c>
      <c r="C425" s="70">
        <v>18</v>
      </c>
      <c r="D425" s="70">
        <v>19</v>
      </c>
      <c r="E425" s="70">
        <v>2021</v>
      </c>
      <c r="F425" s="70" t="s">
        <v>160</v>
      </c>
      <c r="G425" s="1064" t="s">
        <v>2202</v>
      </c>
      <c r="H425" s="70" t="s">
        <v>2203</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2221</v>
      </c>
      <c r="B426" s="70">
        <v>323</v>
      </c>
      <c r="C426" s="70">
        <v>19</v>
      </c>
      <c r="D426" s="70">
        <v>19</v>
      </c>
      <c r="E426" s="70">
        <v>2022</v>
      </c>
      <c r="F426" s="70" t="s">
        <v>161</v>
      </c>
      <c r="G426" s="1064" t="s">
        <v>2202</v>
      </c>
      <c r="H426" s="70" t="s">
        <v>2203</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2222</v>
      </c>
      <c r="B427" s="70">
        <v>323</v>
      </c>
      <c r="C427" s="70">
        <v>20</v>
      </c>
      <c r="D427" s="70">
        <v>19</v>
      </c>
      <c r="E427" s="70">
        <v>2023</v>
      </c>
      <c r="F427" s="70" t="s">
        <v>1539</v>
      </c>
      <c r="G427" s="70" t="s">
        <v>2202</v>
      </c>
      <c r="H427" s="70" t="s">
        <v>2203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2223</v>
      </c>
      <c r="B428" s="70">
        <v>323</v>
      </c>
      <c r="C428" s="70">
        <v>21</v>
      </c>
      <c r="D428" s="70">
        <v>19</v>
      </c>
      <c r="E428" s="70">
        <v>2024</v>
      </c>
      <c r="F428" s="70" t="s">
        <v>1554</v>
      </c>
      <c r="G428" s="70" t="s">
        <v>2202</v>
      </c>
      <c r="H428" s="70" t="s">
        <v>2203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2224</v>
      </c>
      <c r="B429" s="70">
        <v>375</v>
      </c>
      <c r="C429" s="70">
        <v>1</v>
      </c>
      <c r="D429" s="70">
        <v>23</v>
      </c>
      <c r="E429" s="70">
        <v>1990</v>
      </c>
      <c r="F429" s="70" t="s">
        <v>787</v>
      </c>
      <c r="G429" s="70" t="s">
        <v>2225</v>
      </c>
      <c r="H429" s="70" t="s">
        <v>2226</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2227</v>
      </c>
      <c r="B430" s="70">
        <v>376</v>
      </c>
      <c r="C430" s="70">
        <v>2</v>
      </c>
      <c r="D430" s="70">
        <v>23</v>
      </c>
      <c r="E430" s="70">
        <v>2005</v>
      </c>
      <c r="F430" s="70" t="s">
        <v>789</v>
      </c>
      <c r="G430" s="70" t="s">
        <v>2225</v>
      </c>
      <c r="H430" s="70" t="s">
        <v>2226</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2228</v>
      </c>
      <c r="B431" s="70">
        <v>377</v>
      </c>
      <c r="C431" s="70">
        <v>3</v>
      </c>
      <c r="D431" s="70">
        <v>23</v>
      </c>
      <c r="E431" s="70">
        <v>2006</v>
      </c>
      <c r="F431" s="70" t="s">
        <v>790</v>
      </c>
      <c r="G431" s="70" t="s">
        <v>2225</v>
      </c>
      <c r="H431" s="70" t="s">
        <v>2226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2229</v>
      </c>
      <c r="B432" s="70">
        <v>378</v>
      </c>
      <c r="C432" s="70">
        <v>4</v>
      </c>
      <c r="D432" s="70">
        <v>23</v>
      </c>
      <c r="E432" s="70">
        <v>2007</v>
      </c>
      <c r="F432" s="70" t="s">
        <v>791</v>
      </c>
      <c r="G432" s="70" t="s">
        <v>2225</v>
      </c>
      <c r="H432" s="70" t="s">
        <v>2226</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2230</v>
      </c>
      <c r="B433" s="70">
        <v>379</v>
      </c>
      <c r="C433" s="70">
        <v>5</v>
      </c>
      <c r="D433" s="70">
        <v>23</v>
      </c>
      <c r="E433" s="70">
        <v>2008</v>
      </c>
      <c r="F433" s="70" t="s">
        <v>792</v>
      </c>
      <c r="G433" s="70" t="s">
        <v>2225</v>
      </c>
      <c r="H433" s="70" t="s">
        <v>2226</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2231</v>
      </c>
      <c r="B434" s="70">
        <v>380</v>
      </c>
      <c r="C434" s="70">
        <v>6</v>
      </c>
      <c r="D434" s="70">
        <v>23</v>
      </c>
      <c r="E434" s="70">
        <v>2009</v>
      </c>
      <c r="F434" s="70" t="s">
        <v>176</v>
      </c>
      <c r="G434" s="70" t="s">
        <v>2225</v>
      </c>
      <c r="H434" s="70" t="s">
        <v>2226</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2232</v>
      </c>
      <c r="B435" s="70">
        <v>381</v>
      </c>
      <c r="C435" s="70">
        <v>7</v>
      </c>
      <c r="D435" s="70">
        <v>23</v>
      </c>
      <c r="E435" s="70">
        <v>2010</v>
      </c>
      <c r="F435" s="70" t="s">
        <v>177</v>
      </c>
      <c r="G435" s="70" t="s">
        <v>2225</v>
      </c>
      <c r="H435" s="70" t="s">
        <v>2226</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2233</v>
      </c>
      <c r="B436" s="70">
        <v>382</v>
      </c>
      <c r="C436" s="70">
        <v>8</v>
      </c>
      <c r="D436" s="70">
        <v>23</v>
      </c>
      <c r="E436" s="70">
        <v>2011</v>
      </c>
      <c r="F436" s="70" t="s">
        <v>178</v>
      </c>
      <c r="G436" s="70" t="s">
        <v>2225</v>
      </c>
      <c r="H436" s="70" t="s">
        <v>2226</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2234</v>
      </c>
      <c r="B437" s="70">
        <v>383</v>
      </c>
      <c r="C437" s="70">
        <v>9</v>
      </c>
      <c r="D437" s="70">
        <v>23</v>
      </c>
      <c r="E437" s="70">
        <v>2012</v>
      </c>
      <c r="F437" s="70" t="s">
        <v>179</v>
      </c>
      <c r="G437" s="70" t="s">
        <v>2225</v>
      </c>
      <c r="H437" s="70" t="s">
        <v>2226</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2235</v>
      </c>
      <c r="B438" s="70">
        <v>384</v>
      </c>
      <c r="C438" s="70">
        <v>10</v>
      </c>
      <c r="D438" s="70">
        <v>23</v>
      </c>
      <c r="E438" s="70">
        <v>2013</v>
      </c>
      <c r="F438" s="70" t="s">
        <v>180</v>
      </c>
      <c r="G438" s="70" t="s">
        <v>2225</v>
      </c>
      <c r="H438" s="70" t="s">
        <v>2226</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2236</v>
      </c>
      <c r="B439" s="70">
        <v>385</v>
      </c>
      <c r="C439" s="70">
        <v>11</v>
      </c>
      <c r="D439" s="70">
        <v>23</v>
      </c>
      <c r="E439" s="70">
        <v>2014</v>
      </c>
      <c r="F439" s="70" t="s">
        <v>181</v>
      </c>
      <c r="G439" s="70" t="s">
        <v>2225</v>
      </c>
      <c r="H439" s="70" t="s">
        <v>2226</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2237</v>
      </c>
      <c r="B440" s="70">
        <v>386</v>
      </c>
      <c r="C440" s="70">
        <v>12</v>
      </c>
      <c r="D440" s="70">
        <v>23</v>
      </c>
      <c r="E440" s="70">
        <v>2015</v>
      </c>
      <c r="F440" s="70" t="s">
        <v>182</v>
      </c>
      <c r="G440" s="70" t="s">
        <v>2225</v>
      </c>
      <c r="H440" s="70" t="s">
        <v>2226</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2238</v>
      </c>
      <c r="B441" s="70">
        <v>387</v>
      </c>
      <c r="C441" s="70">
        <v>13</v>
      </c>
      <c r="D441" s="70">
        <v>23</v>
      </c>
      <c r="E441" s="70">
        <v>2016</v>
      </c>
      <c r="F441" s="70" t="s">
        <v>155</v>
      </c>
      <c r="G441" s="70" t="s">
        <v>2225</v>
      </c>
      <c r="H441" s="70" t="s">
        <v>2226</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2239</v>
      </c>
      <c r="B442" s="70">
        <v>388</v>
      </c>
      <c r="C442" s="70">
        <v>14</v>
      </c>
      <c r="D442" s="70">
        <v>23</v>
      </c>
      <c r="E442" s="70">
        <v>2017</v>
      </c>
      <c r="F442" s="70" t="s">
        <v>156</v>
      </c>
      <c r="G442" s="70" t="s">
        <v>2225</v>
      </c>
      <c r="H442" s="70" t="s">
        <v>2226</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2240</v>
      </c>
      <c r="B443" s="70">
        <v>389</v>
      </c>
      <c r="C443" s="70">
        <v>15</v>
      </c>
      <c r="D443" s="70">
        <v>23</v>
      </c>
      <c r="E443" s="70">
        <v>2018</v>
      </c>
      <c r="F443" s="70" t="s">
        <v>183</v>
      </c>
      <c r="G443" s="70" t="s">
        <v>2225</v>
      </c>
      <c r="H443" s="70" t="s">
        <v>2226</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2241</v>
      </c>
      <c r="B444" s="70">
        <v>390</v>
      </c>
      <c r="C444" s="70">
        <v>16</v>
      </c>
      <c r="D444" s="70">
        <v>23</v>
      </c>
      <c r="E444" s="70">
        <v>2019</v>
      </c>
      <c r="F444" s="70" t="s">
        <v>158</v>
      </c>
      <c r="G444" s="1064" t="s">
        <v>2225</v>
      </c>
      <c r="H444" s="70" t="s">
        <v>2226</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2242</v>
      </c>
      <c r="B445" s="70">
        <v>391</v>
      </c>
      <c r="C445" s="70">
        <v>17</v>
      </c>
      <c r="D445" s="70">
        <v>23</v>
      </c>
      <c r="E445" s="70">
        <v>2020</v>
      </c>
      <c r="F445" s="70" t="s">
        <v>159</v>
      </c>
      <c r="G445" s="1064" t="s">
        <v>2225</v>
      </c>
      <c r="H445" s="70" t="s">
        <v>2226</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2243</v>
      </c>
      <c r="B446" s="70">
        <v>391</v>
      </c>
      <c r="C446" s="70">
        <v>18</v>
      </c>
      <c r="D446" s="70">
        <v>23</v>
      </c>
      <c r="E446" s="70">
        <v>2021</v>
      </c>
      <c r="F446" s="70" t="s">
        <v>160</v>
      </c>
      <c r="G446" s="70" t="s">
        <v>2225</v>
      </c>
      <c r="H446" s="70" t="s">
        <v>2226</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2244</v>
      </c>
      <c r="B447" s="70">
        <v>391</v>
      </c>
      <c r="C447" s="70">
        <v>19</v>
      </c>
      <c r="D447" s="70">
        <v>23</v>
      </c>
      <c r="E447" s="70">
        <v>2022</v>
      </c>
      <c r="F447" s="70" t="s">
        <v>161</v>
      </c>
      <c r="G447" s="70" t="s">
        <v>2225</v>
      </c>
      <c r="H447" s="70" t="s">
        <v>2226</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2245</v>
      </c>
      <c r="B448" s="70">
        <v>391</v>
      </c>
      <c r="C448" s="70">
        <v>20</v>
      </c>
      <c r="D448" s="70">
        <v>23</v>
      </c>
      <c r="E448" s="70">
        <v>2023</v>
      </c>
      <c r="F448" s="70" t="s">
        <v>1539</v>
      </c>
      <c r="G448" s="70" t="s">
        <v>2225</v>
      </c>
      <c r="H448" s="70" t="s">
        <v>2226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2246</v>
      </c>
      <c r="B449" s="70">
        <v>391</v>
      </c>
      <c r="C449" s="70">
        <v>21</v>
      </c>
      <c r="D449" s="70">
        <v>23</v>
      </c>
      <c r="E449" s="70">
        <v>2024</v>
      </c>
      <c r="F449" s="70" t="s">
        <v>1554</v>
      </c>
      <c r="G449" s="70" t="s">
        <v>2225</v>
      </c>
      <c r="H449" s="70" t="s">
        <v>2226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2247</v>
      </c>
      <c r="B450" s="70">
        <v>273</v>
      </c>
      <c r="C450" s="70">
        <v>1</v>
      </c>
      <c r="D450" s="70">
        <v>17</v>
      </c>
      <c r="E450" s="70">
        <v>1990</v>
      </c>
      <c r="F450" s="70" t="s">
        <v>787</v>
      </c>
      <c r="G450" s="70" t="s">
        <v>2248</v>
      </c>
      <c r="H450" s="70" t="s">
        <v>2249</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2250</v>
      </c>
      <c r="B451" s="70">
        <v>274</v>
      </c>
      <c r="C451" s="70">
        <v>2</v>
      </c>
      <c r="D451" s="70">
        <v>17</v>
      </c>
      <c r="E451" s="70">
        <v>2005</v>
      </c>
      <c r="F451" s="70" t="s">
        <v>789</v>
      </c>
      <c r="G451" s="70" t="s">
        <v>2248</v>
      </c>
      <c r="H451" s="70" t="s">
        <v>2249</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2251</v>
      </c>
      <c r="B452" s="70">
        <v>275</v>
      </c>
      <c r="C452" s="70">
        <v>3</v>
      </c>
      <c r="D452" s="70">
        <v>17</v>
      </c>
      <c r="E452" s="70">
        <v>2006</v>
      </c>
      <c r="F452" s="70" t="s">
        <v>790</v>
      </c>
      <c r="G452" s="70" t="s">
        <v>2248</v>
      </c>
      <c r="H452" s="70" t="s">
        <v>2249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2252</v>
      </c>
      <c r="B453" s="70">
        <v>276</v>
      </c>
      <c r="C453" s="70">
        <v>4</v>
      </c>
      <c r="D453" s="70">
        <v>17</v>
      </c>
      <c r="E453" s="70">
        <v>2007</v>
      </c>
      <c r="F453" s="70" t="s">
        <v>791</v>
      </c>
      <c r="G453" s="70" t="s">
        <v>2248</v>
      </c>
      <c r="H453" s="70" t="s">
        <v>2249</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2253</v>
      </c>
      <c r="B454" s="70">
        <v>277</v>
      </c>
      <c r="C454" s="70">
        <v>5</v>
      </c>
      <c r="D454" s="70">
        <v>17</v>
      </c>
      <c r="E454" s="70">
        <v>2008</v>
      </c>
      <c r="F454" s="70" t="s">
        <v>792</v>
      </c>
      <c r="G454" s="70" t="s">
        <v>2248</v>
      </c>
      <c r="H454" s="70" t="s">
        <v>2249</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2254</v>
      </c>
      <c r="B455" s="70">
        <v>278</v>
      </c>
      <c r="C455" s="70">
        <v>6</v>
      </c>
      <c r="D455" s="70">
        <v>17</v>
      </c>
      <c r="E455" s="70">
        <v>2009</v>
      </c>
      <c r="F455" s="70" t="s">
        <v>176</v>
      </c>
      <c r="G455" s="70" t="s">
        <v>2248</v>
      </c>
      <c r="H455" s="70" t="s">
        <v>2249</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2255</v>
      </c>
      <c r="B456" s="70">
        <v>279</v>
      </c>
      <c r="C456" s="70">
        <v>7</v>
      </c>
      <c r="D456" s="70">
        <v>17</v>
      </c>
      <c r="E456" s="70">
        <v>2010</v>
      </c>
      <c r="F456" s="70" t="s">
        <v>177</v>
      </c>
      <c r="G456" s="70" t="s">
        <v>2248</v>
      </c>
      <c r="H456" s="70" t="s">
        <v>2249</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2256</v>
      </c>
      <c r="B457" s="70">
        <v>280</v>
      </c>
      <c r="C457" s="70">
        <v>8</v>
      </c>
      <c r="D457" s="70">
        <v>17</v>
      </c>
      <c r="E457" s="70">
        <v>2011</v>
      </c>
      <c r="F457" s="70" t="s">
        <v>178</v>
      </c>
      <c r="G457" s="70" t="s">
        <v>2248</v>
      </c>
      <c r="H457" s="70" t="s">
        <v>2249</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2257</v>
      </c>
      <c r="B458" s="70">
        <v>281</v>
      </c>
      <c r="C458" s="70">
        <v>9</v>
      </c>
      <c r="D458" s="70">
        <v>17</v>
      </c>
      <c r="E458" s="70">
        <v>2012</v>
      </c>
      <c r="F458" s="70" t="s">
        <v>179</v>
      </c>
      <c r="G458" s="70" t="s">
        <v>2248</v>
      </c>
      <c r="H458" s="70" t="s">
        <v>2249</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2258</v>
      </c>
      <c r="B459" s="70">
        <v>282</v>
      </c>
      <c r="C459" s="70">
        <v>10</v>
      </c>
      <c r="D459" s="70">
        <v>17</v>
      </c>
      <c r="E459" s="70">
        <v>2013</v>
      </c>
      <c r="F459" s="70" t="s">
        <v>180</v>
      </c>
      <c r="G459" s="70" t="s">
        <v>2248</v>
      </c>
      <c r="H459" s="70" t="s">
        <v>2249</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2259</v>
      </c>
      <c r="B460" s="70">
        <v>283</v>
      </c>
      <c r="C460" s="70">
        <v>11</v>
      </c>
      <c r="D460" s="70">
        <v>17</v>
      </c>
      <c r="E460" s="70">
        <v>2014</v>
      </c>
      <c r="F460" s="70" t="s">
        <v>181</v>
      </c>
      <c r="G460" s="70" t="s">
        <v>2248</v>
      </c>
      <c r="H460" s="70" t="s">
        <v>2249</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2260</v>
      </c>
      <c r="B461" s="70">
        <v>284</v>
      </c>
      <c r="C461" s="70">
        <v>12</v>
      </c>
      <c r="D461" s="70">
        <v>17</v>
      </c>
      <c r="E461" s="70">
        <v>2015</v>
      </c>
      <c r="F461" s="70" t="s">
        <v>182</v>
      </c>
      <c r="G461" s="70" t="s">
        <v>2248</v>
      </c>
      <c r="H461" s="70" t="s">
        <v>2249</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2261</v>
      </c>
      <c r="B462" s="70">
        <v>285</v>
      </c>
      <c r="C462" s="70">
        <v>13</v>
      </c>
      <c r="D462" s="70">
        <v>17</v>
      </c>
      <c r="E462" s="70">
        <v>2016</v>
      </c>
      <c r="F462" s="70" t="s">
        <v>155</v>
      </c>
      <c r="G462" s="1064" t="s">
        <v>2248</v>
      </c>
      <c r="H462" s="70" t="s">
        <v>2249</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2262</v>
      </c>
      <c r="B463" s="70">
        <v>286</v>
      </c>
      <c r="C463" s="70">
        <v>14</v>
      </c>
      <c r="D463" s="70">
        <v>17</v>
      </c>
      <c r="E463" s="70">
        <v>2017</v>
      </c>
      <c r="F463" s="70" t="s">
        <v>156</v>
      </c>
      <c r="G463" s="1064" t="s">
        <v>2248</v>
      </c>
      <c r="H463" s="70" t="s">
        <v>2249</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2263</v>
      </c>
      <c r="B464" s="70">
        <v>287</v>
      </c>
      <c r="C464" s="70">
        <v>15</v>
      </c>
      <c r="D464" s="70">
        <v>17</v>
      </c>
      <c r="E464" s="70">
        <v>2018</v>
      </c>
      <c r="F464" s="70" t="s">
        <v>183</v>
      </c>
      <c r="G464" s="70" t="s">
        <v>2248</v>
      </c>
      <c r="H464" s="70" t="s">
        <v>2249</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2264</v>
      </c>
      <c r="B465" s="70">
        <v>288</v>
      </c>
      <c r="C465" s="70">
        <v>16</v>
      </c>
      <c r="D465" s="70">
        <v>17</v>
      </c>
      <c r="E465" s="70">
        <v>2019</v>
      </c>
      <c r="F465" s="70" t="s">
        <v>158</v>
      </c>
      <c r="G465" s="70" t="s">
        <v>2248</v>
      </c>
      <c r="H465" s="70" t="s">
        <v>2249</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2265</v>
      </c>
      <c r="B466" s="70">
        <v>289</v>
      </c>
      <c r="C466" s="70">
        <v>17</v>
      </c>
      <c r="D466" s="70">
        <v>17</v>
      </c>
      <c r="E466" s="70">
        <v>2020</v>
      </c>
      <c r="F466" s="70" t="s">
        <v>159</v>
      </c>
      <c r="G466" s="70" t="s">
        <v>2248</v>
      </c>
      <c r="H466" s="70" t="s">
        <v>2249</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2266</v>
      </c>
      <c r="B467" s="70">
        <v>289</v>
      </c>
      <c r="C467" s="70">
        <v>18</v>
      </c>
      <c r="D467" s="70">
        <v>17</v>
      </c>
      <c r="E467" s="70">
        <v>2021</v>
      </c>
      <c r="F467" s="70" t="s">
        <v>160</v>
      </c>
      <c r="G467" s="70" t="s">
        <v>2248</v>
      </c>
      <c r="H467" s="70" t="s">
        <v>2249</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2267</v>
      </c>
      <c r="B468" s="70">
        <v>289</v>
      </c>
      <c r="C468" s="70">
        <v>19</v>
      </c>
      <c r="D468" s="70">
        <v>17</v>
      </c>
      <c r="E468" s="70">
        <v>2022</v>
      </c>
      <c r="F468" s="70" t="s">
        <v>161</v>
      </c>
      <c r="G468" s="70" t="s">
        <v>2248</v>
      </c>
      <c r="H468" s="70" t="s">
        <v>2249</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2268</v>
      </c>
      <c r="B469" s="70">
        <v>289</v>
      </c>
      <c r="C469" s="70">
        <v>20</v>
      </c>
      <c r="D469" s="70">
        <v>17</v>
      </c>
      <c r="E469" s="70">
        <v>2023</v>
      </c>
      <c r="F469" s="70" t="s">
        <v>1539</v>
      </c>
      <c r="G469" s="70" t="s">
        <v>2248</v>
      </c>
      <c r="H469" s="70" t="s">
        <v>2249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2269</v>
      </c>
      <c r="B470" s="70">
        <v>289</v>
      </c>
      <c r="C470" s="70">
        <v>21</v>
      </c>
      <c r="D470" s="70">
        <v>17</v>
      </c>
      <c r="E470" s="70">
        <v>2024</v>
      </c>
      <c r="F470" s="70" t="s">
        <v>1554</v>
      </c>
      <c r="G470" s="70" t="s">
        <v>2248</v>
      </c>
      <c r="H470" s="70" t="s">
        <v>2249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2270</v>
      </c>
      <c r="B471" s="70">
        <v>477</v>
      </c>
      <c r="C471" s="70">
        <v>1</v>
      </c>
      <c r="D471" s="70">
        <v>29</v>
      </c>
      <c r="E471" s="70">
        <v>1990</v>
      </c>
      <c r="F471" s="70" t="s">
        <v>787</v>
      </c>
      <c r="G471" s="70" t="s">
        <v>2271</v>
      </c>
      <c r="H471" s="70" t="s">
        <v>2272</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2273</v>
      </c>
      <c r="B472" s="70">
        <v>478</v>
      </c>
      <c r="C472" s="70">
        <v>2</v>
      </c>
      <c r="D472" s="70">
        <v>29</v>
      </c>
      <c r="E472" s="70">
        <v>2005</v>
      </c>
      <c r="F472" s="70" t="s">
        <v>789</v>
      </c>
      <c r="G472" s="70" t="s">
        <v>2271</v>
      </c>
      <c r="H472" s="70" t="s">
        <v>2272</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2274</v>
      </c>
      <c r="B473" s="70">
        <v>479</v>
      </c>
      <c r="C473" s="70">
        <v>3</v>
      </c>
      <c r="D473" s="70">
        <v>29</v>
      </c>
      <c r="E473" s="70">
        <v>2006</v>
      </c>
      <c r="F473" s="70" t="s">
        <v>790</v>
      </c>
      <c r="G473" s="70" t="s">
        <v>2271</v>
      </c>
      <c r="H473" s="70" t="s">
        <v>2272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2275</v>
      </c>
      <c r="B474" s="70">
        <v>480</v>
      </c>
      <c r="C474" s="70">
        <v>4</v>
      </c>
      <c r="D474" s="70">
        <v>29</v>
      </c>
      <c r="E474" s="70">
        <v>2007</v>
      </c>
      <c r="F474" s="70" t="s">
        <v>791</v>
      </c>
      <c r="G474" s="70" t="s">
        <v>2271</v>
      </c>
      <c r="H474" s="70" t="s">
        <v>2272</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2276</v>
      </c>
      <c r="B475" s="70">
        <v>481</v>
      </c>
      <c r="C475" s="70">
        <v>5</v>
      </c>
      <c r="D475" s="70">
        <v>29</v>
      </c>
      <c r="E475" s="70">
        <v>2008</v>
      </c>
      <c r="F475" s="70" t="s">
        <v>792</v>
      </c>
      <c r="G475" s="70" t="s">
        <v>2271</v>
      </c>
      <c r="H475" s="70" t="s">
        <v>2272</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2277</v>
      </c>
      <c r="B476" s="70">
        <v>482</v>
      </c>
      <c r="C476" s="70">
        <v>6</v>
      </c>
      <c r="D476" s="70">
        <v>29</v>
      </c>
      <c r="E476" s="70">
        <v>2009</v>
      </c>
      <c r="F476" s="70" t="s">
        <v>176</v>
      </c>
      <c r="G476" s="70" t="s">
        <v>2271</v>
      </c>
      <c r="H476" s="70" t="s">
        <v>2272</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2278</v>
      </c>
      <c r="B477" s="70">
        <v>483</v>
      </c>
      <c r="C477" s="70">
        <v>7</v>
      </c>
      <c r="D477" s="70">
        <v>29</v>
      </c>
      <c r="E477" s="70">
        <v>2010</v>
      </c>
      <c r="F477" s="70" t="s">
        <v>177</v>
      </c>
      <c r="G477" s="70" t="s">
        <v>2271</v>
      </c>
      <c r="H477" s="70" t="s">
        <v>2272</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2279</v>
      </c>
      <c r="B478" s="70">
        <v>484</v>
      </c>
      <c r="C478" s="70">
        <v>8</v>
      </c>
      <c r="D478" s="70">
        <v>29</v>
      </c>
      <c r="E478" s="70">
        <v>2011</v>
      </c>
      <c r="F478" s="70" t="s">
        <v>178</v>
      </c>
      <c r="G478" s="70" t="s">
        <v>2271</v>
      </c>
      <c r="H478" s="70" t="s">
        <v>2272</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2280</v>
      </c>
      <c r="B479" s="70">
        <v>485</v>
      </c>
      <c r="C479" s="70">
        <v>9</v>
      </c>
      <c r="D479" s="70">
        <v>29</v>
      </c>
      <c r="E479" s="70">
        <v>2012</v>
      </c>
      <c r="F479" s="70" t="s">
        <v>179</v>
      </c>
      <c r="G479" s="70" t="s">
        <v>2271</v>
      </c>
      <c r="H479" s="70" t="s">
        <v>2272</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2281</v>
      </c>
      <c r="B480" s="70">
        <v>486</v>
      </c>
      <c r="C480" s="70">
        <v>10</v>
      </c>
      <c r="D480" s="70">
        <v>29</v>
      </c>
      <c r="E480" s="70">
        <v>2013</v>
      </c>
      <c r="F480" s="70" t="s">
        <v>180</v>
      </c>
      <c r="G480" s="70" t="s">
        <v>2271</v>
      </c>
      <c r="H480" s="70" t="s">
        <v>2272</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2282</v>
      </c>
      <c r="B481" s="70">
        <v>487</v>
      </c>
      <c r="C481" s="70">
        <v>11</v>
      </c>
      <c r="D481" s="70">
        <v>29</v>
      </c>
      <c r="E481" s="70">
        <v>2014</v>
      </c>
      <c r="F481" s="70" t="s">
        <v>181</v>
      </c>
      <c r="G481" s="70" t="s">
        <v>2271</v>
      </c>
      <c r="H481" s="70" t="s">
        <v>2272</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2283</v>
      </c>
      <c r="B482" s="70">
        <v>488</v>
      </c>
      <c r="C482" s="70">
        <v>12</v>
      </c>
      <c r="D482" s="70">
        <v>29</v>
      </c>
      <c r="E482" s="70">
        <v>2015</v>
      </c>
      <c r="F482" s="70" t="s">
        <v>182</v>
      </c>
      <c r="G482" s="1064" t="s">
        <v>2271</v>
      </c>
      <c r="H482" s="70" t="s">
        <v>2272</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2284</v>
      </c>
      <c r="B483" s="70">
        <v>489</v>
      </c>
      <c r="C483" s="70">
        <v>13</v>
      </c>
      <c r="D483" s="70">
        <v>29</v>
      </c>
      <c r="E483" s="70">
        <v>2016</v>
      </c>
      <c r="F483" s="70" t="s">
        <v>155</v>
      </c>
      <c r="G483" s="1064" t="s">
        <v>2271</v>
      </c>
      <c r="H483" s="70" t="s">
        <v>2272</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2285</v>
      </c>
      <c r="B484" s="70">
        <v>490</v>
      </c>
      <c r="C484" s="70">
        <v>14</v>
      </c>
      <c r="D484" s="70">
        <v>29</v>
      </c>
      <c r="E484" s="70">
        <v>2017</v>
      </c>
      <c r="F484" s="70" t="s">
        <v>156</v>
      </c>
      <c r="G484" s="70" t="s">
        <v>2271</v>
      </c>
      <c r="H484" s="70" t="s">
        <v>2272</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2286</v>
      </c>
      <c r="B485" s="70">
        <v>491</v>
      </c>
      <c r="C485" s="70">
        <v>15</v>
      </c>
      <c r="D485" s="70">
        <v>29</v>
      </c>
      <c r="E485" s="70">
        <v>2018</v>
      </c>
      <c r="F485" s="70" t="s">
        <v>183</v>
      </c>
      <c r="G485" s="70" t="s">
        <v>2271</v>
      </c>
      <c r="H485" s="70" t="s">
        <v>2272</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2287</v>
      </c>
      <c r="B486" s="70">
        <v>492</v>
      </c>
      <c r="C486" s="70">
        <v>16</v>
      </c>
      <c r="D486" s="70">
        <v>29</v>
      </c>
      <c r="E486" s="70">
        <v>2019</v>
      </c>
      <c r="F486" s="70" t="s">
        <v>158</v>
      </c>
      <c r="G486" s="70" t="s">
        <v>2271</v>
      </c>
      <c r="H486" s="70" t="s">
        <v>2272</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2288</v>
      </c>
      <c r="B487" s="70">
        <v>493</v>
      </c>
      <c r="C487" s="70">
        <v>17</v>
      </c>
      <c r="D487" s="70">
        <v>29</v>
      </c>
      <c r="E487" s="70">
        <v>2020</v>
      </c>
      <c r="F487" s="70" t="s">
        <v>159</v>
      </c>
      <c r="G487" s="70" t="s">
        <v>2271</v>
      </c>
      <c r="H487" s="70" t="s">
        <v>2272</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2289</v>
      </c>
      <c r="B488" s="70">
        <v>493</v>
      </c>
      <c r="C488" s="70">
        <v>18</v>
      </c>
      <c r="D488" s="70">
        <v>29</v>
      </c>
      <c r="E488" s="70">
        <v>2021</v>
      </c>
      <c r="F488" s="70" t="s">
        <v>160</v>
      </c>
      <c r="G488" s="70" t="s">
        <v>2271</v>
      </c>
      <c r="H488" s="70" t="s">
        <v>2272</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2290</v>
      </c>
      <c r="B489" s="70">
        <v>493</v>
      </c>
      <c r="C489" s="70">
        <v>19</v>
      </c>
      <c r="D489" s="70">
        <v>29</v>
      </c>
      <c r="E489" s="70">
        <v>2022</v>
      </c>
      <c r="F489" s="70" t="s">
        <v>161</v>
      </c>
      <c r="G489" s="70" t="s">
        <v>2271</v>
      </c>
      <c r="H489" s="70" t="s">
        <v>2272</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2291</v>
      </c>
      <c r="B490" s="70">
        <v>493</v>
      </c>
      <c r="C490" s="70">
        <v>20</v>
      </c>
      <c r="D490" s="70">
        <v>29</v>
      </c>
      <c r="E490" s="70">
        <v>2023</v>
      </c>
      <c r="F490" s="70" t="s">
        <v>1539</v>
      </c>
      <c r="G490" s="70" t="s">
        <v>2271</v>
      </c>
      <c r="H490" s="70" t="s">
        <v>2272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2292</v>
      </c>
      <c r="B491" s="70">
        <v>493</v>
      </c>
      <c r="C491" s="70">
        <v>21</v>
      </c>
      <c r="D491" s="70">
        <v>29</v>
      </c>
      <c r="E491" s="70">
        <v>2024</v>
      </c>
      <c r="F491" s="70" t="s">
        <v>1554</v>
      </c>
      <c r="G491" s="70" t="s">
        <v>2271</v>
      </c>
      <c r="H491" s="70" t="s">
        <v>2272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2293</v>
      </c>
      <c r="B492" s="70">
        <v>188</v>
      </c>
      <c r="C492" s="70">
        <v>1</v>
      </c>
      <c r="D492" s="70">
        <v>12</v>
      </c>
      <c r="E492" s="70">
        <v>1990</v>
      </c>
      <c r="F492" s="70" t="s">
        <v>787</v>
      </c>
      <c r="G492" s="70" t="s">
        <v>2294</v>
      </c>
      <c r="H492" s="70" t="s">
        <v>2295</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2296</v>
      </c>
      <c r="B493" s="70">
        <v>189</v>
      </c>
      <c r="C493" s="70">
        <v>2</v>
      </c>
      <c r="D493" s="70">
        <v>12</v>
      </c>
      <c r="E493" s="70">
        <v>2005</v>
      </c>
      <c r="F493" s="70" t="s">
        <v>789</v>
      </c>
      <c r="G493" s="70" t="s">
        <v>2294</v>
      </c>
      <c r="H493" s="70" t="s">
        <v>2295</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2297</v>
      </c>
      <c r="B494" s="70">
        <v>190</v>
      </c>
      <c r="C494" s="70">
        <v>3</v>
      </c>
      <c r="D494" s="70">
        <v>12</v>
      </c>
      <c r="E494" s="70">
        <v>2006</v>
      </c>
      <c r="F494" s="70" t="s">
        <v>790</v>
      </c>
      <c r="G494" s="70" t="s">
        <v>2294</v>
      </c>
      <c r="H494" s="70" t="s">
        <v>2295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2298</v>
      </c>
      <c r="B495" s="70">
        <v>191</v>
      </c>
      <c r="C495" s="70">
        <v>4</v>
      </c>
      <c r="D495" s="70">
        <v>12</v>
      </c>
      <c r="E495" s="70">
        <v>2007</v>
      </c>
      <c r="F495" s="70" t="s">
        <v>791</v>
      </c>
      <c r="G495" s="70" t="s">
        <v>2294</v>
      </c>
      <c r="H495" s="70" t="s">
        <v>2295</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2299</v>
      </c>
      <c r="B496" s="70">
        <v>192</v>
      </c>
      <c r="C496" s="70">
        <v>5</v>
      </c>
      <c r="D496" s="70">
        <v>12</v>
      </c>
      <c r="E496" s="70">
        <v>2008</v>
      </c>
      <c r="F496" s="70" t="s">
        <v>792</v>
      </c>
      <c r="G496" s="70" t="s">
        <v>2294</v>
      </c>
      <c r="H496" s="70" t="s">
        <v>2295</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2300</v>
      </c>
      <c r="B497" s="70">
        <v>193</v>
      </c>
      <c r="C497" s="70">
        <v>6</v>
      </c>
      <c r="D497" s="70">
        <v>12</v>
      </c>
      <c r="E497" s="70">
        <v>2009</v>
      </c>
      <c r="F497" s="70" t="s">
        <v>176</v>
      </c>
      <c r="G497" s="70" t="s">
        <v>2294</v>
      </c>
      <c r="H497" s="70" t="s">
        <v>2295</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2301</v>
      </c>
      <c r="B498" s="70">
        <v>194</v>
      </c>
      <c r="C498" s="70">
        <v>7</v>
      </c>
      <c r="D498" s="70">
        <v>12</v>
      </c>
      <c r="E498" s="70">
        <v>2010</v>
      </c>
      <c r="F498" s="70" t="s">
        <v>177</v>
      </c>
      <c r="G498" s="70" t="s">
        <v>2294</v>
      </c>
      <c r="H498" s="70" t="s">
        <v>2295</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2302</v>
      </c>
      <c r="B499" s="70">
        <v>195</v>
      </c>
      <c r="C499" s="70">
        <v>8</v>
      </c>
      <c r="D499" s="70">
        <v>12</v>
      </c>
      <c r="E499" s="70">
        <v>2011</v>
      </c>
      <c r="F499" s="70" t="s">
        <v>178</v>
      </c>
      <c r="G499" s="70" t="s">
        <v>2294</v>
      </c>
      <c r="H499" s="70" t="s">
        <v>2295</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2303</v>
      </c>
      <c r="B500" s="70">
        <v>196</v>
      </c>
      <c r="C500" s="70">
        <v>9</v>
      </c>
      <c r="D500" s="70">
        <v>12</v>
      </c>
      <c r="E500" s="70">
        <v>2012</v>
      </c>
      <c r="F500" s="70" t="s">
        <v>179</v>
      </c>
      <c r="G500" s="70" t="s">
        <v>2294</v>
      </c>
      <c r="H500" s="70" t="s">
        <v>2295</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2304</v>
      </c>
      <c r="B501" s="70">
        <v>197</v>
      </c>
      <c r="C501" s="70">
        <v>10</v>
      </c>
      <c r="D501" s="70">
        <v>12</v>
      </c>
      <c r="E501" s="70">
        <v>2013</v>
      </c>
      <c r="F501" s="70" t="s">
        <v>180</v>
      </c>
      <c r="G501" s="1064" t="s">
        <v>2294</v>
      </c>
      <c r="H501" s="70" t="s">
        <v>2295</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2305</v>
      </c>
      <c r="B502" s="70">
        <v>198</v>
      </c>
      <c r="C502" s="70">
        <v>11</v>
      </c>
      <c r="D502" s="70">
        <v>12</v>
      </c>
      <c r="E502" s="70">
        <v>2014</v>
      </c>
      <c r="F502" s="70" t="s">
        <v>181</v>
      </c>
      <c r="G502" s="1064" t="s">
        <v>2294</v>
      </c>
      <c r="H502" s="70" t="s">
        <v>2295</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2306</v>
      </c>
      <c r="B503" s="70">
        <v>199</v>
      </c>
      <c r="C503" s="70">
        <v>12</v>
      </c>
      <c r="D503" s="70">
        <v>12</v>
      </c>
      <c r="E503" s="70">
        <v>2015</v>
      </c>
      <c r="F503" s="70" t="s">
        <v>182</v>
      </c>
      <c r="G503" s="70" t="s">
        <v>2294</v>
      </c>
      <c r="H503" s="70" t="s">
        <v>2295</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2307</v>
      </c>
      <c r="B504" s="70">
        <v>200</v>
      </c>
      <c r="C504" s="70">
        <v>13</v>
      </c>
      <c r="D504" s="70">
        <v>12</v>
      </c>
      <c r="E504" s="70">
        <v>2016</v>
      </c>
      <c r="F504" s="70" t="s">
        <v>155</v>
      </c>
      <c r="G504" s="70" t="s">
        <v>2294</v>
      </c>
      <c r="H504" s="70" t="s">
        <v>2295</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2308</v>
      </c>
      <c r="B505" s="70">
        <v>201</v>
      </c>
      <c r="C505" s="70">
        <v>14</v>
      </c>
      <c r="D505" s="70">
        <v>12</v>
      </c>
      <c r="E505" s="70">
        <v>2017</v>
      </c>
      <c r="F505" s="70" t="s">
        <v>156</v>
      </c>
      <c r="G505" s="70" t="s">
        <v>2294</v>
      </c>
      <c r="H505" s="70" t="s">
        <v>2295</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2309</v>
      </c>
      <c r="B506" s="70">
        <v>202</v>
      </c>
      <c r="C506" s="70">
        <v>15</v>
      </c>
      <c r="D506" s="70">
        <v>12</v>
      </c>
      <c r="E506" s="70">
        <v>2018</v>
      </c>
      <c r="F506" s="70" t="s">
        <v>183</v>
      </c>
      <c r="G506" s="70" t="s">
        <v>2294</v>
      </c>
      <c r="H506" s="70" t="s">
        <v>2295</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2310</v>
      </c>
      <c r="B507" s="70">
        <v>203</v>
      </c>
      <c r="C507" s="70">
        <v>16</v>
      </c>
      <c r="D507" s="70">
        <v>12</v>
      </c>
      <c r="E507" s="70">
        <v>2019</v>
      </c>
      <c r="F507" s="70" t="s">
        <v>158</v>
      </c>
      <c r="G507" s="70" t="s">
        <v>2294</v>
      </c>
      <c r="H507" s="70" t="s">
        <v>2295</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2311</v>
      </c>
      <c r="B508" s="70">
        <v>204</v>
      </c>
      <c r="C508" s="70">
        <v>17</v>
      </c>
      <c r="D508" s="70">
        <v>12</v>
      </c>
      <c r="E508" s="70">
        <v>2020</v>
      </c>
      <c r="F508" s="70" t="s">
        <v>159</v>
      </c>
      <c r="G508" s="70" t="s">
        <v>2294</v>
      </c>
      <c r="H508" s="70" t="s">
        <v>2295</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2312</v>
      </c>
      <c r="B509" s="70">
        <v>204</v>
      </c>
      <c r="C509" s="70">
        <v>18</v>
      </c>
      <c r="D509" s="70">
        <v>12</v>
      </c>
      <c r="E509" s="70">
        <v>2021</v>
      </c>
      <c r="F509" s="70" t="s">
        <v>160</v>
      </c>
      <c r="G509" s="70" t="s">
        <v>2294</v>
      </c>
      <c r="H509" s="70" t="s">
        <v>2295</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2313</v>
      </c>
      <c r="B510" s="70">
        <v>204</v>
      </c>
      <c r="C510" s="70">
        <v>19</v>
      </c>
      <c r="D510" s="70">
        <v>12</v>
      </c>
      <c r="E510" s="70">
        <v>2022</v>
      </c>
      <c r="F510" s="70" t="s">
        <v>161</v>
      </c>
      <c r="G510" s="70" t="s">
        <v>2294</v>
      </c>
      <c r="H510" s="70" t="s">
        <v>2295</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2314</v>
      </c>
      <c r="B511" s="70">
        <v>204</v>
      </c>
      <c r="C511" s="70">
        <v>20</v>
      </c>
      <c r="D511" s="70">
        <v>12</v>
      </c>
      <c r="E511" s="70">
        <v>2023</v>
      </c>
      <c r="F511" s="70" t="s">
        <v>1539</v>
      </c>
      <c r="G511" s="70" t="s">
        <v>2294</v>
      </c>
      <c r="H511" s="70" t="s">
        <v>2295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2315</v>
      </c>
      <c r="B512" s="70">
        <v>204</v>
      </c>
      <c r="C512" s="70">
        <v>21</v>
      </c>
      <c r="D512" s="70">
        <v>12</v>
      </c>
      <c r="E512" s="70">
        <v>2024</v>
      </c>
      <c r="F512" s="70" t="s">
        <v>1554</v>
      </c>
      <c r="G512" s="70" t="s">
        <v>2294</v>
      </c>
      <c r="H512" s="70" t="s">
        <v>2295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2316</v>
      </c>
      <c r="B513" s="70">
        <v>358</v>
      </c>
      <c r="C513" s="70">
        <v>1</v>
      </c>
      <c r="D513" s="70">
        <v>22</v>
      </c>
      <c r="E513" s="70">
        <v>1990</v>
      </c>
      <c r="F513" s="70" t="s">
        <v>787</v>
      </c>
      <c r="G513" s="70" t="s">
        <v>2317</v>
      </c>
      <c r="H513" s="70" t="s">
        <v>2318</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2319</v>
      </c>
      <c r="B514" s="70">
        <v>359</v>
      </c>
      <c r="C514" s="70">
        <v>2</v>
      </c>
      <c r="D514" s="70">
        <v>22</v>
      </c>
      <c r="E514" s="70">
        <v>2005</v>
      </c>
      <c r="F514" s="70" t="s">
        <v>789</v>
      </c>
      <c r="G514" s="70" t="s">
        <v>2317</v>
      </c>
      <c r="H514" s="70" t="s">
        <v>2318</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2320</v>
      </c>
      <c r="B515" s="70">
        <v>360</v>
      </c>
      <c r="C515" s="70">
        <v>3</v>
      </c>
      <c r="D515" s="70">
        <v>22</v>
      </c>
      <c r="E515" s="70">
        <v>2006</v>
      </c>
      <c r="F515" s="70" t="s">
        <v>790</v>
      </c>
      <c r="G515" s="70" t="s">
        <v>2317</v>
      </c>
      <c r="H515" s="70" t="s">
        <v>2318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2321</v>
      </c>
      <c r="B516" s="70">
        <v>361</v>
      </c>
      <c r="C516" s="70">
        <v>4</v>
      </c>
      <c r="D516" s="70">
        <v>22</v>
      </c>
      <c r="E516" s="70">
        <v>2007</v>
      </c>
      <c r="F516" s="70" t="s">
        <v>791</v>
      </c>
      <c r="G516" s="70" t="s">
        <v>2317</v>
      </c>
      <c r="H516" s="70" t="s">
        <v>2318</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2322</v>
      </c>
      <c r="B517" s="70">
        <v>362</v>
      </c>
      <c r="C517" s="70">
        <v>5</v>
      </c>
      <c r="D517" s="70">
        <v>22</v>
      </c>
      <c r="E517" s="70">
        <v>2008</v>
      </c>
      <c r="F517" s="70" t="s">
        <v>792</v>
      </c>
      <c r="G517" s="70" t="s">
        <v>2317</v>
      </c>
      <c r="H517" s="70" t="s">
        <v>2318</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2323</v>
      </c>
      <c r="B518" s="70">
        <v>363</v>
      </c>
      <c r="C518" s="70">
        <v>6</v>
      </c>
      <c r="D518" s="70">
        <v>22</v>
      </c>
      <c r="E518" s="70">
        <v>2009</v>
      </c>
      <c r="F518" s="70" t="s">
        <v>176</v>
      </c>
      <c r="G518" s="70" t="s">
        <v>2317</v>
      </c>
      <c r="H518" s="70" t="s">
        <v>2318</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2324</v>
      </c>
      <c r="B519" s="70">
        <v>364</v>
      </c>
      <c r="C519" s="70">
        <v>7</v>
      </c>
      <c r="D519" s="70">
        <v>22</v>
      </c>
      <c r="E519" s="70">
        <v>2010</v>
      </c>
      <c r="F519" s="70" t="s">
        <v>177</v>
      </c>
      <c r="G519" s="70" t="s">
        <v>2317</v>
      </c>
      <c r="H519" s="70" t="s">
        <v>2318</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2325</v>
      </c>
      <c r="B520" s="70">
        <v>365</v>
      </c>
      <c r="C520" s="70">
        <v>8</v>
      </c>
      <c r="D520" s="70">
        <v>22</v>
      </c>
      <c r="E520" s="70">
        <v>2011</v>
      </c>
      <c r="F520" s="70" t="s">
        <v>178</v>
      </c>
      <c r="G520" s="1064" t="s">
        <v>2317</v>
      </c>
      <c r="H520" s="70" t="s">
        <v>2318</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2326</v>
      </c>
      <c r="B521" s="70">
        <v>366</v>
      </c>
      <c r="C521" s="70">
        <v>9</v>
      </c>
      <c r="D521" s="70">
        <v>22</v>
      </c>
      <c r="E521" s="70">
        <v>2012</v>
      </c>
      <c r="F521" s="70" t="s">
        <v>179</v>
      </c>
      <c r="G521" s="1064" t="s">
        <v>2317</v>
      </c>
      <c r="H521" s="70" t="s">
        <v>2318</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2327</v>
      </c>
      <c r="B522" s="70">
        <v>367</v>
      </c>
      <c r="C522" s="70">
        <v>10</v>
      </c>
      <c r="D522" s="70">
        <v>22</v>
      </c>
      <c r="E522" s="70">
        <v>2013</v>
      </c>
      <c r="F522" s="70" t="s">
        <v>180</v>
      </c>
      <c r="G522" s="70" t="s">
        <v>2317</v>
      </c>
      <c r="H522" s="70" t="s">
        <v>2318</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2328</v>
      </c>
      <c r="B523" s="70">
        <v>368</v>
      </c>
      <c r="C523" s="70">
        <v>11</v>
      </c>
      <c r="D523" s="70">
        <v>22</v>
      </c>
      <c r="E523" s="70">
        <v>2014</v>
      </c>
      <c r="F523" s="70" t="s">
        <v>181</v>
      </c>
      <c r="G523" s="70" t="s">
        <v>2317</v>
      </c>
      <c r="H523" s="70" t="s">
        <v>2318</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2329</v>
      </c>
      <c r="B524" s="70">
        <v>369</v>
      </c>
      <c r="C524" s="70">
        <v>12</v>
      </c>
      <c r="D524" s="70">
        <v>22</v>
      </c>
      <c r="E524" s="70">
        <v>2015</v>
      </c>
      <c r="F524" s="70" t="s">
        <v>182</v>
      </c>
      <c r="G524" s="70" t="s">
        <v>2317</v>
      </c>
      <c r="H524" s="70" t="s">
        <v>2318</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2330</v>
      </c>
      <c r="B525" s="70">
        <v>370</v>
      </c>
      <c r="C525" s="70">
        <v>13</v>
      </c>
      <c r="D525" s="70">
        <v>22</v>
      </c>
      <c r="E525" s="70">
        <v>2016</v>
      </c>
      <c r="F525" s="70" t="s">
        <v>155</v>
      </c>
      <c r="G525" s="70" t="s">
        <v>2317</v>
      </c>
      <c r="H525" s="70" t="s">
        <v>2318</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2331</v>
      </c>
      <c r="B526" s="70">
        <v>371</v>
      </c>
      <c r="C526" s="70">
        <v>14</v>
      </c>
      <c r="D526" s="70">
        <v>22</v>
      </c>
      <c r="E526" s="70">
        <v>2017</v>
      </c>
      <c r="F526" s="70" t="s">
        <v>156</v>
      </c>
      <c r="G526" s="70" t="s">
        <v>2317</v>
      </c>
      <c r="H526" s="70" t="s">
        <v>2318</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2332</v>
      </c>
      <c r="B527" s="70">
        <v>372</v>
      </c>
      <c r="C527" s="70">
        <v>15</v>
      </c>
      <c r="D527" s="70">
        <v>22</v>
      </c>
      <c r="E527" s="70">
        <v>2018</v>
      </c>
      <c r="F527" s="70" t="s">
        <v>183</v>
      </c>
      <c r="G527" s="70" t="s">
        <v>2317</v>
      </c>
      <c r="H527" s="70" t="s">
        <v>2318</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2333</v>
      </c>
      <c r="B528" s="70">
        <v>373</v>
      </c>
      <c r="C528" s="70">
        <v>16</v>
      </c>
      <c r="D528" s="70">
        <v>22</v>
      </c>
      <c r="E528" s="70">
        <v>2019</v>
      </c>
      <c r="F528" s="70" t="s">
        <v>158</v>
      </c>
      <c r="G528" s="70" t="s">
        <v>2317</v>
      </c>
      <c r="H528" s="70" t="s">
        <v>2318</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2334</v>
      </c>
      <c r="B529" s="70">
        <v>374</v>
      </c>
      <c r="C529" s="70">
        <v>17</v>
      </c>
      <c r="D529" s="70">
        <v>22</v>
      </c>
      <c r="E529" s="70">
        <v>2020</v>
      </c>
      <c r="F529" s="70" t="s">
        <v>159</v>
      </c>
      <c r="G529" s="70" t="s">
        <v>2317</v>
      </c>
      <c r="H529" s="70" t="s">
        <v>2318</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2335</v>
      </c>
      <c r="B530" s="70">
        <v>374</v>
      </c>
      <c r="C530" s="70">
        <v>18</v>
      </c>
      <c r="D530" s="70">
        <v>22</v>
      </c>
      <c r="E530" s="70">
        <v>2021</v>
      </c>
      <c r="F530" s="70" t="s">
        <v>160</v>
      </c>
      <c r="G530" s="70" t="s">
        <v>2317</v>
      </c>
      <c r="H530" s="70" t="s">
        <v>2318</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2336</v>
      </c>
      <c r="B531" s="70">
        <v>374</v>
      </c>
      <c r="C531" s="70">
        <v>19</v>
      </c>
      <c r="D531" s="70">
        <v>22</v>
      </c>
      <c r="E531" s="70">
        <v>2022</v>
      </c>
      <c r="F531" s="70" t="s">
        <v>161</v>
      </c>
      <c r="G531" s="70" t="s">
        <v>2317</v>
      </c>
      <c r="H531" s="70" t="s">
        <v>2318</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2337</v>
      </c>
      <c r="B532" s="70">
        <v>374</v>
      </c>
      <c r="C532" s="70">
        <v>20</v>
      </c>
      <c r="D532" s="70">
        <v>22</v>
      </c>
      <c r="E532" s="70">
        <v>2023</v>
      </c>
      <c r="F532" s="70" t="s">
        <v>1539</v>
      </c>
      <c r="G532" s="70" t="s">
        <v>2317</v>
      </c>
      <c r="H532" s="70" t="s">
        <v>2318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2338</v>
      </c>
      <c r="B533" s="70">
        <v>374</v>
      </c>
      <c r="C533" s="70">
        <v>21</v>
      </c>
      <c r="D533" s="70">
        <v>22</v>
      </c>
      <c r="E533" s="70">
        <v>2024</v>
      </c>
      <c r="F533" s="70" t="s">
        <v>1554</v>
      </c>
      <c r="G533" s="70" t="s">
        <v>2317</v>
      </c>
      <c r="H533" s="70" t="s">
        <v>2318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2339</v>
      </c>
      <c r="B534" s="70">
        <v>239</v>
      </c>
      <c r="C534" s="70">
        <v>1</v>
      </c>
      <c r="D534" s="70">
        <v>15</v>
      </c>
      <c r="E534" s="70">
        <v>1990</v>
      </c>
      <c r="F534" s="70" t="s">
        <v>787</v>
      </c>
      <c r="G534" s="70" t="s">
        <v>2340</v>
      </c>
      <c r="H534" s="70" t="s">
        <v>2341</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2342</v>
      </c>
      <c r="B535" s="70">
        <v>240</v>
      </c>
      <c r="C535" s="70">
        <v>2</v>
      </c>
      <c r="D535" s="70">
        <v>15</v>
      </c>
      <c r="E535" s="70">
        <v>2005</v>
      </c>
      <c r="F535" s="70" t="s">
        <v>789</v>
      </c>
      <c r="G535" s="70" t="s">
        <v>2340</v>
      </c>
      <c r="H535" s="70" t="s">
        <v>2341</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2343</v>
      </c>
      <c r="B536" s="70">
        <v>241</v>
      </c>
      <c r="C536" s="70">
        <v>3</v>
      </c>
      <c r="D536" s="70">
        <v>15</v>
      </c>
      <c r="E536" s="70">
        <v>2006</v>
      </c>
      <c r="F536" s="70" t="s">
        <v>790</v>
      </c>
      <c r="G536" s="70" t="s">
        <v>2340</v>
      </c>
      <c r="H536" s="70" t="s">
        <v>2341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2344</v>
      </c>
      <c r="B537" s="70">
        <v>242</v>
      </c>
      <c r="C537" s="70">
        <v>4</v>
      </c>
      <c r="D537" s="70">
        <v>15</v>
      </c>
      <c r="E537" s="70">
        <v>2007</v>
      </c>
      <c r="F537" s="70" t="s">
        <v>791</v>
      </c>
      <c r="G537" s="70" t="s">
        <v>2340</v>
      </c>
      <c r="H537" s="70" t="s">
        <v>2341</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2345</v>
      </c>
      <c r="B538" s="70">
        <v>243</v>
      </c>
      <c r="C538" s="70">
        <v>5</v>
      </c>
      <c r="D538" s="70">
        <v>15</v>
      </c>
      <c r="E538" s="70">
        <v>2008</v>
      </c>
      <c r="F538" s="70" t="s">
        <v>792</v>
      </c>
      <c r="G538" s="70" t="s">
        <v>2340</v>
      </c>
      <c r="H538" s="70" t="s">
        <v>2341</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2346</v>
      </c>
      <c r="B539" s="70">
        <v>244</v>
      </c>
      <c r="C539" s="70">
        <v>6</v>
      </c>
      <c r="D539" s="70">
        <v>15</v>
      </c>
      <c r="E539" s="70">
        <v>2009</v>
      </c>
      <c r="F539" s="70" t="s">
        <v>176</v>
      </c>
      <c r="G539" s="1064" t="s">
        <v>2340</v>
      </c>
      <c r="H539" s="70" t="s">
        <v>2341</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2347</v>
      </c>
      <c r="B540" s="70">
        <v>245</v>
      </c>
      <c r="C540" s="70">
        <v>7</v>
      </c>
      <c r="D540" s="70">
        <v>15</v>
      </c>
      <c r="E540" s="70">
        <v>2010</v>
      </c>
      <c r="F540" s="70" t="s">
        <v>177</v>
      </c>
      <c r="G540" s="1064" t="s">
        <v>2340</v>
      </c>
      <c r="H540" s="70" t="s">
        <v>2341</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2348</v>
      </c>
      <c r="B541" s="70">
        <v>246</v>
      </c>
      <c r="C541" s="70">
        <v>8</v>
      </c>
      <c r="D541" s="70">
        <v>15</v>
      </c>
      <c r="E541" s="70">
        <v>2011</v>
      </c>
      <c r="F541" s="70" t="s">
        <v>178</v>
      </c>
      <c r="G541" s="70" t="s">
        <v>2340</v>
      </c>
      <c r="H541" s="70" t="s">
        <v>2341</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2349</v>
      </c>
      <c r="B542" s="70">
        <v>247</v>
      </c>
      <c r="C542" s="70">
        <v>9</v>
      </c>
      <c r="D542" s="70">
        <v>15</v>
      </c>
      <c r="E542" s="70">
        <v>2012</v>
      </c>
      <c r="F542" s="70" t="s">
        <v>179</v>
      </c>
      <c r="G542" s="70" t="s">
        <v>2340</v>
      </c>
      <c r="H542" s="70" t="s">
        <v>2341</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2350</v>
      </c>
      <c r="B543" s="70">
        <v>248</v>
      </c>
      <c r="C543" s="70">
        <v>10</v>
      </c>
      <c r="D543" s="70">
        <v>15</v>
      </c>
      <c r="E543" s="70">
        <v>2013</v>
      </c>
      <c r="F543" s="70" t="s">
        <v>180</v>
      </c>
      <c r="G543" s="70" t="s">
        <v>2340</v>
      </c>
      <c r="H543" s="70" t="s">
        <v>2341</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2351</v>
      </c>
      <c r="B544" s="70">
        <v>249</v>
      </c>
      <c r="C544" s="70">
        <v>11</v>
      </c>
      <c r="D544" s="70">
        <v>15</v>
      </c>
      <c r="E544" s="70">
        <v>2014</v>
      </c>
      <c r="F544" s="70" t="s">
        <v>181</v>
      </c>
      <c r="G544" s="70" t="s">
        <v>2340</v>
      </c>
      <c r="H544" s="70" t="s">
        <v>2341</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2352</v>
      </c>
      <c r="B545" s="70">
        <v>250</v>
      </c>
      <c r="C545" s="70">
        <v>12</v>
      </c>
      <c r="D545" s="70">
        <v>15</v>
      </c>
      <c r="E545" s="70">
        <v>2015</v>
      </c>
      <c r="F545" s="70" t="s">
        <v>182</v>
      </c>
      <c r="G545" s="70" t="s">
        <v>2340</v>
      </c>
      <c r="H545" s="70" t="s">
        <v>2341</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2353</v>
      </c>
      <c r="B546" s="70">
        <v>251</v>
      </c>
      <c r="C546" s="70">
        <v>13</v>
      </c>
      <c r="D546" s="70">
        <v>15</v>
      </c>
      <c r="E546" s="70">
        <v>2016</v>
      </c>
      <c r="F546" s="70" t="s">
        <v>155</v>
      </c>
      <c r="G546" s="70" t="s">
        <v>2340</v>
      </c>
      <c r="H546" s="70" t="s">
        <v>2341</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2354</v>
      </c>
      <c r="B547" s="70">
        <v>252</v>
      </c>
      <c r="C547" s="70">
        <v>14</v>
      </c>
      <c r="D547" s="70">
        <v>15</v>
      </c>
      <c r="E547" s="70">
        <v>2017</v>
      </c>
      <c r="F547" s="70" t="s">
        <v>156</v>
      </c>
      <c r="G547" s="70" t="s">
        <v>2340</v>
      </c>
      <c r="H547" s="70" t="s">
        <v>2341</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2355</v>
      </c>
      <c r="B548" s="70">
        <v>253</v>
      </c>
      <c r="C548" s="70">
        <v>15</v>
      </c>
      <c r="D548" s="70">
        <v>15</v>
      </c>
      <c r="E548" s="70">
        <v>2018</v>
      </c>
      <c r="F548" s="70" t="s">
        <v>183</v>
      </c>
      <c r="G548" s="70" t="s">
        <v>2340</v>
      </c>
      <c r="H548" s="70" t="s">
        <v>2341</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2356</v>
      </c>
      <c r="B549" s="70">
        <v>254</v>
      </c>
      <c r="C549" s="70">
        <v>16</v>
      </c>
      <c r="D549" s="70">
        <v>15</v>
      </c>
      <c r="E549" s="70">
        <v>2019</v>
      </c>
      <c r="F549" s="70" t="s">
        <v>158</v>
      </c>
      <c r="G549" s="70" t="s">
        <v>2340</v>
      </c>
      <c r="H549" s="70" t="s">
        <v>2341</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2357</v>
      </c>
      <c r="B550" s="70">
        <v>255</v>
      </c>
      <c r="C550" s="70">
        <v>17</v>
      </c>
      <c r="D550" s="70">
        <v>15</v>
      </c>
      <c r="E550" s="70">
        <v>2020</v>
      </c>
      <c r="F550" s="70" t="s">
        <v>159</v>
      </c>
      <c r="G550" s="70" t="s">
        <v>2340</v>
      </c>
      <c r="H550" s="70" t="s">
        <v>2341</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2358</v>
      </c>
      <c r="B551" s="70">
        <v>255</v>
      </c>
      <c r="C551" s="70">
        <v>18</v>
      </c>
      <c r="D551" s="70">
        <v>15</v>
      </c>
      <c r="E551" s="70">
        <v>2021</v>
      </c>
      <c r="F551" s="70" t="s">
        <v>160</v>
      </c>
      <c r="G551" s="70" t="s">
        <v>2340</v>
      </c>
      <c r="H551" s="70" t="s">
        <v>2341</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2359</v>
      </c>
      <c r="B552" s="70">
        <v>255</v>
      </c>
      <c r="C552" s="70">
        <v>19</v>
      </c>
      <c r="D552" s="70">
        <v>15</v>
      </c>
      <c r="E552" s="70">
        <v>2022</v>
      </c>
      <c r="F552" s="70" t="s">
        <v>161</v>
      </c>
      <c r="G552" s="70" t="s">
        <v>2340</v>
      </c>
      <c r="H552" s="70" t="s">
        <v>2341</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2360</v>
      </c>
      <c r="B553" s="70">
        <v>255</v>
      </c>
      <c r="C553" s="70">
        <v>20</v>
      </c>
      <c r="D553" s="70">
        <v>15</v>
      </c>
      <c r="E553" s="70">
        <v>2023</v>
      </c>
      <c r="F553" s="70" t="s">
        <v>1539</v>
      </c>
      <c r="G553" s="70" t="s">
        <v>2340</v>
      </c>
      <c r="H553" s="70" t="s">
        <v>2341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2361</v>
      </c>
      <c r="B554" s="70">
        <v>255</v>
      </c>
      <c r="C554" s="70">
        <v>21</v>
      </c>
      <c r="D554" s="70">
        <v>15</v>
      </c>
      <c r="E554" s="70">
        <v>2024</v>
      </c>
      <c r="F554" s="70" t="s">
        <v>1554</v>
      </c>
      <c r="G554" s="70" t="s">
        <v>2340</v>
      </c>
      <c r="H554" s="70" t="s">
        <v>2341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2362</v>
      </c>
      <c r="B555" s="70">
        <v>324</v>
      </c>
      <c r="C555" s="70">
        <v>1</v>
      </c>
      <c r="D555" s="70">
        <v>20</v>
      </c>
      <c r="E555" s="70">
        <v>1990</v>
      </c>
      <c r="F555" s="70" t="s">
        <v>787</v>
      </c>
      <c r="G555" s="70" t="s">
        <v>2363</v>
      </c>
      <c r="H555" s="70" t="s">
        <v>2364</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2365</v>
      </c>
      <c r="B556" s="70">
        <v>325</v>
      </c>
      <c r="C556" s="70">
        <v>2</v>
      </c>
      <c r="D556" s="70">
        <v>20</v>
      </c>
      <c r="E556" s="70">
        <v>2005</v>
      </c>
      <c r="F556" s="70" t="s">
        <v>789</v>
      </c>
      <c r="G556" s="70" t="s">
        <v>2363</v>
      </c>
      <c r="H556" s="70" t="s">
        <v>2364</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2366</v>
      </c>
      <c r="B557" s="70">
        <v>326</v>
      </c>
      <c r="C557" s="70">
        <v>3</v>
      </c>
      <c r="D557" s="70">
        <v>20</v>
      </c>
      <c r="E557" s="70">
        <v>2006</v>
      </c>
      <c r="F557" s="70" t="s">
        <v>790</v>
      </c>
      <c r="G557" s="70" t="s">
        <v>2363</v>
      </c>
      <c r="H557" s="70" t="s">
        <v>2364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2367</v>
      </c>
      <c r="B558" s="70">
        <v>327</v>
      </c>
      <c r="C558" s="70">
        <v>4</v>
      </c>
      <c r="D558" s="70">
        <v>20</v>
      </c>
      <c r="E558" s="70">
        <v>2007</v>
      </c>
      <c r="F558" s="70" t="s">
        <v>791</v>
      </c>
      <c r="G558" s="1064" t="s">
        <v>2363</v>
      </c>
      <c r="H558" s="70" t="s">
        <v>2364</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2368</v>
      </c>
      <c r="B559" s="70">
        <v>328</v>
      </c>
      <c r="C559" s="70">
        <v>5</v>
      </c>
      <c r="D559" s="70">
        <v>20</v>
      </c>
      <c r="E559" s="70">
        <v>2008</v>
      </c>
      <c r="F559" s="70" t="s">
        <v>792</v>
      </c>
      <c r="G559" s="1064" t="s">
        <v>2363</v>
      </c>
      <c r="H559" s="70" t="s">
        <v>2364</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2369</v>
      </c>
      <c r="B560" s="70">
        <v>329</v>
      </c>
      <c r="C560" s="70">
        <v>6</v>
      </c>
      <c r="D560" s="70">
        <v>20</v>
      </c>
      <c r="E560" s="70">
        <v>2009</v>
      </c>
      <c r="F560" s="70" t="s">
        <v>176</v>
      </c>
      <c r="G560" s="70" t="s">
        <v>2363</v>
      </c>
      <c r="H560" s="70" t="s">
        <v>2364</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2370</v>
      </c>
      <c r="B561" s="70">
        <v>330</v>
      </c>
      <c r="C561" s="70">
        <v>7</v>
      </c>
      <c r="D561" s="70">
        <v>20</v>
      </c>
      <c r="E561" s="70">
        <v>2010</v>
      </c>
      <c r="F561" s="70" t="s">
        <v>177</v>
      </c>
      <c r="G561" s="70" t="s">
        <v>2363</v>
      </c>
      <c r="H561" s="70" t="s">
        <v>2364</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2371</v>
      </c>
      <c r="B562" s="70">
        <v>331</v>
      </c>
      <c r="C562" s="70">
        <v>8</v>
      </c>
      <c r="D562" s="70">
        <v>20</v>
      </c>
      <c r="E562" s="70">
        <v>2011</v>
      </c>
      <c r="F562" s="70" t="s">
        <v>178</v>
      </c>
      <c r="G562" s="70" t="s">
        <v>2363</v>
      </c>
      <c r="H562" s="70" t="s">
        <v>2364</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2372</v>
      </c>
      <c r="B563" s="70">
        <v>332</v>
      </c>
      <c r="C563" s="70">
        <v>9</v>
      </c>
      <c r="D563" s="70">
        <v>20</v>
      </c>
      <c r="E563" s="70">
        <v>2012</v>
      </c>
      <c r="F563" s="70" t="s">
        <v>179</v>
      </c>
      <c r="G563" s="70" t="s">
        <v>2363</v>
      </c>
      <c r="H563" s="70" t="s">
        <v>2364</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2373</v>
      </c>
      <c r="B564" s="70">
        <v>333</v>
      </c>
      <c r="C564" s="70">
        <v>10</v>
      </c>
      <c r="D564" s="70">
        <v>20</v>
      </c>
      <c r="E564" s="70">
        <v>2013</v>
      </c>
      <c r="F564" s="70" t="s">
        <v>180</v>
      </c>
      <c r="G564" s="70" t="s">
        <v>2363</v>
      </c>
      <c r="H564" s="70" t="s">
        <v>2364</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2374</v>
      </c>
      <c r="B565" s="70">
        <v>334</v>
      </c>
      <c r="C565" s="70">
        <v>11</v>
      </c>
      <c r="D565" s="70">
        <v>20</v>
      </c>
      <c r="E565" s="70">
        <v>2014</v>
      </c>
      <c r="F565" s="70" t="s">
        <v>181</v>
      </c>
      <c r="G565" s="70" t="s">
        <v>2363</v>
      </c>
      <c r="H565" s="70" t="s">
        <v>2364</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2375</v>
      </c>
      <c r="B566" s="70">
        <v>335</v>
      </c>
      <c r="C566" s="70">
        <v>12</v>
      </c>
      <c r="D566" s="70">
        <v>20</v>
      </c>
      <c r="E566" s="70">
        <v>2015</v>
      </c>
      <c r="F566" s="70" t="s">
        <v>182</v>
      </c>
      <c r="G566" s="70" t="s">
        <v>2363</v>
      </c>
      <c r="H566" s="70" t="s">
        <v>2364</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2376</v>
      </c>
      <c r="B567" s="70">
        <v>336</v>
      </c>
      <c r="C567" s="70">
        <v>13</v>
      </c>
      <c r="D567" s="70">
        <v>20</v>
      </c>
      <c r="E567" s="70">
        <v>2016</v>
      </c>
      <c r="F567" s="70" t="s">
        <v>155</v>
      </c>
      <c r="G567" s="70" t="s">
        <v>2363</v>
      </c>
      <c r="H567" s="70" t="s">
        <v>2364</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2377</v>
      </c>
      <c r="B568" s="70">
        <v>337</v>
      </c>
      <c r="C568" s="70">
        <v>14</v>
      </c>
      <c r="D568" s="70">
        <v>20</v>
      </c>
      <c r="E568" s="70">
        <v>2017</v>
      </c>
      <c r="F568" s="70" t="s">
        <v>156</v>
      </c>
      <c r="G568" s="70" t="s">
        <v>2363</v>
      </c>
      <c r="H568" s="70" t="s">
        <v>2364</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2378</v>
      </c>
      <c r="B569" s="70">
        <v>338</v>
      </c>
      <c r="C569" s="70">
        <v>15</v>
      </c>
      <c r="D569" s="70">
        <v>20</v>
      </c>
      <c r="E569" s="70">
        <v>2018</v>
      </c>
      <c r="F569" s="70" t="s">
        <v>183</v>
      </c>
      <c r="G569" s="70" t="s">
        <v>2363</v>
      </c>
      <c r="H569" s="70" t="s">
        <v>2364</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2379</v>
      </c>
      <c r="B570" s="70">
        <v>339</v>
      </c>
      <c r="C570" s="70">
        <v>16</v>
      </c>
      <c r="D570" s="70">
        <v>20</v>
      </c>
      <c r="E570" s="70">
        <v>2019</v>
      </c>
      <c r="F570" s="70" t="s">
        <v>158</v>
      </c>
      <c r="G570" s="70" t="s">
        <v>2363</v>
      </c>
      <c r="H570" s="70" t="s">
        <v>2364</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2380</v>
      </c>
      <c r="B571" s="70">
        <v>340</v>
      </c>
      <c r="C571" s="70">
        <v>17</v>
      </c>
      <c r="D571" s="70">
        <v>20</v>
      </c>
      <c r="E571" s="70">
        <v>2020</v>
      </c>
      <c r="F571" s="70" t="s">
        <v>159</v>
      </c>
      <c r="G571" s="70" t="s">
        <v>2363</v>
      </c>
      <c r="H571" s="70" t="s">
        <v>2364</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2381</v>
      </c>
      <c r="B572" s="70">
        <v>340</v>
      </c>
      <c r="C572" s="70">
        <v>18</v>
      </c>
      <c r="D572" s="70">
        <v>20</v>
      </c>
      <c r="E572" s="70">
        <v>2021</v>
      </c>
      <c r="F572" s="70" t="s">
        <v>160</v>
      </c>
      <c r="G572" s="70" t="s">
        <v>2363</v>
      </c>
      <c r="H572" s="70" t="s">
        <v>2364</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2382</v>
      </c>
      <c r="B573" s="70">
        <v>340</v>
      </c>
      <c r="C573" s="70">
        <v>19</v>
      </c>
      <c r="D573" s="70">
        <v>20</v>
      </c>
      <c r="E573" s="70">
        <v>2022</v>
      </c>
      <c r="F573" s="70" t="s">
        <v>161</v>
      </c>
      <c r="G573" s="70" t="s">
        <v>2363</v>
      </c>
      <c r="H573" s="70" t="s">
        <v>2364</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2383</v>
      </c>
      <c r="B574" s="70">
        <v>340</v>
      </c>
      <c r="C574" s="70">
        <v>20</v>
      </c>
      <c r="D574" s="70">
        <v>20</v>
      </c>
      <c r="E574" s="70">
        <v>2023</v>
      </c>
      <c r="F574" s="70" t="s">
        <v>1539</v>
      </c>
      <c r="G574" s="70" t="s">
        <v>2363</v>
      </c>
      <c r="H574" s="70" t="s">
        <v>2364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2384</v>
      </c>
      <c r="B575" s="70">
        <v>340</v>
      </c>
      <c r="C575" s="70">
        <v>21</v>
      </c>
      <c r="D575" s="70">
        <v>20</v>
      </c>
      <c r="E575" s="70">
        <v>2024</v>
      </c>
      <c r="F575" s="70" t="s">
        <v>1554</v>
      </c>
      <c r="G575" s="70" t="s">
        <v>2363</v>
      </c>
      <c r="H575" s="70" t="s">
        <v>2364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2385</v>
      </c>
      <c r="B576" s="70">
        <v>171</v>
      </c>
      <c r="C576" s="70">
        <v>1</v>
      </c>
      <c r="D576" s="70">
        <v>11</v>
      </c>
      <c r="E576" s="70">
        <v>1990</v>
      </c>
      <c r="F576" s="70" t="s">
        <v>787</v>
      </c>
      <c r="G576" s="70" t="s">
        <v>1760</v>
      </c>
      <c r="H576" s="70" t="s">
        <v>1761</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2386</v>
      </c>
      <c r="B577" s="70">
        <v>172</v>
      </c>
      <c r="C577" s="70">
        <v>2</v>
      </c>
      <c r="D577" s="70">
        <v>11</v>
      </c>
      <c r="E577" s="70">
        <v>2005</v>
      </c>
      <c r="F577" s="70" t="s">
        <v>789</v>
      </c>
      <c r="G577" s="1064" t="s">
        <v>1760</v>
      </c>
      <c r="H577" s="70" t="s">
        <v>1761</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2387</v>
      </c>
      <c r="B578" s="70">
        <v>173</v>
      </c>
      <c r="C578" s="70">
        <v>3</v>
      </c>
      <c r="D578" s="70">
        <v>11</v>
      </c>
      <c r="E578" s="70">
        <v>2006</v>
      </c>
      <c r="F578" s="70" t="s">
        <v>790</v>
      </c>
      <c r="G578" s="1064" t="s">
        <v>1760</v>
      </c>
      <c r="H578" s="70" t="s">
        <v>1761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2388</v>
      </c>
      <c r="B579" s="70">
        <v>174</v>
      </c>
      <c r="C579" s="70">
        <v>4</v>
      </c>
      <c r="D579" s="70">
        <v>11</v>
      </c>
      <c r="E579" s="70">
        <v>2007</v>
      </c>
      <c r="F579" s="70" t="s">
        <v>791</v>
      </c>
      <c r="G579" s="70" t="s">
        <v>1760</v>
      </c>
      <c r="H579" s="70" t="s">
        <v>1761</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2389</v>
      </c>
      <c r="B580" s="70">
        <v>175</v>
      </c>
      <c r="C580" s="70">
        <v>5</v>
      </c>
      <c r="D580" s="70">
        <v>11</v>
      </c>
      <c r="E580" s="70">
        <v>2008</v>
      </c>
      <c r="F580" s="70" t="s">
        <v>792</v>
      </c>
      <c r="G580" s="70" t="s">
        <v>1760</v>
      </c>
      <c r="H580" s="70" t="s">
        <v>1761</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2390</v>
      </c>
      <c r="B581" s="70">
        <v>176</v>
      </c>
      <c r="C581" s="70">
        <v>6</v>
      </c>
      <c r="D581" s="70">
        <v>11</v>
      </c>
      <c r="E581" s="70">
        <v>2009</v>
      </c>
      <c r="F581" s="70" t="s">
        <v>176</v>
      </c>
      <c r="G581" s="70" t="s">
        <v>1760</v>
      </c>
      <c r="H581" s="70" t="s">
        <v>1761</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2391</v>
      </c>
      <c r="B582" s="70">
        <v>177</v>
      </c>
      <c r="C582" s="70">
        <v>7</v>
      </c>
      <c r="D582" s="70">
        <v>11</v>
      </c>
      <c r="E582" s="70">
        <v>2010</v>
      </c>
      <c r="F582" s="70" t="s">
        <v>177</v>
      </c>
      <c r="G582" s="70" t="s">
        <v>1760</v>
      </c>
      <c r="H582" s="70" t="s">
        <v>1761</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2392</v>
      </c>
      <c r="B583" s="70">
        <v>178</v>
      </c>
      <c r="C583" s="70">
        <v>8</v>
      </c>
      <c r="D583" s="70">
        <v>11</v>
      </c>
      <c r="E583" s="70">
        <v>2011</v>
      </c>
      <c r="F583" s="70" t="s">
        <v>178</v>
      </c>
      <c r="G583" s="70" t="s">
        <v>1760</v>
      </c>
      <c r="H583" s="70" t="s">
        <v>1761</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2393</v>
      </c>
      <c r="B584" s="70">
        <v>179</v>
      </c>
      <c r="C584" s="70">
        <v>9</v>
      </c>
      <c r="D584" s="70">
        <v>11</v>
      </c>
      <c r="E584" s="70">
        <v>2012</v>
      </c>
      <c r="F584" s="70" t="s">
        <v>179</v>
      </c>
      <c r="G584" s="70" t="s">
        <v>1760</v>
      </c>
      <c r="H584" s="70" t="s">
        <v>1761</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2394</v>
      </c>
      <c r="B585" s="70">
        <v>180</v>
      </c>
      <c r="C585" s="70">
        <v>10</v>
      </c>
      <c r="D585" s="70">
        <v>11</v>
      </c>
      <c r="E585" s="70">
        <v>2013</v>
      </c>
      <c r="F585" s="70" t="s">
        <v>180</v>
      </c>
      <c r="G585" s="70" t="s">
        <v>1760</v>
      </c>
      <c r="H585" s="70" t="s">
        <v>1761</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2395</v>
      </c>
      <c r="B586" s="70">
        <v>181</v>
      </c>
      <c r="C586" s="70">
        <v>11</v>
      </c>
      <c r="D586" s="70">
        <v>11</v>
      </c>
      <c r="E586" s="70">
        <v>2014</v>
      </c>
      <c r="F586" s="70" t="s">
        <v>181</v>
      </c>
      <c r="G586" s="70" t="s">
        <v>1760</v>
      </c>
      <c r="H586" s="70" t="s">
        <v>1761</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2396</v>
      </c>
      <c r="B587" s="70">
        <v>182</v>
      </c>
      <c r="C587" s="70">
        <v>12</v>
      </c>
      <c r="D587" s="70">
        <v>11</v>
      </c>
      <c r="E587" s="70">
        <v>2015</v>
      </c>
      <c r="F587" s="70" t="s">
        <v>182</v>
      </c>
      <c r="G587" s="70" t="s">
        <v>1760</v>
      </c>
      <c r="H587" s="70" t="s">
        <v>1761</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2397</v>
      </c>
      <c r="B588" s="70">
        <v>183</v>
      </c>
      <c r="C588" s="70">
        <v>13</v>
      </c>
      <c r="D588" s="70">
        <v>11</v>
      </c>
      <c r="E588" s="70">
        <v>2016</v>
      </c>
      <c r="F588" s="70" t="s">
        <v>155</v>
      </c>
      <c r="G588" s="70" t="s">
        <v>1760</v>
      </c>
      <c r="H588" s="70" t="s">
        <v>1761</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2398</v>
      </c>
      <c r="B589" s="70">
        <v>184</v>
      </c>
      <c r="C589" s="70">
        <v>14</v>
      </c>
      <c r="D589" s="70">
        <v>11</v>
      </c>
      <c r="E589" s="70">
        <v>2017</v>
      </c>
      <c r="F589" s="70" t="s">
        <v>156</v>
      </c>
      <c r="G589" s="70" t="s">
        <v>1760</v>
      </c>
      <c r="H589" s="70" t="s">
        <v>1761</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2399</v>
      </c>
      <c r="B590" s="70">
        <v>185</v>
      </c>
      <c r="C590" s="70">
        <v>15</v>
      </c>
      <c r="D590" s="70">
        <v>11</v>
      </c>
      <c r="E590" s="70">
        <v>2018</v>
      </c>
      <c r="F590" s="70" t="s">
        <v>183</v>
      </c>
      <c r="G590" s="70" t="s">
        <v>1760</v>
      </c>
      <c r="H590" s="70" t="s">
        <v>1761</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2400</v>
      </c>
      <c r="B591" s="70">
        <v>186</v>
      </c>
      <c r="C591" s="70">
        <v>16</v>
      </c>
      <c r="D591" s="70">
        <v>11</v>
      </c>
      <c r="E591" s="70">
        <v>2019</v>
      </c>
      <c r="F591" s="70" t="s">
        <v>158</v>
      </c>
      <c r="G591" s="70" t="s">
        <v>1760</v>
      </c>
      <c r="H591" s="70" t="s">
        <v>1761</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2401</v>
      </c>
      <c r="B592" s="70">
        <v>187</v>
      </c>
      <c r="C592" s="70">
        <v>17</v>
      </c>
      <c r="D592" s="70">
        <v>11</v>
      </c>
      <c r="E592" s="70">
        <v>2020</v>
      </c>
      <c r="F592" s="70" t="s">
        <v>159</v>
      </c>
      <c r="G592" s="70" t="s">
        <v>1760</v>
      </c>
      <c r="H592" s="70" t="s">
        <v>1761</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2402</v>
      </c>
      <c r="B593" s="70">
        <v>187</v>
      </c>
      <c r="C593" s="70">
        <v>18</v>
      </c>
      <c r="D593" s="70">
        <v>11</v>
      </c>
      <c r="E593" s="70">
        <v>2021</v>
      </c>
      <c r="F593" s="70" t="s">
        <v>160</v>
      </c>
      <c r="G593" s="70" t="s">
        <v>1760</v>
      </c>
      <c r="H593" s="70" t="s">
        <v>1761</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1763</v>
      </c>
      <c r="B594" s="70">
        <v>187</v>
      </c>
      <c r="C594" s="70">
        <v>19</v>
      </c>
      <c r="D594" s="70">
        <v>11</v>
      </c>
      <c r="E594" s="70">
        <v>2022</v>
      </c>
      <c r="F594" s="70" t="s">
        <v>161</v>
      </c>
      <c r="G594" s="70" t="s">
        <v>1760</v>
      </c>
      <c r="H594" s="70" t="s">
        <v>1761</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2403</v>
      </c>
      <c r="B595" s="70">
        <v>187</v>
      </c>
      <c r="C595" s="70">
        <v>20</v>
      </c>
      <c r="D595" s="70">
        <v>11</v>
      </c>
      <c r="E595" s="70">
        <v>2023</v>
      </c>
      <c r="F595" s="70" t="s">
        <v>1539</v>
      </c>
      <c r="G595" s="70" t="s">
        <v>1760</v>
      </c>
      <c r="H595" s="70" t="s">
        <v>1761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1759</v>
      </c>
      <c r="B596" s="70">
        <v>187</v>
      </c>
      <c r="C596" s="70">
        <v>21</v>
      </c>
      <c r="D596" s="70">
        <v>11</v>
      </c>
      <c r="E596" s="70">
        <v>2024</v>
      </c>
      <c r="F596" s="70" t="s">
        <v>1554</v>
      </c>
      <c r="G596" s="1064" t="s">
        <v>1760</v>
      </c>
      <c r="H596" s="70" t="s">
        <v>1761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2404</v>
      </c>
      <c r="B597" s="70">
        <v>86</v>
      </c>
      <c r="C597" s="70">
        <v>1</v>
      </c>
      <c r="D597" s="70">
        <v>6</v>
      </c>
      <c r="E597" s="70">
        <v>1990</v>
      </c>
      <c r="F597" s="70" t="s">
        <v>787</v>
      </c>
      <c r="G597" s="1064" t="s">
        <v>1757</v>
      </c>
      <c r="H597" s="70" t="s">
        <v>1758</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2405</v>
      </c>
      <c r="B598" s="70">
        <v>87</v>
      </c>
      <c r="C598" s="70">
        <v>2</v>
      </c>
      <c r="D598" s="70">
        <v>6</v>
      </c>
      <c r="E598" s="70">
        <v>2005</v>
      </c>
      <c r="F598" s="70" t="s">
        <v>789</v>
      </c>
      <c r="G598" s="70" t="s">
        <v>1757</v>
      </c>
      <c r="H598" s="70" t="s">
        <v>1758</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2406</v>
      </c>
      <c r="B599" s="70">
        <v>88</v>
      </c>
      <c r="C599" s="70">
        <v>3</v>
      </c>
      <c r="D599" s="70">
        <v>6</v>
      </c>
      <c r="E599" s="70">
        <v>2006</v>
      </c>
      <c r="F599" s="70" t="s">
        <v>790</v>
      </c>
      <c r="G599" s="70" t="s">
        <v>1757</v>
      </c>
      <c r="H599" s="70" t="s">
        <v>1758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2407</v>
      </c>
      <c r="B600" s="70">
        <v>89</v>
      </c>
      <c r="C600" s="70">
        <v>4</v>
      </c>
      <c r="D600" s="70">
        <v>6</v>
      </c>
      <c r="E600" s="70">
        <v>2007</v>
      </c>
      <c r="F600" s="70" t="s">
        <v>791</v>
      </c>
      <c r="G600" s="70" t="s">
        <v>1757</v>
      </c>
      <c r="H600" s="70" t="s">
        <v>1758</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2408</v>
      </c>
      <c r="B601" s="70">
        <v>90</v>
      </c>
      <c r="C601" s="70">
        <v>5</v>
      </c>
      <c r="D601" s="70">
        <v>6</v>
      </c>
      <c r="E601" s="70">
        <v>2008</v>
      </c>
      <c r="F601" s="70" t="s">
        <v>792</v>
      </c>
      <c r="G601" s="70" t="s">
        <v>1757</v>
      </c>
      <c r="H601" s="70" t="s">
        <v>1758</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2409</v>
      </c>
      <c r="B602" s="70">
        <v>91</v>
      </c>
      <c r="C602" s="70">
        <v>6</v>
      </c>
      <c r="D602" s="70">
        <v>6</v>
      </c>
      <c r="E602" s="70">
        <v>2009</v>
      </c>
      <c r="F602" s="70" t="s">
        <v>176</v>
      </c>
      <c r="G602" s="70" t="s">
        <v>1757</v>
      </c>
      <c r="H602" s="70" t="s">
        <v>1758</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2410</v>
      </c>
      <c r="B603" s="70">
        <v>92</v>
      </c>
      <c r="C603" s="70">
        <v>7</v>
      </c>
      <c r="D603" s="70">
        <v>6</v>
      </c>
      <c r="E603" s="70">
        <v>2010</v>
      </c>
      <c r="F603" s="70" t="s">
        <v>177</v>
      </c>
      <c r="G603" s="70" t="s">
        <v>1757</v>
      </c>
      <c r="H603" s="70" t="s">
        <v>1758</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2411</v>
      </c>
      <c r="B604" s="70">
        <v>93</v>
      </c>
      <c r="C604" s="70">
        <v>8</v>
      </c>
      <c r="D604" s="70">
        <v>6</v>
      </c>
      <c r="E604" s="70">
        <v>2011</v>
      </c>
      <c r="F604" s="70" t="s">
        <v>178</v>
      </c>
      <c r="G604" s="70" t="s">
        <v>1757</v>
      </c>
      <c r="H604" s="70" t="s">
        <v>1758</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2412</v>
      </c>
      <c r="B605" s="70">
        <v>94</v>
      </c>
      <c r="C605" s="70">
        <v>9</v>
      </c>
      <c r="D605" s="70">
        <v>6</v>
      </c>
      <c r="E605" s="70">
        <v>2012</v>
      </c>
      <c r="F605" s="70" t="s">
        <v>179</v>
      </c>
      <c r="G605" s="70" t="s">
        <v>1757</v>
      </c>
      <c r="H605" s="70" t="s">
        <v>1758</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2413</v>
      </c>
      <c r="B606" s="70">
        <v>95</v>
      </c>
      <c r="C606" s="70">
        <v>10</v>
      </c>
      <c r="D606" s="70">
        <v>6</v>
      </c>
      <c r="E606" s="70">
        <v>2013</v>
      </c>
      <c r="F606" s="70" t="s">
        <v>180</v>
      </c>
      <c r="G606" s="70" t="s">
        <v>1757</v>
      </c>
      <c r="H606" s="70" t="s">
        <v>1758</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2414</v>
      </c>
      <c r="B607" s="70">
        <v>96</v>
      </c>
      <c r="C607" s="70">
        <v>11</v>
      </c>
      <c r="D607" s="70">
        <v>6</v>
      </c>
      <c r="E607" s="70">
        <v>2014</v>
      </c>
      <c r="F607" s="70" t="s">
        <v>181</v>
      </c>
      <c r="G607" s="70" t="s">
        <v>1757</v>
      </c>
      <c r="H607" s="70" t="s">
        <v>1758</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2415</v>
      </c>
      <c r="B608" s="70">
        <v>97</v>
      </c>
      <c r="C608" s="70">
        <v>12</v>
      </c>
      <c r="D608" s="70">
        <v>6</v>
      </c>
      <c r="E608" s="70">
        <v>2015</v>
      </c>
      <c r="F608" s="70" t="s">
        <v>182</v>
      </c>
      <c r="G608" s="70" t="s">
        <v>1757</v>
      </c>
      <c r="H608" s="70" t="s">
        <v>1758</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2416</v>
      </c>
      <c r="B609" s="70">
        <v>98</v>
      </c>
      <c r="C609" s="70">
        <v>13</v>
      </c>
      <c r="D609" s="70">
        <v>6</v>
      </c>
      <c r="E609" s="70">
        <v>2016</v>
      </c>
      <c r="F609" s="70" t="s">
        <v>155</v>
      </c>
      <c r="G609" s="70" t="s">
        <v>1757</v>
      </c>
      <c r="H609" s="70" t="s">
        <v>1758</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2417</v>
      </c>
      <c r="B610" s="70">
        <v>99</v>
      </c>
      <c r="C610" s="70">
        <v>14</v>
      </c>
      <c r="D610" s="70">
        <v>6</v>
      </c>
      <c r="E610" s="70">
        <v>2017</v>
      </c>
      <c r="F610" s="70" t="s">
        <v>156</v>
      </c>
      <c r="G610" s="70" t="s">
        <v>1757</v>
      </c>
      <c r="H610" s="70" t="s">
        <v>1758</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2418</v>
      </c>
      <c r="B611" s="70">
        <v>100</v>
      </c>
      <c r="C611" s="70">
        <v>15</v>
      </c>
      <c r="D611" s="70">
        <v>6</v>
      </c>
      <c r="E611" s="70">
        <v>2018</v>
      </c>
      <c r="F611" s="70" t="s">
        <v>183</v>
      </c>
      <c r="G611" s="70" t="s">
        <v>1757</v>
      </c>
      <c r="H611" s="70" t="s">
        <v>1758</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2419</v>
      </c>
      <c r="B612" s="70">
        <v>101</v>
      </c>
      <c r="C612" s="70">
        <v>16</v>
      </c>
      <c r="D612" s="70">
        <v>6</v>
      </c>
      <c r="E612" s="70">
        <v>2019</v>
      </c>
      <c r="F612" s="70" t="s">
        <v>158</v>
      </c>
      <c r="G612" s="70" t="s">
        <v>1757</v>
      </c>
      <c r="H612" s="70" t="s">
        <v>1758</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2420</v>
      </c>
      <c r="B613" s="70">
        <v>102</v>
      </c>
      <c r="C613" s="70">
        <v>17</v>
      </c>
      <c r="D613" s="70">
        <v>6</v>
      </c>
      <c r="E613" s="70">
        <v>2020</v>
      </c>
      <c r="F613" s="70" t="s">
        <v>159</v>
      </c>
      <c r="G613" s="70" t="s">
        <v>1757</v>
      </c>
      <c r="H613" s="70" t="s">
        <v>1758</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2421</v>
      </c>
      <c r="B614" s="70">
        <v>102</v>
      </c>
      <c r="C614" s="70">
        <v>18</v>
      </c>
      <c r="D614" s="70">
        <v>6</v>
      </c>
      <c r="E614" s="70">
        <v>2021</v>
      </c>
      <c r="F614" s="70" t="s">
        <v>160</v>
      </c>
      <c r="G614" s="70" t="s">
        <v>1757</v>
      </c>
      <c r="H614" s="70" t="s">
        <v>1758</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1762</v>
      </c>
      <c r="B615" s="70">
        <v>102</v>
      </c>
      <c r="C615" s="70">
        <v>19</v>
      </c>
      <c r="D615" s="70">
        <v>6</v>
      </c>
      <c r="E615" s="70">
        <v>2022</v>
      </c>
      <c r="F615" s="70" t="s">
        <v>161</v>
      </c>
      <c r="G615" s="1064" t="s">
        <v>1757</v>
      </c>
      <c r="H615" s="70" t="s">
        <v>1758</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2422</v>
      </c>
      <c r="B616" s="70">
        <v>102</v>
      </c>
      <c r="C616" s="70">
        <v>20</v>
      </c>
      <c r="D616" s="70">
        <v>6</v>
      </c>
      <c r="E616" s="70">
        <v>2023</v>
      </c>
      <c r="F616" s="70" t="s">
        <v>1539</v>
      </c>
      <c r="G616" s="1064" t="s">
        <v>1757</v>
      </c>
      <c r="H616" s="70" t="s">
        <v>1758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1756</v>
      </c>
      <c r="B617" s="70">
        <v>102</v>
      </c>
      <c r="C617" s="70">
        <v>21</v>
      </c>
      <c r="D617" s="70">
        <v>6</v>
      </c>
      <c r="E617" s="70">
        <v>2024</v>
      </c>
      <c r="F617" s="70" t="s">
        <v>1554</v>
      </c>
      <c r="G617" s="70" t="s">
        <v>1757</v>
      </c>
      <c r="H617" s="70" t="s">
        <v>1758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4185.8606280528938</v>
      </c>
      <c r="K618" s="71">
        <v>251.2213507144653</v>
      </c>
      <c r="L618" s="71">
        <v>272.89707229476528</v>
      </c>
      <c r="M618" s="71">
        <v>1409.7375110299081</v>
      </c>
      <c r="N618" s="71">
        <v>1724.6261242656531</v>
      </c>
      <c r="O618" s="71">
        <v>1891.6432764690189</v>
      </c>
      <c r="P618" s="71">
        <v>2059.1439747085042</v>
      </c>
      <c r="Q618" s="71">
        <v>121.100724834616</v>
      </c>
      <c r="R618" s="71">
        <v>0</v>
      </c>
      <c r="S618" s="71">
        <v>128.62983</v>
      </c>
      <c r="T618" s="72"/>
      <c r="U618" s="71">
        <v>810660015</v>
      </c>
      <c r="V618" s="71">
        <v>88571</v>
      </c>
      <c r="W618" s="71">
        <v>3739</v>
      </c>
      <c r="X618" s="71">
        <v>560488</v>
      </c>
      <c r="Y618" s="71">
        <v>603198</v>
      </c>
      <c r="Z618" s="71">
        <v>778055</v>
      </c>
      <c r="AA618" s="71">
        <v>499983</v>
      </c>
      <c r="AB618" s="71">
        <v>1966265</v>
      </c>
      <c r="AC618" s="71">
        <v>0</v>
      </c>
      <c r="AD618" s="71">
        <v>128.62983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4357.5224348490519</v>
      </c>
      <c r="K619" s="71">
        <v>163.9246970374854</v>
      </c>
      <c r="L619" s="71">
        <v>295.10072770953582</v>
      </c>
      <c r="M619" s="71">
        <v>2451.5451291671839</v>
      </c>
      <c r="N619" s="71">
        <v>2521.1862277642122</v>
      </c>
      <c r="O619" s="71">
        <v>2716.8891303410519</v>
      </c>
      <c r="P619" s="71">
        <v>2026.621795026904</v>
      </c>
      <c r="Q619" s="71">
        <v>119.00910004949</v>
      </c>
      <c r="R619" s="71">
        <v>0</v>
      </c>
      <c r="S619" s="71">
        <v>284.12722212011488</v>
      </c>
      <c r="T619" s="72"/>
      <c r="U619" s="71">
        <v>773867743</v>
      </c>
      <c r="V619" s="71">
        <v>72779</v>
      </c>
      <c r="W619" s="71">
        <v>3773</v>
      </c>
      <c r="X619" s="71">
        <v>533475</v>
      </c>
      <c r="Y619" s="71">
        <v>737189</v>
      </c>
      <c r="Z619" s="71">
        <v>1293147</v>
      </c>
      <c r="AA619" s="71">
        <v>403014</v>
      </c>
      <c r="AB619" s="71">
        <v>2020037</v>
      </c>
      <c r="AC619" s="71">
        <v>0</v>
      </c>
      <c r="AD619" s="71">
        <v>284.12722212011488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4546.6657976087017</v>
      </c>
      <c r="K621" s="71">
        <v>160.4595621161659</v>
      </c>
      <c r="L621" s="71">
        <v>186.58132003652921</v>
      </c>
      <c r="M621" s="71">
        <v>2746.6754060936642</v>
      </c>
      <c r="N621" s="71">
        <v>2531.444929979918</v>
      </c>
      <c r="O621" s="71">
        <v>2639.234062896217</v>
      </c>
      <c r="P621" s="71">
        <v>2003.0609237344811</v>
      </c>
      <c r="Q621" s="71">
        <v>125.163087528245</v>
      </c>
      <c r="R621" s="71">
        <v>0</v>
      </c>
      <c r="S621" s="71">
        <v>277.18383442074759</v>
      </c>
      <c r="T621" s="72"/>
      <c r="U621" s="71">
        <v>814419691</v>
      </c>
      <c r="V621" s="71">
        <v>68524</v>
      </c>
      <c r="W621" s="71">
        <v>4431</v>
      </c>
      <c r="X621" s="71">
        <v>640521</v>
      </c>
      <c r="Y621" s="71">
        <v>752614</v>
      </c>
      <c r="Z621" s="71">
        <v>1305870</v>
      </c>
      <c r="AA621" s="71">
        <v>392257</v>
      </c>
      <c r="AB621" s="71">
        <v>2012151</v>
      </c>
      <c r="AC621" s="71">
        <v>0</v>
      </c>
      <c r="AD621" s="71">
        <v>277.18383442074759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4428.2182779684817</v>
      </c>
      <c r="K622" s="71">
        <v>119.87498946262809</v>
      </c>
      <c r="L622" s="71">
        <v>164.4375535303223</v>
      </c>
      <c r="M622" s="71">
        <v>2911.9077525135658</v>
      </c>
      <c r="N622" s="71">
        <v>2641.4764953480681</v>
      </c>
      <c r="O622" s="71">
        <v>2561.1374974610758</v>
      </c>
      <c r="P622" s="71">
        <v>1946.6803081868691</v>
      </c>
      <c r="Q622" s="71">
        <v>122.935233308466</v>
      </c>
      <c r="R622" s="71">
        <v>0</v>
      </c>
      <c r="S622" s="71">
        <v>296.70405199114998</v>
      </c>
      <c r="T622" s="72"/>
      <c r="U622" s="71">
        <v>831800565</v>
      </c>
      <c r="V622" s="71">
        <v>68524</v>
      </c>
      <c r="W622" s="71">
        <v>4431</v>
      </c>
      <c r="X622" s="71">
        <v>640521</v>
      </c>
      <c r="Y622" s="71">
        <v>759967</v>
      </c>
      <c r="Z622" s="71">
        <v>1311706</v>
      </c>
      <c r="AA622" s="71">
        <v>381651</v>
      </c>
      <c r="AB622" s="71">
        <v>2008842</v>
      </c>
      <c r="AC622" s="71">
        <v>0</v>
      </c>
      <c r="AD622" s="71">
        <v>296.70405199115021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3964.1286771783921</v>
      </c>
      <c r="K623" s="71">
        <v>115.9593820570331</v>
      </c>
      <c r="L623" s="71">
        <v>190.37711554391799</v>
      </c>
      <c r="M623" s="71">
        <v>2903.3130024550169</v>
      </c>
      <c r="N623" s="71">
        <v>2363.4147001545548</v>
      </c>
      <c r="O623" s="71">
        <v>2607.8700398671949</v>
      </c>
      <c r="P623" s="71">
        <v>1856.429133408154</v>
      </c>
      <c r="Q623" s="71">
        <v>116.87372787028301</v>
      </c>
      <c r="R623" s="71">
        <v>0</v>
      </c>
      <c r="S623" s="71">
        <v>270.02838492813999</v>
      </c>
      <c r="T623" s="72"/>
      <c r="U623" s="71">
        <v>670630211</v>
      </c>
      <c r="V623" s="71">
        <v>70069</v>
      </c>
      <c r="W623" s="71">
        <v>7427</v>
      </c>
      <c r="X623" s="71">
        <v>683306</v>
      </c>
      <c r="Y623" s="71">
        <v>766784</v>
      </c>
      <c r="Z623" s="71">
        <v>1318342</v>
      </c>
      <c r="AA623" s="71">
        <v>373643</v>
      </c>
      <c r="AB623" s="71">
        <v>2004786</v>
      </c>
      <c r="AC623" s="71">
        <v>0</v>
      </c>
      <c r="AD623" s="71">
        <v>270.02838492813999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3679.6135399999998</v>
      </c>
      <c r="BK623" s="71">
        <v>8.5050000000000008</v>
      </c>
      <c r="BL623" s="71">
        <v>510.33799999999997</v>
      </c>
      <c r="BM623" s="71">
        <v>5.25</v>
      </c>
      <c r="BN623" s="72"/>
      <c r="BO623" s="71">
        <v>0</v>
      </c>
      <c r="BP623" s="71">
        <v>0</v>
      </c>
      <c r="BQ623" s="71">
        <v>244</v>
      </c>
      <c r="BR623" s="71">
        <v>3</v>
      </c>
      <c r="BS623" s="71">
        <v>59</v>
      </c>
      <c r="BT623" s="71">
        <v>1</v>
      </c>
      <c r="BU623"/>
      <c r="BV623" s="70">
        <v>3582.2275399999999</v>
      </c>
      <c r="BW623" s="70">
        <v>21.594999999999999</v>
      </c>
      <c r="BX623" s="70">
        <v>231.79300000000001</v>
      </c>
      <c r="BY623" s="70">
        <v>0</v>
      </c>
      <c r="BZ623" s="70">
        <v>6.0510000000000002</v>
      </c>
      <c r="CA623" s="70">
        <v>26.036000000000001</v>
      </c>
      <c r="CB623" s="70">
        <v>150.24299999999999</v>
      </c>
      <c r="CC623" s="70">
        <v>185.761</v>
      </c>
      <c r="CD623" s="70">
        <v>0</v>
      </c>
    </row>
    <row r="624" spans="1:82">
      <c r="A624" s="70" t="s">
        <v>2439</v>
      </c>
      <c r="B624" s="70">
        <v>517</v>
      </c>
      <c r="C624" s="70">
        <v>7</v>
      </c>
      <c r="D624" s="70">
        <v>31</v>
      </c>
      <c r="E624" s="70">
        <v>2010</v>
      </c>
      <c r="F624" s="70" t="s">
        <v>177</v>
      </c>
      <c r="G624" s="70" t="s">
        <v>2432</v>
      </c>
      <c r="H624" s="70" t="s">
        <v>2433</v>
      </c>
      <c r="I624" s="148"/>
      <c r="J624" s="71">
        <v>4137.2289772806234</v>
      </c>
      <c r="K624" s="71">
        <v>123.6536469788695</v>
      </c>
      <c r="L624" s="71">
        <v>182.96108902382679</v>
      </c>
      <c r="M624" s="71">
        <v>3005.5766840159108</v>
      </c>
      <c r="N624" s="71">
        <v>2535.2027197738448</v>
      </c>
      <c r="O624" s="71">
        <v>2611.8630204639521</v>
      </c>
      <c r="P624" s="71">
        <v>1873.027124163684</v>
      </c>
      <c r="Q624" s="71">
        <v>121.59020261281501</v>
      </c>
      <c r="R624" s="71">
        <v>0</v>
      </c>
      <c r="S624" s="71">
        <v>282.19450935464391</v>
      </c>
      <c r="T624" s="72"/>
      <c r="U624" s="71">
        <v>752664289</v>
      </c>
      <c r="V624" s="71">
        <v>70069</v>
      </c>
      <c r="W624" s="71">
        <v>7427</v>
      </c>
      <c r="X624" s="71">
        <v>683306</v>
      </c>
      <c r="Y624" s="71">
        <v>772913</v>
      </c>
      <c r="Z624" s="71">
        <v>1326496</v>
      </c>
      <c r="AA624" s="71">
        <v>367569</v>
      </c>
      <c r="AB624" s="71">
        <v>1998558</v>
      </c>
      <c r="AC624" s="71">
        <v>0</v>
      </c>
      <c r="AD624" s="71">
        <v>282.19450935464403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3681.5880000000002</v>
      </c>
      <c r="BK624" s="71">
        <v>8.0069999999999997</v>
      </c>
      <c r="BL624" s="71">
        <v>570.40599999999995</v>
      </c>
      <c r="BM624" s="71">
        <v>5.47</v>
      </c>
      <c r="BN624" s="72"/>
      <c r="BO624" s="71">
        <v>0</v>
      </c>
      <c r="BP624" s="71">
        <v>0</v>
      </c>
      <c r="BQ624" s="71">
        <v>252</v>
      </c>
      <c r="BR624" s="71">
        <v>3</v>
      </c>
      <c r="BS624" s="71">
        <v>66</v>
      </c>
      <c r="BT624" s="71">
        <v>1</v>
      </c>
      <c r="BU624"/>
      <c r="BV624" s="70">
        <v>3764.75</v>
      </c>
      <c r="BW624" s="70">
        <v>19.960999999999999</v>
      </c>
      <c r="BX624" s="70">
        <v>253.13300000000001</v>
      </c>
      <c r="BY624" s="70">
        <v>0</v>
      </c>
      <c r="BZ624" s="70">
        <v>0</v>
      </c>
      <c r="CA624" s="70">
        <v>20.91</v>
      </c>
      <c r="CB624" s="70">
        <v>87.081999999999994</v>
      </c>
      <c r="CC624" s="70">
        <v>119.63500000000001</v>
      </c>
      <c r="CD624" s="70">
        <v>0</v>
      </c>
    </row>
    <row r="625" spans="1:82">
      <c r="A625" s="70" t="s">
        <v>2440</v>
      </c>
      <c r="B625" s="70">
        <v>518</v>
      </c>
      <c r="C625" s="70">
        <v>8</v>
      </c>
      <c r="D625" s="70">
        <v>31</v>
      </c>
      <c r="E625" s="70">
        <v>2011</v>
      </c>
      <c r="F625" s="70" t="s">
        <v>178</v>
      </c>
      <c r="G625" s="70" t="s">
        <v>2432</v>
      </c>
      <c r="H625" s="70" t="s">
        <v>2433</v>
      </c>
      <c r="I625" s="148"/>
      <c r="J625" s="71">
        <v>4571.2097707483208</v>
      </c>
      <c r="K625" s="71">
        <v>161.61664180421241</v>
      </c>
      <c r="L625" s="71">
        <v>288.09915023531101</v>
      </c>
      <c r="M625" s="71">
        <v>3547.3791608017141</v>
      </c>
      <c r="N625" s="71">
        <v>2709.8236701568121</v>
      </c>
      <c r="O625" s="71">
        <v>2584.0408436751195</v>
      </c>
      <c r="P625" s="71">
        <v>1805.3062489631159</v>
      </c>
      <c r="Q625" s="71">
        <v>139.71856031671601</v>
      </c>
      <c r="R625" s="71">
        <v>0</v>
      </c>
      <c r="S625" s="71">
        <v>293.75045698861612</v>
      </c>
      <c r="T625" s="72"/>
      <c r="U625" s="71">
        <v>738325597</v>
      </c>
      <c r="V625" s="71">
        <v>70069</v>
      </c>
      <c r="W625" s="71">
        <v>7427</v>
      </c>
      <c r="X625" s="71">
        <v>683306</v>
      </c>
      <c r="Y625" s="71">
        <v>778481</v>
      </c>
      <c r="Z625" s="71">
        <v>1340877</v>
      </c>
      <c r="AA625" s="71">
        <v>364822</v>
      </c>
      <c r="AB625" s="71">
        <v>1990944</v>
      </c>
      <c r="AC625" s="71">
        <v>0</v>
      </c>
      <c r="AD625" s="71">
        <v>293.75045698861601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3482.8879999999999</v>
      </c>
      <c r="BK625" s="71">
        <v>7.3940000000000001</v>
      </c>
      <c r="BL625" s="71">
        <v>493.84</v>
      </c>
      <c r="BM625" s="71">
        <v>5.6059999999999999</v>
      </c>
      <c r="BN625" s="72"/>
      <c r="BO625" s="71">
        <v>0</v>
      </c>
      <c r="BP625" s="71">
        <v>0</v>
      </c>
      <c r="BQ625" s="71">
        <v>254</v>
      </c>
      <c r="BR625" s="71">
        <v>3</v>
      </c>
      <c r="BS625" s="71">
        <v>63</v>
      </c>
      <c r="BT625" s="71">
        <v>1</v>
      </c>
      <c r="BU625"/>
      <c r="BV625" s="70">
        <v>3569.7669999999998</v>
      </c>
      <c r="BW625" s="70">
        <v>15.255000000000001</v>
      </c>
      <c r="BX625" s="70">
        <v>196.82499999999999</v>
      </c>
      <c r="BY625" s="70">
        <v>0</v>
      </c>
      <c r="BZ625" s="70">
        <v>15.731999999999999</v>
      </c>
      <c r="CA625" s="70">
        <v>14.705</v>
      </c>
      <c r="CB625" s="70">
        <v>71.376999999999995</v>
      </c>
      <c r="CC625" s="70">
        <v>106.06699999999999</v>
      </c>
      <c r="CD625" s="70">
        <v>0</v>
      </c>
    </row>
    <row r="626" spans="1:82">
      <c r="A626" s="70" t="s">
        <v>2441</v>
      </c>
      <c r="B626" s="70">
        <v>519</v>
      </c>
      <c r="C626" s="70">
        <v>9</v>
      </c>
      <c r="D626" s="70">
        <v>31</v>
      </c>
      <c r="E626" s="70">
        <v>2012</v>
      </c>
      <c r="F626" s="70" t="s">
        <v>179</v>
      </c>
      <c r="G626" s="70" t="s">
        <v>2432</v>
      </c>
      <c r="H626" s="70" t="s">
        <v>2433</v>
      </c>
      <c r="I626" s="148"/>
      <c r="J626" s="71">
        <v>4877.8693042162513</v>
      </c>
      <c r="K626" s="71">
        <v>153.7732790350575</v>
      </c>
      <c r="L626" s="71">
        <v>285.22342451678469</v>
      </c>
      <c r="M626" s="71">
        <v>3616.0221969368731</v>
      </c>
      <c r="N626" s="71">
        <v>3282.1581327627759</v>
      </c>
      <c r="O626" s="71">
        <v>2596.5942985255278</v>
      </c>
      <c r="P626" s="71">
        <v>1788.7834675584629</v>
      </c>
      <c r="Q626" s="71">
        <v>154.274666318426</v>
      </c>
      <c r="R626" s="71">
        <v>0</v>
      </c>
      <c r="S626" s="71">
        <v>306.08353368849998</v>
      </c>
      <c r="T626" s="72"/>
      <c r="U626" s="71">
        <v>745241664</v>
      </c>
      <c r="V626" s="71">
        <v>70069</v>
      </c>
      <c r="W626" s="71">
        <v>7427</v>
      </c>
      <c r="X626" s="71">
        <v>683306</v>
      </c>
      <c r="Y626" s="71">
        <v>803368</v>
      </c>
      <c r="Z626" s="71">
        <v>1358078</v>
      </c>
      <c r="AA626" s="71">
        <v>359438</v>
      </c>
      <c r="AB626" s="71">
        <v>2023382</v>
      </c>
      <c r="AC626" s="71">
        <v>0</v>
      </c>
      <c r="AD626" s="71">
        <v>306.08353368849993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3908.6529999999998</v>
      </c>
      <c r="BK626" s="71">
        <v>44.161000000000001</v>
      </c>
      <c r="BL626" s="71">
        <v>522.53199999999993</v>
      </c>
      <c r="BM626" s="71">
        <v>0</v>
      </c>
      <c r="BN626" s="72"/>
      <c r="BO626" s="71">
        <v>0</v>
      </c>
      <c r="BP626" s="71">
        <v>0</v>
      </c>
      <c r="BQ626" s="71">
        <v>271</v>
      </c>
      <c r="BR626" s="71">
        <v>4</v>
      </c>
      <c r="BS626" s="71">
        <v>63</v>
      </c>
      <c r="BT626" s="71">
        <v>0</v>
      </c>
      <c r="BU626"/>
      <c r="BV626" s="70">
        <v>4033.3530000000001</v>
      </c>
      <c r="BW626" s="70">
        <v>29.876000000000001</v>
      </c>
      <c r="BX626" s="70">
        <v>189.40199999999999</v>
      </c>
      <c r="BY626" s="70">
        <v>3.0859999999999999</v>
      </c>
      <c r="BZ626" s="70">
        <v>33.243000000000002</v>
      </c>
      <c r="CA626" s="70">
        <v>15.016999999999999</v>
      </c>
      <c r="CB626" s="70">
        <v>53.311999999999998</v>
      </c>
      <c r="CC626" s="70">
        <v>118.057</v>
      </c>
      <c r="CD626" s="70">
        <v>0</v>
      </c>
    </row>
    <row r="627" spans="1:82">
      <c r="A627" s="70" t="s">
        <v>2442</v>
      </c>
      <c r="B627" s="70">
        <v>520</v>
      </c>
      <c r="C627" s="70">
        <v>10</v>
      </c>
      <c r="D627" s="70">
        <v>31</v>
      </c>
      <c r="E627" s="70">
        <v>2013</v>
      </c>
      <c r="F627" s="70" t="s">
        <v>180</v>
      </c>
      <c r="G627" s="70" t="s">
        <v>2432</v>
      </c>
      <c r="H627" s="70" t="s">
        <v>2433</v>
      </c>
      <c r="I627" s="148"/>
      <c r="J627" s="71">
        <v>5250.0359308047045</v>
      </c>
      <c r="K627" s="71">
        <v>132.4317106798016</v>
      </c>
      <c r="L627" s="71">
        <v>275.67296173034367</v>
      </c>
      <c r="M627" s="71">
        <v>3437.3577293784779</v>
      </c>
      <c r="N627" s="71">
        <v>2726.889462515277</v>
      </c>
      <c r="O627" s="71">
        <v>2519.1992941297035</v>
      </c>
      <c r="P627" s="71">
        <v>1782.5456611725947</v>
      </c>
      <c r="Q627" s="71">
        <v>156.23267339020401</v>
      </c>
      <c r="R627" s="71">
        <v>0</v>
      </c>
      <c r="S627" s="71">
        <v>275.09969782346678</v>
      </c>
      <c r="T627" s="72"/>
      <c r="U627" s="71">
        <v>772245410</v>
      </c>
      <c r="V627" s="71">
        <v>70069</v>
      </c>
      <c r="W627" s="71">
        <v>7427</v>
      </c>
      <c r="X627" s="71">
        <v>683306</v>
      </c>
      <c r="Y627" s="71">
        <v>808409</v>
      </c>
      <c r="Z627" s="71">
        <v>1376427</v>
      </c>
      <c r="AA627" s="71">
        <v>356840</v>
      </c>
      <c r="AB627" s="71">
        <v>2019687</v>
      </c>
      <c r="AC627" s="71">
        <v>0</v>
      </c>
      <c r="AD627" s="71">
        <v>275.0996978234669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4236.1530000000002</v>
      </c>
      <c r="BK627" s="71">
        <v>32.090000000000003</v>
      </c>
      <c r="BL627" s="71">
        <v>518.38100000000009</v>
      </c>
      <c r="BM627" s="71">
        <v>0</v>
      </c>
      <c r="BN627" s="72"/>
      <c r="BO627" s="71">
        <v>0</v>
      </c>
      <c r="BP627" s="71">
        <v>0</v>
      </c>
      <c r="BQ627" s="71">
        <v>269</v>
      </c>
      <c r="BR627" s="71">
        <v>3</v>
      </c>
      <c r="BS627" s="71">
        <v>60</v>
      </c>
      <c r="BT627" s="71">
        <v>0</v>
      </c>
      <c r="BU627"/>
      <c r="BV627" s="70">
        <v>4398.8220000000001</v>
      </c>
      <c r="BW627" s="70">
        <v>27.654</v>
      </c>
      <c r="BX627" s="70">
        <v>188.083</v>
      </c>
      <c r="BY627" s="70">
        <v>0</v>
      </c>
      <c r="BZ627" s="70">
        <v>31.670999999999999</v>
      </c>
      <c r="CA627" s="70">
        <v>14.865</v>
      </c>
      <c r="CB627" s="70">
        <v>47.536999999999999</v>
      </c>
      <c r="CC627" s="70">
        <v>77.992000000000004</v>
      </c>
      <c r="CD627" s="70">
        <v>0</v>
      </c>
    </row>
    <row r="628" spans="1:82">
      <c r="A628" s="70" t="s">
        <v>2443</v>
      </c>
      <c r="B628" s="70">
        <v>521</v>
      </c>
      <c r="C628" s="70">
        <v>11</v>
      </c>
      <c r="D628" s="70">
        <v>31</v>
      </c>
      <c r="E628" s="70">
        <v>2014</v>
      </c>
      <c r="F628" s="70" t="s">
        <v>181</v>
      </c>
      <c r="G628" s="70" t="s">
        <v>2432</v>
      </c>
      <c r="H628" s="70" t="s">
        <v>2433</v>
      </c>
      <c r="I628" s="148"/>
      <c r="J628" s="71">
        <v>4749.2075946437071</v>
      </c>
      <c r="K628" s="71">
        <v>128.29560420673101</v>
      </c>
      <c r="L628" s="71">
        <v>171.9558216203045</v>
      </c>
      <c r="M628" s="71">
        <v>3293.2684966296861</v>
      </c>
      <c r="N628" s="71">
        <v>2844.075363508488</v>
      </c>
      <c r="O628" s="71">
        <v>2415.0312372364692</v>
      </c>
      <c r="P628" s="71">
        <v>1779.0468428058866</v>
      </c>
      <c r="Q628" s="71">
        <v>149.34050126406601</v>
      </c>
      <c r="R628" s="71">
        <v>0</v>
      </c>
      <c r="S628" s="71">
        <v>261.05381562075928</v>
      </c>
      <c r="T628" s="72"/>
      <c r="U628" s="71">
        <v>836325825</v>
      </c>
      <c r="V628" s="71">
        <v>60387</v>
      </c>
      <c r="W628" s="71">
        <v>7303</v>
      </c>
      <c r="X628" s="71">
        <v>675161</v>
      </c>
      <c r="Y628" s="71">
        <v>815489</v>
      </c>
      <c r="Z628" s="71">
        <v>1389740</v>
      </c>
      <c r="AA628" s="71">
        <v>354298</v>
      </c>
      <c r="AB628" s="71">
        <v>2012203</v>
      </c>
      <c r="AC628" s="71">
        <v>0</v>
      </c>
      <c r="AD628" s="71">
        <v>261.05381562075928</v>
      </c>
      <c r="AE628" s="72"/>
      <c r="AF628" s="71"/>
      <c r="AG628" s="71"/>
      <c r="AH628" s="71"/>
      <c r="AI628" s="71"/>
      <c r="AJ628" s="71"/>
      <c r="AK628" s="71"/>
      <c r="AL628" s="71"/>
      <c r="AM628" s="71"/>
      <c r="AN628" s="71"/>
      <c r="AO628" s="71"/>
      <c r="AP628" s="71"/>
      <c r="AQ628" s="72"/>
      <c r="AR628" s="71">
        <v>43648</v>
      </c>
      <c r="AS628" s="71">
        <v>9860</v>
      </c>
      <c r="AT628" s="71">
        <v>2</v>
      </c>
      <c r="AU628" s="71">
        <v>17</v>
      </c>
      <c r="AV628" s="71">
        <v>0</v>
      </c>
      <c r="AW628" s="71">
        <v>4</v>
      </c>
      <c r="AX628" s="71"/>
      <c r="AY628" s="72"/>
      <c r="AZ628" s="71">
        <v>181374.7</v>
      </c>
      <c r="BA628" s="71">
        <v>517427.7</v>
      </c>
      <c r="BB628" s="71">
        <v>340</v>
      </c>
      <c r="BC628" s="71">
        <v>7761</v>
      </c>
      <c r="BD628" s="71">
        <v>0</v>
      </c>
      <c r="BE628" s="71">
        <v>20081.599999999999</v>
      </c>
      <c r="BF628" s="71"/>
      <c r="BG628" s="72"/>
      <c r="BH628" s="71">
        <v>0</v>
      </c>
      <c r="BI628" s="71">
        <v>0</v>
      </c>
      <c r="BJ628" s="71">
        <v>4081.2190000000001</v>
      </c>
      <c r="BK628" s="71">
        <v>36.719000000000001</v>
      </c>
      <c r="BL628" s="71">
        <v>561.62900000000002</v>
      </c>
      <c r="BM628" s="71">
        <v>0</v>
      </c>
      <c r="BN628" s="72"/>
      <c r="BO628" s="71">
        <v>0</v>
      </c>
      <c r="BP628" s="71">
        <v>0</v>
      </c>
      <c r="BQ628" s="71">
        <v>274</v>
      </c>
      <c r="BR628" s="71">
        <v>2</v>
      </c>
      <c r="BS628" s="71">
        <v>62</v>
      </c>
      <c r="BT628" s="71">
        <v>0</v>
      </c>
      <c r="BU628"/>
      <c r="BV628" s="70">
        <v>4318.6970000000001</v>
      </c>
      <c r="BW628" s="70">
        <v>20.683</v>
      </c>
      <c r="BX628" s="70">
        <v>206.23699999999999</v>
      </c>
      <c r="BY628" s="70">
        <v>3.11</v>
      </c>
      <c r="BZ628" s="70">
        <v>34.813000000000002</v>
      </c>
      <c r="CA628" s="70">
        <v>8.1999999999999993</v>
      </c>
      <c r="CB628" s="70">
        <v>44.055</v>
      </c>
      <c r="CC628" s="70">
        <v>43.771999999999998</v>
      </c>
      <c r="CD628" s="70">
        <v>0</v>
      </c>
    </row>
    <row r="629" spans="1:82">
      <c r="A629" s="70" t="s">
        <v>2444</v>
      </c>
      <c r="B629" s="70">
        <v>522</v>
      </c>
      <c r="C629" s="70">
        <v>12</v>
      </c>
      <c r="D629" s="70">
        <v>31</v>
      </c>
      <c r="E629" s="70">
        <v>2015</v>
      </c>
      <c r="F629" s="70" t="s">
        <v>182</v>
      </c>
      <c r="G629" s="70" t="s">
        <v>2432</v>
      </c>
      <c r="H629" s="70" t="s">
        <v>2433</v>
      </c>
      <c r="I629" s="148"/>
      <c r="J629" s="71">
        <v>4472.4534883965998</v>
      </c>
      <c r="K629" s="71">
        <v>128.8110406064101</v>
      </c>
      <c r="L629" s="71">
        <v>184.8936046011369</v>
      </c>
      <c r="M629" s="71">
        <v>3274.078274801348</v>
      </c>
      <c r="N629" s="71">
        <v>2646.4637509980012</v>
      </c>
      <c r="O629" s="71">
        <v>2406.0367274188552</v>
      </c>
      <c r="P629" s="71">
        <v>1768.5173152926777</v>
      </c>
      <c r="Q629" s="71">
        <v>145.69464799384201</v>
      </c>
      <c r="R629" s="71">
        <v>0</v>
      </c>
      <c r="S629" s="71">
        <v>276.7510905669543</v>
      </c>
      <c r="T629" s="72"/>
      <c r="U629" s="71">
        <v>905010945</v>
      </c>
      <c r="V629" s="71">
        <v>60387</v>
      </c>
      <c r="W629" s="71">
        <v>7303</v>
      </c>
      <c r="X629" s="71">
        <v>675161</v>
      </c>
      <c r="Y629" s="71">
        <v>823565</v>
      </c>
      <c r="Z629" s="71">
        <v>1397889</v>
      </c>
      <c r="AA629" s="71">
        <v>351923</v>
      </c>
      <c r="AB629" s="71">
        <v>2005320</v>
      </c>
      <c r="AC629" s="71">
        <v>0</v>
      </c>
      <c r="AD629" s="71">
        <v>276.7510905669543</v>
      </c>
      <c r="AE629" s="72"/>
      <c r="AF629" s="71">
        <v>6173345738.9321384</v>
      </c>
      <c r="AG629" s="71">
        <v>100525769.2560885</v>
      </c>
      <c r="AH629" s="71">
        <v>39040240.721023597</v>
      </c>
      <c r="AI629" s="71">
        <v>4302784650.769146</v>
      </c>
      <c r="AJ629" s="71">
        <v>3700819480.2842531</v>
      </c>
      <c r="AK629" s="71"/>
      <c r="AL629" s="71"/>
      <c r="AM629" s="71">
        <v>274820693.99898142</v>
      </c>
      <c r="AN629" s="71"/>
      <c r="AO629" s="71"/>
      <c r="AP629" s="71">
        <v>14591336573.961632</v>
      </c>
      <c r="AQ629" s="72"/>
      <c r="AR629" s="71">
        <v>48287</v>
      </c>
      <c r="AS629" s="71">
        <v>15452</v>
      </c>
      <c r="AT629" s="71">
        <v>2</v>
      </c>
      <c r="AU629" s="71">
        <v>17</v>
      </c>
      <c r="AV629" s="71">
        <v>0</v>
      </c>
      <c r="AW629" s="71">
        <v>6</v>
      </c>
      <c r="AX629" s="71"/>
      <c r="AY629" s="72"/>
      <c r="AZ629" s="71">
        <v>203324.1</v>
      </c>
      <c r="BA629" s="71">
        <v>824179.20000000019</v>
      </c>
      <c r="BB629" s="71">
        <v>340</v>
      </c>
      <c r="BC629" s="71">
        <v>7761</v>
      </c>
      <c r="BD629" s="71">
        <v>0</v>
      </c>
      <c r="BE629" s="71">
        <v>20426.599999999999</v>
      </c>
      <c r="BF629" s="71"/>
      <c r="BG629" s="72"/>
      <c r="BH629" s="71">
        <v>0</v>
      </c>
      <c r="BI629" s="71">
        <v>0</v>
      </c>
      <c r="BJ629" s="71">
        <v>4024.8820000000001</v>
      </c>
      <c r="BK629" s="71">
        <v>34.119999999999997</v>
      </c>
      <c r="BL629" s="71">
        <v>526.63200000000006</v>
      </c>
      <c r="BM629" s="71">
        <v>0</v>
      </c>
      <c r="BN629" s="72"/>
      <c r="BO629" s="71">
        <v>0</v>
      </c>
      <c r="BP629" s="71">
        <v>0</v>
      </c>
      <c r="BQ629" s="71">
        <v>274</v>
      </c>
      <c r="BR629" s="71">
        <v>2</v>
      </c>
      <c r="BS629" s="71">
        <v>60</v>
      </c>
      <c r="BT629" s="71">
        <v>0</v>
      </c>
      <c r="BU629"/>
      <c r="BV629" s="70">
        <v>4181.6419999999998</v>
      </c>
      <c r="BW629" s="70">
        <v>21.876999999999999</v>
      </c>
      <c r="BX629" s="70">
        <v>203.58500000000001</v>
      </c>
      <c r="BY629" s="70">
        <v>3.5110000000000001</v>
      </c>
      <c r="BZ629" s="70">
        <v>31.646999999999998</v>
      </c>
      <c r="CA629" s="70">
        <v>7.3</v>
      </c>
      <c r="CB629" s="70">
        <v>44.771999999999998</v>
      </c>
      <c r="CC629" s="70">
        <v>15.9</v>
      </c>
      <c r="CD629" s="70">
        <v>75.400000000000006</v>
      </c>
    </row>
    <row r="630" spans="1:82">
      <c r="A630" s="70" t="s">
        <v>2445</v>
      </c>
      <c r="B630" s="70">
        <v>523</v>
      </c>
      <c r="C630" s="70">
        <v>13</v>
      </c>
      <c r="D630" s="70">
        <v>31</v>
      </c>
      <c r="E630" s="70">
        <v>2016</v>
      </c>
      <c r="F630" s="70" t="s">
        <v>155</v>
      </c>
      <c r="G630" s="70" t="s">
        <v>2432</v>
      </c>
      <c r="H630" s="70" t="s">
        <v>2433</v>
      </c>
      <c r="I630" s="148"/>
      <c r="J630" s="71">
        <v>4415.918309611282</v>
      </c>
      <c r="K630" s="71">
        <v>128.63263439377999</v>
      </c>
      <c r="L630" s="71">
        <v>199.72452646133124</v>
      </c>
      <c r="M630" s="71">
        <v>2741.9838400089284</v>
      </c>
      <c r="N630" s="71">
        <v>2639.1094499964147</v>
      </c>
      <c r="O630" s="71">
        <v>2393.4275151207821</v>
      </c>
      <c r="P630" s="71">
        <v>1719.385083137671</v>
      </c>
      <c r="Q630" s="71">
        <v>141.14221545456869</v>
      </c>
      <c r="R630" s="71">
        <v>0</v>
      </c>
      <c r="S630" s="71">
        <v>256.23970667834345</v>
      </c>
      <c r="T630" s="72"/>
      <c r="U630" s="71">
        <v>869911447</v>
      </c>
      <c r="V630" s="71">
        <v>60387</v>
      </c>
      <c r="W630" s="71">
        <v>7303</v>
      </c>
      <c r="X630" s="71">
        <v>675161</v>
      </c>
      <c r="Y630" s="71">
        <v>831970</v>
      </c>
      <c r="Z630" s="71">
        <v>1407657</v>
      </c>
      <c r="AA630" s="71">
        <v>353876</v>
      </c>
      <c r="AB630" s="71">
        <v>1998275</v>
      </c>
      <c r="AC630" s="71">
        <v>0</v>
      </c>
      <c r="AD630" s="71">
        <v>256.23970667834351</v>
      </c>
      <c r="AE630" s="72"/>
      <c r="AF630" s="71">
        <v>6059287747.0470543</v>
      </c>
      <c r="AG630" s="71">
        <v>96663466.793792203</v>
      </c>
      <c r="AH630" s="71">
        <v>32419747.232349999</v>
      </c>
      <c r="AI630" s="71">
        <v>4248472572.507</v>
      </c>
      <c r="AJ630" s="71">
        <v>3609029389.6395249</v>
      </c>
      <c r="AK630" s="71"/>
      <c r="AL630" s="71"/>
      <c r="AM630" s="71">
        <v>274067964.92650932</v>
      </c>
      <c r="AN630" s="71"/>
      <c r="AO630" s="71"/>
      <c r="AP630" s="71">
        <v>14319940888.146231</v>
      </c>
      <c r="AQ630" s="72"/>
      <c r="AR630" s="71">
        <v>52736</v>
      </c>
      <c r="AS630" s="71">
        <v>18846</v>
      </c>
      <c r="AT630" s="71">
        <v>3</v>
      </c>
      <c r="AU630" s="71">
        <v>20</v>
      </c>
      <c r="AV630" s="71">
        <v>0</v>
      </c>
      <c r="AW630" s="71">
        <v>6</v>
      </c>
      <c r="AX630" s="71"/>
      <c r="AY630" s="72"/>
      <c r="AZ630" s="71">
        <v>226451.8</v>
      </c>
      <c r="BA630" s="71">
        <v>1062426.2</v>
      </c>
      <c r="BB630" s="71">
        <v>343</v>
      </c>
      <c r="BC630" s="71">
        <v>9825.1</v>
      </c>
      <c r="BD630" s="71">
        <v>0</v>
      </c>
      <c r="BE630" s="71">
        <v>19815</v>
      </c>
      <c r="BF630" s="71"/>
      <c r="BG630" s="72"/>
      <c r="BH630" s="71">
        <v>0</v>
      </c>
      <c r="BI630" s="71">
        <v>0</v>
      </c>
      <c r="BJ630" s="71">
        <v>4151.8599999999997</v>
      </c>
      <c r="BK630" s="71">
        <v>34.167999999999999</v>
      </c>
      <c r="BL630" s="71">
        <v>526.56999999999994</v>
      </c>
      <c r="BM630" s="71">
        <v>0</v>
      </c>
      <c r="BN630" s="72"/>
      <c r="BO630" s="71">
        <v>0</v>
      </c>
      <c r="BP630" s="71">
        <v>0</v>
      </c>
      <c r="BQ630" s="71">
        <v>273</v>
      </c>
      <c r="BR630" s="71">
        <v>2</v>
      </c>
      <c r="BS630" s="71">
        <v>64</v>
      </c>
      <c r="BT630" s="71">
        <v>0</v>
      </c>
      <c r="BU630"/>
      <c r="BV630" s="70">
        <v>4180.241</v>
      </c>
      <c r="BW630" s="70">
        <v>27.161000000000001</v>
      </c>
      <c r="BX630" s="70">
        <v>200.386</v>
      </c>
      <c r="BY630" s="70">
        <v>3.512</v>
      </c>
      <c r="BZ630" s="70">
        <v>31.553000000000001</v>
      </c>
      <c r="CA630" s="70">
        <v>9</v>
      </c>
      <c r="CB630" s="70">
        <v>46.502000000000002</v>
      </c>
      <c r="CC630" s="70">
        <v>25.042999999999999</v>
      </c>
      <c r="CD630" s="70">
        <v>189.2</v>
      </c>
    </row>
    <row r="631" spans="1:82">
      <c r="A631" s="70" t="s">
        <v>2446</v>
      </c>
      <c r="B631" s="70">
        <v>524</v>
      </c>
      <c r="C631" s="70">
        <v>14</v>
      </c>
      <c r="D631" s="70">
        <v>31</v>
      </c>
      <c r="E631" s="70">
        <v>2017</v>
      </c>
      <c r="F631" s="70" t="s">
        <v>156</v>
      </c>
      <c r="G631" s="70" t="s">
        <v>2432</v>
      </c>
      <c r="H631" s="70" t="s">
        <v>2433</v>
      </c>
      <c r="I631" s="148"/>
      <c r="J631" s="71">
        <v>4356.7465246498969</v>
      </c>
      <c r="K631" s="71">
        <v>129.66717288682534</v>
      </c>
      <c r="L631" s="71">
        <v>176.20098320113041</v>
      </c>
      <c r="M631" s="71">
        <v>2589.0989372014988</v>
      </c>
      <c r="N631" s="71">
        <v>2565.3805183303734</v>
      </c>
      <c r="O631" s="71">
        <v>2367.808050984695</v>
      </c>
      <c r="P631" s="71">
        <v>1696.8145968791437</v>
      </c>
      <c r="Q631" s="71">
        <v>135.96234763113301</v>
      </c>
      <c r="R631" s="71">
        <v>0</v>
      </c>
      <c r="S631" s="71">
        <v>271.15892573698773</v>
      </c>
      <c r="T631" s="72"/>
      <c r="U631" s="71">
        <v>901711597</v>
      </c>
      <c r="V631" s="71">
        <v>60387</v>
      </c>
      <c r="W631" s="71">
        <v>7303</v>
      </c>
      <c r="X631" s="71">
        <v>675161</v>
      </c>
      <c r="Y631" s="71">
        <v>841085</v>
      </c>
      <c r="Z631" s="71">
        <v>1415690</v>
      </c>
      <c r="AA631" s="71">
        <v>351457</v>
      </c>
      <c r="AB631" s="71">
        <v>1990584</v>
      </c>
      <c r="AC631" s="71">
        <v>0</v>
      </c>
      <c r="AD631" s="71">
        <v>271.15892573698773</v>
      </c>
      <c r="AE631" s="72"/>
      <c r="AF631" s="71">
        <v>6234937986.7997952</v>
      </c>
      <c r="AG631" s="71">
        <v>98023412.284289986</v>
      </c>
      <c r="AH631" s="71">
        <v>37718603.866802223</v>
      </c>
      <c r="AI631" s="71">
        <v>4175803481.995687</v>
      </c>
      <c r="AJ631" s="71">
        <v>3693945889.650703</v>
      </c>
      <c r="AK631" s="71"/>
      <c r="AL631" s="71"/>
      <c r="AM631" s="71">
        <v>273440317.78829432</v>
      </c>
      <c r="AN631" s="71"/>
      <c r="AO631" s="71"/>
      <c r="AP631" s="71">
        <v>14513869692.385572</v>
      </c>
      <c r="AQ631" s="72"/>
      <c r="AR631" s="71">
        <v>56340</v>
      </c>
      <c r="AS631" s="71">
        <v>21815</v>
      </c>
      <c r="AT631" s="71">
        <v>3</v>
      </c>
      <c r="AU631" s="71">
        <v>24</v>
      </c>
      <c r="AV631" s="71">
        <v>0</v>
      </c>
      <c r="AW631" s="71">
        <v>8</v>
      </c>
      <c r="AX631" s="71"/>
      <c r="AY631" s="72"/>
      <c r="AZ631" s="71">
        <v>245717.1</v>
      </c>
      <c r="BA631" s="71">
        <v>1320802.6000000001</v>
      </c>
      <c r="BB631" s="71">
        <v>343</v>
      </c>
      <c r="BC631" s="71">
        <v>10183.799999999999</v>
      </c>
      <c r="BD631" s="71">
        <v>0</v>
      </c>
      <c r="BE631" s="71">
        <v>26610</v>
      </c>
      <c r="BF631" s="71"/>
      <c r="BG631" s="72"/>
      <c r="BH631" s="71">
        <v>3.3079999999999998</v>
      </c>
      <c r="BI631" s="71">
        <v>0</v>
      </c>
      <c r="BJ631" s="71">
        <v>4099.335</v>
      </c>
      <c r="BK631" s="71">
        <v>34.573</v>
      </c>
      <c r="BL631" s="71">
        <v>494.44599999999997</v>
      </c>
      <c r="BM631" s="71">
        <v>0</v>
      </c>
      <c r="BN631" s="72"/>
      <c r="BO631" s="71">
        <v>1</v>
      </c>
      <c r="BP631" s="71">
        <v>0</v>
      </c>
      <c r="BQ631" s="71">
        <v>275</v>
      </c>
      <c r="BR631" s="71">
        <v>2</v>
      </c>
      <c r="BS631" s="71">
        <v>61</v>
      </c>
      <c r="BT631" s="71">
        <v>0</v>
      </c>
      <c r="BU631"/>
      <c r="BV631" s="70">
        <v>4289.0309999999999</v>
      </c>
      <c r="BW631" s="70">
        <v>21.477</v>
      </c>
      <c r="BX631" s="70">
        <v>190.67</v>
      </c>
      <c r="BY631" s="70">
        <v>3.5459999999999998</v>
      </c>
      <c r="BZ631" s="70">
        <v>31.861999999999998</v>
      </c>
      <c r="CA631" s="70">
        <v>15.122</v>
      </c>
      <c r="CB631" s="70">
        <v>27.774000000000001</v>
      </c>
      <c r="CC631" s="70">
        <v>16.079999999999998</v>
      </c>
      <c r="CD631" s="70">
        <v>36.1</v>
      </c>
    </row>
    <row r="632" spans="1:82">
      <c r="A632" s="70" t="s">
        <v>2447</v>
      </c>
      <c r="B632" s="70">
        <v>525</v>
      </c>
      <c r="C632" s="70">
        <v>15</v>
      </c>
      <c r="D632" s="70">
        <v>31</v>
      </c>
      <c r="E632" s="70">
        <v>2018</v>
      </c>
      <c r="F632" s="70" t="s">
        <v>183</v>
      </c>
      <c r="G632" s="70" t="s">
        <v>2432</v>
      </c>
      <c r="H632" s="70" t="s">
        <v>2433</v>
      </c>
      <c r="I632" s="148"/>
      <c r="J632" s="71">
        <v>4461.2939978598561</v>
      </c>
      <c r="K632" s="71">
        <v>121.86711653678401</v>
      </c>
      <c r="L632" s="71">
        <v>158.78599052592503</v>
      </c>
      <c r="M632" s="71">
        <v>2553.1702804123156</v>
      </c>
      <c r="N632" s="71">
        <v>2687.3548405367437</v>
      </c>
      <c r="O632" s="71">
        <v>2329.8373655460814</v>
      </c>
      <c r="P632" s="71">
        <v>1674.9912601373696</v>
      </c>
      <c r="Q632" s="71">
        <v>125.570233854517</v>
      </c>
      <c r="R632" s="71">
        <v>0</v>
      </c>
      <c r="S632" s="71">
        <v>287.4552024701494</v>
      </c>
      <c r="T632" s="72"/>
      <c r="U632" s="71">
        <v>912476055</v>
      </c>
      <c r="V632" s="71">
        <v>60387</v>
      </c>
      <c r="W632" s="71">
        <v>7303</v>
      </c>
      <c r="X632" s="71">
        <v>675161</v>
      </c>
      <c r="Y632" s="71">
        <v>848111</v>
      </c>
      <c r="Z632" s="71">
        <v>1419660</v>
      </c>
      <c r="AA632" s="71">
        <v>350425</v>
      </c>
      <c r="AB632" s="71">
        <v>1981202</v>
      </c>
      <c r="AC632" s="71">
        <v>0</v>
      </c>
      <c r="AD632" s="71">
        <v>287.4552024701494</v>
      </c>
      <c r="AE632" s="72"/>
      <c r="AF632" s="71">
        <v>6429930171.6533623</v>
      </c>
      <c r="AG632" s="71">
        <v>86678737.472226083</v>
      </c>
      <c r="AH632" s="71">
        <v>35688850.213360563</v>
      </c>
      <c r="AI632" s="71">
        <v>4002472329.5166411</v>
      </c>
      <c r="AJ632" s="71">
        <v>3642371577.4348459</v>
      </c>
      <c r="AK632" s="71"/>
      <c r="AL632" s="71"/>
      <c r="AM632" s="71">
        <v>272714655.84414017</v>
      </c>
      <c r="AN632" s="71"/>
      <c r="AO632" s="71"/>
      <c r="AP632" s="71">
        <v>14469856322.134577</v>
      </c>
      <c r="AQ632" s="72"/>
      <c r="AR632" s="71">
        <v>63936</v>
      </c>
      <c r="AS632" s="71">
        <v>24695</v>
      </c>
      <c r="AT632" s="71">
        <v>4</v>
      </c>
      <c r="AU632" s="71">
        <v>31</v>
      </c>
      <c r="AV632" s="71">
        <v>0</v>
      </c>
      <c r="AW632" s="71">
        <v>8</v>
      </c>
      <c r="AX632" s="71"/>
      <c r="AY632" s="72"/>
      <c r="AZ632" s="71">
        <v>280012.20000000158</v>
      </c>
      <c r="BA632" s="71">
        <v>1496931.1</v>
      </c>
      <c r="BB632" s="71">
        <v>346</v>
      </c>
      <c r="BC632" s="71">
        <v>17419</v>
      </c>
      <c r="BD632" s="71">
        <v>0</v>
      </c>
      <c r="BE632" s="71">
        <v>26660</v>
      </c>
      <c r="BF632" s="71"/>
      <c r="BG632" s="72"/>
      <c r="BH632" s="71">
        <v>3.2789999999999999</v>
      </c>
      <c r="BI632" s="71">
        <v>0</v>
      </c>
      <c r="BJ632" s="71">
        <v>4082.7310000000002</v>
      </c>
      <c r="BK632" s="71">
        <v>33.823</v>
      </c>
      <c r="BL632" s="71">
        <v>448.19900000000001</v>
      </c>
      <c r="BM632" s="71">
        <v>0</v>
      </c>
      <c r="BN632" s="72"/>
      <c r="BO632" s="71">
        <v>1</v>
      </c>
      <c r="BP632" s="71">
        <v>0</v>
      </c>
      <c r="BQ632" s="71">
        <v>277</v>
      </c>
      <c r="BR632" s="71">
        <v>2</v>
      </c>
      <c r="BS632" s="71">
        <v>59</v>
      </c>
      <c r="BT632" s="71">
        <v>0</v>
      </c>
      <c r="BU632"/>
      <c r="BV632" s="70">
        <v>4278.9780000000001</v>
      </c>
      <c r="BW632" s="70">
        <v>24.138999999999999</v>
      </c>
      <c r="BX632" s="70">
        <v>153.71</v>
      </c>
      <c r="BY632" s="70">
        <v>3.4740000000000002</v>
      </c>
      <c r="BZ632" s="70">
        <v>30.216999999999999</v>
      </c>
      <c r="CA632" s="70">
        <v>11.471</v>
      </c>
      <c r="CB632" s="70">
        <v>38.4</v>
      </c>
      <c r="CC632" s="70">
        <v>16.042999999999999</v>
      </c>
      <c r="CD632" s="70">
        <v>11.6</v>
      </c>
    </row>
    <row r="633" spans="1:82">
      <c r="A633" s="70" t="s">
        <v>2448</v>
      </c>
      <c r="B633" s="70">
        <v>526</v>
      </c>
      <c r="C633" s="70">
        <v>16</v>
      </c>
      <c r="D633" s="70">
        <v>31</v>
      </c>
      <c r="E633" s="70">
        <v>2019</v>
      </c>
      <c r="F633" s="70" t="s">
        <v>158</v>
      </c>
      <c r="G633" s="70" t="s">
        <v>2432</v>
      </c>
      <c r="H633" s="70" t="s">
        <v>2433</v>
      </c>
      <c r="I633" s="148"/>
      <c r="J633" s="71">
        <v>4200.8185421482867</v>
      </c>
      <c r="K633" s="71">
        <v>111.64504860972794</v>
      </c>
      <c r="L633" s="71">
        <v>160.05614424400298</v>
      </c>
      <c r="M633" s="71">
        <v>2413.4811556073569</v>
      </c>
      <c r="N633" s="71">
        <v>2372.0636987489265</v>
      </c>
      <c r="O633" s="71">
        <v>2272.1784844571202</v>
      </c>
      <c r="P633" s="71">
        <v>1660.6154874179358</v>
      </c>
      <c r="Q633" s="71">
        <v>121.534513068465</v>
      </c>
      <c r="R633" s="71">
        <v>0</v>
      </c>
      <c r="S633" s="71">
        <v>294.80835771874013</v>
      </c>
      <c r="T633" s="72"/>
      <c r="U633" s="71">
        <v>897182813</v>
      </c>
      <c r="V633" s="71">
        <v>60387</v>
      </c>
      <c r="W633" s="71">
        <v>7303</v>
      </c>
      <c r="X633" s="71">
        <v>675161</v>
      </c>
      <c r="Y633" s="71">
        <v>855165</v>
      </c>
      <c r="Z633" s="71">
        <v>1422536</v>
      </c>
      <c r="AA633" s="71">
        <v>344817</v>
      </c>
      <c r="AB633" s="71">
        <v>1969439</v>
      </c>
      <c r="AC633" s="71">
        <v>0</v>
      </c>
      <c r="AD633" s="71">
        <v>294.80835771874013</v>
      </c>
      <c r="AE633" s="72"/>
      <c r="AF633" s="71">
        <v>6195640903.9396048</v>
      </c>
      <c r="AG633" s="71">
        <v>83810127.667802706</v>
      </c>
      <c r="AH633" s="71">
        <v>37694307.042764448</v>
      </c>
      <c r="AI633" s="71">
        <v>3928636415.082417</v>
      </c>
      <c r="AJ633" s="71">
        <v>3321341177.802866</v>
      </c>
      <c r="AK633" s="71">
        <v>0</v>
      </c>
      <c r="AL633" s="71">
        <v>0</v>
      </c>
      <c r="AM633" s="71">
        <v>268222765.87114581</v>
      </c>
      <c r="AN633" s="71">
        <v>0</v>
      </c>
      <c r="AO633" s="71">
        <v>0</v>
      </c>
      <c r="AP633" s="71">
        <v>13835345697.406601</v>
      </c>
      <c r="AQ633" s="72"/>
      <c r="AR633" s="71">
        <v>64304</v>
      </c>
      <c r="AS633" s="71">
        <v>27350</v>
      </c>
      <c r="AT633" s="71">
        <v>4</v>
      </c>
      <c r="AU633" s="71">
        <v>31</v>
      </c>
      <c r="AV633" s="71">
        <v>0</v>
      </c>
      <c r="AW633" s="71">
        <v>9</v>
      </c>
      <c r="AX633" s="71"/>
      <c r="AY633" s="72"/>
      <c r="AZ633" s="71">
        <v>287566.00000000052</v>
      </c>
      <c r="BA633" s="71">
        <v>1769696.2999999991</v>
      </c>
      <c r="BB633" s="71">
        <v>56</v>
      </c>
      <c r="BC633" s="71">
        <v>17418.599999999999</v>
      </c>
      <c r="BD633" s="71">
        <v>0</v>
      </c>
      <c r="BE633" s="71">
        <v>26700</v>
      </c>
      <c r="BF633" s="71"/>
      <c r="BG633" s="72"/>
      <c r="BH633" s="71">
        <v>3.2669999999999999</v>
      </c>
      <c r="BI633" s="71">
        <v>0</v>
      </c>
      <c r="BJ633" s="71">
        <v>3876.5790000000002</v>
      </c>
      <c r="BK633" s="71">
        <v>35.042000000000002</v>
      </c>
      <c r="BL633" s="71">
        <v>433.37099999999998</v>
      </c>
      <c r="BM633" s="71">
        <v>0</v>
      </c>
      <c r="BN633" s="72"/>
      <c r="BO633" s="71">
        <v>1</v>
      </c>
      <c r="BP633" s="71">
        <v>0</v>
      </c>
      <c r="BQ633" s="71">
        <v>277</v>
      </c>
      <c r="BR633" s="71">
        <v>2</v>
      </c>
      <c r="BS633" s="71">
        <v>56</v>
      </c>
      <c r="BT633" s="71">
        <v>0</v>
      </c>
      <c r="BU633"/>
      <c r="BV633" s="70">
        <v>4119.0929999999998</v>
      </c>
      <c r="BW633" s="70">
        <v>27.414000000000001</v>
      </c>
      <c r="BX633" s="70">
        <v>138.24700000000001</v>
      </c>
      <c r="BY633" s="70">
        <v>3.6040000000000001</v>
      </c>
      <c r="BZ633" s="70">
        <v>32.414999999999999</v>
      </c>
      <c r="CA633" s="70">
        <v>6.4859999999999998</v>
      </c>
      <c r="CB633" s="70">
        <v>11.4</v>
      </c>
      <c r="CC633" s="70">
        <v>5.7</v>
      </c>
      <c r="CD633" s="70">
        <v>3.9</v>
      </c>
    </row>
    <row r="634" spans="1:82">
      <c r="A634" s="70" t="s">
        <v>2449</v>
      </c>
      <c r="B634" s="70">
        <v>527</v>
      </c>
      <c r="C634" s="70">
        <v>17</v>
      </c>
      <c r="D634" s="70">
        <v>31</v>
      </c>
      <c r="E634" s="70">
        <v>2020</v>
      </c>
      <c r="F634" s="70" t="s">
        <v>159</v>
      </c>
      <c r="G634" s="1064" t="s">
        <v>2432</v>
      </c>
      <c r="H634" s="70" t="s">
        <v>2433</v>
      </c>
      <c r="I634" s="148"/>
      <c r="J634" s="71">
        <v>4102.3716559921331</v>
      </c>
      <c r="K634" s="71">
        <v>121.08091385622278</v>
      </c>
      <c r="L634" s="71">
        <v>173.89685804326757</v>
      </c>
      <c r="M634" s="71">
        <v>2301.2768184733727</v>
      </c>
      <c r="N634" s="71">
        <v>2254.6124641349338</v>
      </c>
      <c r="O634" s="71">
        <v>1992.9663080693288</v>
      </c>
      <c r="P634" s="71">
        <v>1563.7881969304942</v>
      </c>
      <c r="Q634" s="71">
        <v>115.456004148913</v>
      </c>
      <c r="R634" s="71">
        <v>0</v>
      </c>
      <c r="S634" s="71">
        <v>277.95399195202998</v>
      </c>
      <c r="T634" s="72"/>
      <c r="U634" s="71">
        <v>788891895</v>
      </c>
      <c r="V634" s="71">
        <v>56513</v>
      </c>
      <c r="W634" s="71">
        <v>9734</v>
      </c>
      <c r="X634" s="71">
        <v>673753</v>
      </c>
      <c r="Y634" s="71">
        <v>862320</v>
      </c>
      <c r="Z634" s="71">
        <v>1424120</v>
      </c>
      <c r="AA634" s="71">
        <v>345134</v>
      </c>
      <c r="AB634" s="71">
        <v>1958185</v>
      </c>
      <c r="AC634" s="71">
        <v>0</v>
      </c>
      <c r="AD634" s="71">
        <v>277.95399195202998</v>
      </c>
      <c r="AE634" s="72"/>
      <c r="AF634" s="71">
        <v>6139399793.8404799</v>
      </c>
      <c r="AG634" s="71">
        <v>85513395.44076319</v>
      </c>
      <c r="AH634" s="71">
        <v>43719800.382704847</v>
      </c>
      <c r="AI634" s="71">
        <v>3812305733.8720469</v>
      </c>
      <c r="AJ634" s="71">
        <v>3440353029.5441809</v>
      </c>
      <c r="AK634" s="71">
        <v>0</v>
      </c>
      <c r="AL634" s="71">
        <v>0</v>
      </c>
      <c r="AM634" s="71">
        <v>255564898.38911355</v>
      </c>
      <c r="AN634" s="71">
        <v>0</v>
      </c>
      <c r="AO634" s="71">
        <v>0</v>
      </c>
      <c r="AP634" s="71">
        <v>13776856651.469292</v>
      </c>
      <c r="AQ634" s="72"/>
      <c r="AR634" s="71">
        <v>68025</v>
      </c>
      <c r="AS634" s="71">
        <v>29281</v>
      </c>
      <c r="AT634" s="71">
        <v>4</v>
      </c>
      <c r="AU634" s="71">
        <v>33</v>
      </c>
      <c r="AV634" s="71">
        <v>0</v>
      </c>
      <c r="AW634" s="71">
        <v>12</v>
      </c>
      <c r="AX634" s="71"/>
      <c r="AY634" s="72"/>
      <c r="AZ634" s="71">
        <v>308699.90000000101</v>
      </c>
      <c r="BA634" s="71">
        <v>1949343.8000000019</v>
      </c>
      <c r="BB634" s="71">
        <v>56</v>
      </c>
      <c r="BC634" s="71">
        <v>28748.5</v>
      </c>
      <c r="BD634" s="71">
        <v>0</v>
      </c>
      <c r="BE634" s="71">
        <v>26825</v>
      </c>
      <c r="BF634" s="71"/>
      <c r="BG634" s="72"/>
      <c r="BH634" s="71">
        <v>3.2829999999999999</v>
      </c>
      <c r="BI634" s="71">
        <v>0</v>
      </c>
      <c r="BJ634" s="71">
        <v>3209.42</v>
      </c>
      <c r="BK634" s="71">
        <v>35.494999999999997</v>
      </c>
      <c r="BL634" s="71">
        <v>400.78999999999996</v>
      </c>
      <c r="BM634" s="71">
        <v>0</v>
      </c>
      <c r="BN634" s="72"/>
      <c r="BO634" s="71">
        <v>1</v>
      </c>
      <c r="BP634" s="71">
        <v>0</v>
      </c>
      <c r="BQ634" s="71">
        <v>265</v>
      </c>
      <c r="BR634" s="71">
        <v>2</v>
      </c>
      <c r="BS634" s="71">
        <v>56</v>
      </c>
      <c r="BT634" s="71">
        <v>0</v>
      </c>
      <c r="BU634"/>
      <c r="BV634" s="70">
        <v>3429.5659999999998</v>
      </c>
      <c r="BW634" s="70">
        <v>24.565999999999999</v>
      </c>
      <c r="BX634" s="70">
        <v>129.74100000000001</v>
      </c>
      <c r="BY634" s="70">
        <v>3.6379999999999999</v>
      </c>
      <c r="BZ634" s="70">
        <v>32.719000000000001</v>
      </c>
      <c r="CA634" s="70">
        <v>0.2</v>
      </c>
      <c r="CB634" s="70">
        <v>11.3</v>
      </c>
      <c r="CC634" s="70">
        <v>13.458</v>
      </c>
      <c r="CD634" s="70">
        <v>3.8</v>
      </c>
    </row>
    <row r="635" spans="1:82">
      <c r="A635" s="70" t="s">
        <v>2450</v>
      </c>
      <c r="B635" s="70">
        <v>527</v>
      </c>
      <c r="C635" s="70">
        <v>18</v>
      </c>
      <c r="D635" s="70">
        <v>31</v>
      </c>
      <c r="E635" s="70">
        <v>2021</v>
      </c>
      <c r="F635" s="70" t="s">
        <v>160</v>
      </c>
      <c r="G635" s="1064" t="s">
        <v>2432</v>
      </c>
      <c r="H635" s="70" t="s">
        <v>2433</v>
      </c>
      <c r="I635" s="148"/>
      <c r="J635" s="71">
        <v>4104.5785224679876</v>
      </c>
      <c r="K635" s="71">
        <v>132.90023318670094</v>
      </c>
      <c r="L635" s="71">
        <v>170.31680103247371</v>
      </c>
      <c r="M635" s="71">
        <v>2561.7904122261452</v>
      </c>
      <c r="N635" s="71">
        <v>2475.1685574096773</v>
      </c>
      <c r="O635" s="71">
        <v>1935.0463009374951</v>
      </c>
      <c r="P635" s="71">
        <v>1604.4000532737041</v>
      </c>
      <c r="Q635" s="71">
        <v>113.48509387385199</v>
      </c>
      <c r="R635" s="71">
        <v>0</v>
      </c>
      <c r="S635" s="71">
        <v>273.97040490984602</v>
      </c>
      <c r="T635" s="72"/>
      <c r="U635" s="71">
        <v>838314705</v>
      </c>
      <c r="V635" s="71">
        <v>56513</v>
      </c>
      <c r="W635" s="71">
        <v>9734</v>
      </c>
      <c r="X635" s="71">
        <v>673753</v>
      </c>
      <c r="Y635" s="71">
        <v>866229</v>
      </c>
      <c r="Z635" s="71">
        <v>1423733</v>
      </c>
      <c r="AA635" s="71">
        <v>345284</v>
      </c>
      <c r="AB635" s="71">
        <v>1943667</v>
      </c>
      <c r="AC635" s="71">
        <v>0</v>
      </c>
      <c r="AD635" s="71">
        <v>273.97040490984602</v>
      </c>
      <c r="AE635" s="72"/>
      <c r="AF635" s="71">
        <v>6039340558.6929331</v>
      </c>
      <c r="AG635" s="71">
        <v>92413885.260537595</v>
      </c>
      <c r="AH635" s="71">
        <v>40867199.007067032</v>
      </c>
      <c r="AI635" s="71">
        <v>4196794152.5691886</v>
      </c>
      <c r="AJ635" s="71">
        <v>3656459770.597888</v>
      </c>
      <c r="AK635" s="71">
        <v>0</v>
      </c>
      <c r="AL635" s="71">
        <v>0</v>
      </c>
      <c r="AM635" s="71">
        <v>255133287.02372876</v>
      </c>
      <c r="AN635" s="71">
        <v>0</v>
      </c>
      <c r="AO635" s="71">
        <v>0</v>
      </c>
      <c r="AP635" s="71">
        <v>14281008853.151342</v>
      </c>
      <c r="AQ635" s="72"/>
      <c r="AR635" s="71">
        <v>75448</v>
      </c>
      <c r="AS635" s="71">
        <v>30521</v>
      </c>
      <c r="AT635" s="71">
        <v>4</v>
      </c>
      <c r="AU635" s="71">
        <v>36</v>
      </c>
      <c r="AV635" s="71">
        <v>0</v>
      </c>
      <c r="AW635" s="71">
        <v>15</v>
      </c>
      <c r="AX635" s="71"/>
      <c r="AY635" s="72"/>
      <c r="AZ635" s="71">
        <v>345506.39999997738</v>
      </c>
      <c r="BA635" s="71">
        <v>2235911.8999999659</v>
      </c>
      <c r="BB635" s="71">
        <v>56</v>
      </c>
      <c r="BC635" s="71">
        <v>41116.5</v>
      </c>
      <c r="BD635" s="71">
        <v>0</v>
      </c>
      <c r="BE635" s="71">
        <v>32249</v>
      </c>
      <c r="BF635" s="71"/>
      <c r="BG635" s="72"/>
      <c r="BH635" s="71">
        <v>3.2810000000000001</v>
      </c>
      <c r="BI635" s="71">
        <v>0</v>
      </c>
      <c r="BJ635" s="71">
        <v>3659.5970000000002</v>
      </c>
      <c r="BK635" s="71">
        <v>33.481999999999999</v>
      </c>
      <c r="BL635" s="71">
        <v>387.72799999999995</v>
      </c>
      <c r="BM635" s="71">
        <v>0</v>
      </c>
      <c r="BN635" s="72"/>
      <c r="BO635" s="71">
        <v>1</v>
      </c>
      <c r="BP635" s="71">
        <v>0</v>
      </c>
      <c r="BQ635" s="71">
        <v>282</v>
      </c>
      <c r="BR635" s="71">
        <v>1</v>
      </c>
      <c r="BS635" s="71">
        <v>56</v>
      </c>
      <c r="BT635" s="71">
        <v>0</v>
      </c>
      <c r="BU635"/>
      <c r="BV635" s="70">
        <v>3872.6689999999999</v>
      </c>
      <c r="BW635" s="70">
        <v>23.866</v>
      </c>
      <c r="BX635" s="70">
        <v>119.98099999999999</v>
      </c>
      <c r="BY635" s="70">
        <v>3.452</v>
      </c>
      <c r="BZ635" s="70">
        <v>30.03</v>
      </c>
      <c r="CA635" s="70">
        <v>7.16</v>
      </c>
      <c r="CB635" s="70">
        <v>16.574999999999999</v>
      </c>
      <c r="CC635" s="70">
        <v>10.355</v>
      </c>
      <c r="CD635" s="70">
        <v>0</v>
      </c>
    </row>
    <row r="636" spans="1:82">
      <c r="A636" s="70" t="s">
        <v>2451</v>
      </c>
      <c r="B636" s="70">
        <v>527</v>
      </c>
      <c r="C636" s="70">
        <v>19</v>
      </c>
      <c r="D636" s="70">
        <v>31</v>
      </c>
      <c r="E636" s="70">
        <v>2022</v>
      </c>
      <c r="F636" s="70" t="s">
        <v>161</v>
      </c>
      <c r="G636" s="70" t="s">
        <v>2432</v>
      </c>
      <c r="H636" s="70" t="s">
        <v>2433</v>
      </c>
      <c r="I636" s="148"/>
      <c r="J636" s="71">
        <v>3987.8420841411535</v>
      </c>
      <c r="K636" s="71">
        <v>117.51275580970399</v>
      </c>
      <c r="L636" s="71">
        <v>164.61588919144791</v>
      </c>
      <c r="M636" s="71">
        <v>2463.0308328688952</v>
      </c>
      <c r="N636" s="71">
        <v>2682.9118136455822</v>
      </c>
      <c r="O636" s="71">
        <v>2043.6276018382871</v>
      </c>
      <c r="P636" s="71">
        <v>1590.4193914014511</v>
      </c>
      <c r="Q636" s="71">
        <v>113.67625300495955</v>
      </c>
      <c r="R636" s="71">
        <v>0</v>
      </c>
      <c r="S636" s="71">
        <v>266.71109061884266</v>
      </c>
      <c r="T636" s="72"/>
      <c r="U636" s="71">
        <v>956236430</v>
      </c>
      <c r="V636" s="71">
        <v>56513</v>
      </c>
      <c r="W636" s="71">
        <v>9734</v>
      </c>
      <c r="X636" s="71">
        <v>673753</v>
      </c>
      <c r="Y636" s="71">
        <v>872782</v>
      </c>
      <c r="Z636" s="71">
        <v>1428604</v>
      </c>
      <c r="AA636" s="71">
        <v>347493</v>
      </c>
      <c r="AB636" s="71">
        <v>1930976</v>
      </c>
      <c r="AC636" s="71">
        <v>0</v>
      </c>
      <c r="AD636" s="71">
        <v>266.71109061884266</v>
      </c>
      <c r="AE636" s="72"/>
      <c r="AF636" s="71">
        <v>5776681082.7409563</v>
      </c>
      <c r="AG636" s="71">
        <v>87972198.050223261</v>
      </c>
      <c r="AH636" s="71">
        <v>46235486.643161826</v>
      </c>
      <c r="AI636" s="71">
        <v>3939248162.940526</v>
      </c>
      <c r="AJ636" s="71">
        <v>4245066629.0580883</v>
      </c>
      <c r="AK636" s="71">
        <v>0</v>
      </c>
      <c r="AL636" s="71">
        <v>0</v>
      </c>
      <c r="AM636" s="71">
        <v>249341706.44507441</v>
      </c>
      <c r="AN636" s="71">
        <v>0</v>
      </c>
      <c r="AO636" s="71">
        <v>0</v>
      </c>
      <c r="AP636" s="71">
        <v>14344545265.878029</v>
      </c>
      <c r="AQ636" s="72"/>
      <c r="AR636" s="71">
        <v>80150</v>
      </c>
      <c r="AS636" s="71">
        <v>31158</v>
      </c>
      <c r="AT636" s="71">
        <v>4</v>
      </c>
      <c r="AU636" s="71">
        <v>39</v>
      </c>
      <c r="AV636" s="71">
        <v>0</v>
      </c>
      <c r="AW636" s="71">
        <v>16</v>
      </c>
      <c r="AX636" s="71"/>
      <c r="AY636" s="72"/>
      <c r="AZ636" s="71">
        <v>373757.79999997147</v>
      </c>
      <c r="BA636" s="71">
        <v>2349583.1999999713</v>
      </c>
      <c r="BB636" s="71">
        <v>56</v>
      </c>
      <c r="BC636" s="71">
        <v>64355.5</v>
      </c>
      <c r="BD636" s="71">
        <v>0</v>
      </c>
      <c r="BE636" s="71">
        <v>32569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84622</v>
      </c>
      <c r="AS637" s="71">
        <v>31571</v>
      </c>
      <c r="AT637" s="71">
        <v>4</v>
      </c>
      <c r="AU637" s="71">
        <v>42</v>
      </c>
      <c r="AV637" s="71">
        <v>0</v>
      </c>
      <c r="AW637" s="71">
        <v>16</v>
      </c>
      <c r="AX637" s="71"/>
      <c r="AY637" s="72"/>
      <c r="AZ637" s="71">
        <v>399515.69999998645</v>
      </c>
      <c r="BA637" s="71">
        <v>2397747.899999972</v>
      </c>
      <c r="BB637" s="71">
        <v>56</v>
      </c>
      <c r="BC637" s="71">
        <v>77883.399999999994</v>
      </c>
      <c r="BD637" s="71">
        <v>0</v>
      </c>
      <c r="BE637" s="71">
        <v>32569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2362</v>
      </c>
      <c r="B9" s="70">
        <v>1</v>
      </c>
      <c r="C9" s="70">
        <v>1</v>
      </c>
      <c r="D9" s="70">
        <v>1</v>
      </c>
      <c r="E9" s="70">
        <v>1990</v>
      </c>
      <c r="F9" s="70" t="s">
        <v>787</v>
      </c>
      <c r="G9" s="1073" t="s">
        <v>2363</v>
      </c>
      <c r="H9" s="70" t="s">
        <v>2364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2365</v>
      </c>
      <c r="B10" s="70">
        <v>2</v>
      </c>
      <c r="C10" s="70">
        <v>2</v>
      </c>
      <c r="D10" s="70">
        <v>1</v>
      </c>
      <c r="E10" s="70">
        <v>2005</v>
      </c>
      <c r="F10" s="70" t="s">
        <v>789</v>
      </c>
      <c r="G10" s="1073" t="s">
        <v>2363</v>
      </c>
      <c r="H10" s="70" t="s">
        <v>2364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2366</v>
      </c>
      <c r="B11" s="70">
        <v>3</v>
      </c>
      <c r="C11" s="70">
        <v>3</v>
      </c>
      <c r="D11" s="70">
        <v>1</v>
      </c>
      <c r="E11" s="70">
        <v>2006</v>
      </c>
      <c r="F11" s="70" t="s">
        <v>790</v>
      </c>
      <c r="G11" s="1073" t="s">
        <v>2363</v>
      </c>
      <c r="H11" s="70" t="s">
        <v>2364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2367</v>
      </c>
      <c r="B12" s="70">
        <v>4</v>
      </c>
      <c r="C12" s="70">
        <v>4</v>
      </c>
      <c r="D12" s="70">
        <v>1</v>
      </c>
      <c r="E12" s="70">
        <v>2007</v>
      </c>
      <c r="F12" s="70" t="s">
        <v>791</v>
      </c>
      <c r="G12" s="1073" t="s">
        <v>2363</v>
      </c>
      <c r="H12" s="70" t="s">
        <v>2364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2368</v>
      </c>
      <c r="B13" s="70">
        <v>5</v>
      </c>
      <c r="C13" s="70">
        <v>5</v>
      </c>
      <c r="D13" s="70">
        <v>1</v>
      </c>
      <c r="E13" s="70">
        <v>2008</v>
      </c>
      <c r="F13" s="70" t="s">
        <v>792</v>
      </c>
      <c r="G13" s="1073" t="s">
        <v>2363</v>
      </c>
      <c r="H13" s="70" t="s">
        <v>2364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2369</v>
      </c>
      <c r="B14" s="70">
        <v>6</v>
      </c>
      <c r="C14" s="70">
        <v>6</v>
      </c>
      <c r="D14" s="70">
        <v>1</v>
      </c>
      <c r="E14" s="70">
        <v>2009</v>
      </c>
      <c r="F14" s="70" t="s">
        <v>176</v>
      </c>
      <c r="G14" s="1073" t="s">
        <v>2363</v>
      </c>
      <c r="H14" s="70" t="s">
        <v>2364</v>
      </c>
      <c r="I14" s="1066"/>
      <c r="J14" s="73">
        <v>0</v>
      </c>
      <c r="K14" s="73">
        <v>0</v>
      </c>
      <c r="L14" s="73">
        <v>0</v>
      </c>
      <c r="M14" s="73">
        <v>0</v>
      </c>
      <c r="N14" s="73">
        <v>0</v>
      </c>
      <c r="O14" s="73">
        <v>0</v>
      </c>
      <c r="P14" s="73">
        <v>0</v>
      </c>
      <c r="Q14" s="73">
        <v>0</v>
      </c>
      <c r="R14" s="73">
        <v>0</v>
      </c>
      <c r="S14" s="73">
        <v>0</v>
      </c>
      <c r="T14" s="73">
        <v>0</v>
      </c>
      <c r="U14" s="73">
        <v>0</v>
      </c>
      <c r="V14" s="73">
        <v>0</v>
      </c>
      <c r="W14" s="73">
        <v>0</v>
      </c>
      <c r="X14" s="73">
        <v>9.5299999999999994</v>
      </c>
      <c r="Y14" s="73">
        <v>3.97</v>
      </c>
      <c r="Z14" s="73">
        <v>0</v>
      </c>
      <c r="AA14" s="73">
        <v>14.81</v>
      </c>
      <c r="AB14" s="73">
        <v>0</v>
      </c>
      <c r="AC14" s="73">
        <v>0</v>
      </c>
      <c r="AD14" s="73">
        <v>12.5</v>
      </c>
      <c r="AE14" s="73">
        <v>5.41</v>
      </c>
      <c r="AF14" s="73">
        <v>0</v>
      </c>
      <c r="AG14" s="73">
        <v>14.14</v>
      </c>
      <c r="AH14" s="73">
        <v>0</v>
      </c>
      <c r="AI14" s="73">
        <v>0</v>
      </c>
      <c r="AJ14" s="73">
        <v>0</v>
      </c>
      <c r="AK14" s="73">
        <v>0</v>
      </c>
      <c r="AL14" s="73">
        <v>0</v>
      </c>
      <c r="AM14" s="73">
        <v>0</v>
      </c>
      <c r="AN14" s="73">
        <v>28.422999999999998</v>
      </c>
      <c r="AO14" s="73">
        <v>7.6</v>
      </c>
      <c r="AP14" s="73">
        <v>0</v>
      </c>
      <c r="AQ14" s="73">
        <v>3.15</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9.2029999999999994</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9.5299999999999994</v>
      </c>
      <c r="DZ14" s="73">
        <v>3.97</v>
      </c>
      <c r="EA14" s="73">
        <v>0</v>
      </c>
      <c r="EB14" s="73">
        <v>14.81</v>
      </c>
      <c r="EC14" s="73">
        <v>0</v>
      </c>
      <c r="ED14" s="73">
        <v>0</v>
      </c>
      <c r="EE14" s="73">
        <v>12.5</v>
      </c>
      <c r="EF14" s="73">
        <v>5.41</v>
      </c>
      <c r="EG14" s="73">
        <v>0</v>
      </c>
      <c r="EH14" s="73">
        <v>14.14</v>
      </c>
      <c r="EI14" s="73">
        <v>0</v>
      </c>
      <c r="EJ14" s="73">
        <v>0</v>
      </c>
      <c r="EK14" s="73">
        <v>0</v>
      </c>
      <c r="EL14" s="73">
        <v>0</v>
      </c>
      <c r="EM14" s="73">
        <v>0</v>
      </c>
      <c r="EN14" s="73">
        <v>0</v>
      </c>
      <c r="EO14" s="73">
        <v>28.422999999999998</v>
      </c>
      <c r="EP14" s="73">
        <v>7.6</v>
      </c>
      <c r="EQ14" s="73">
        <v>0</v>
      </c>
      <c r="ER14" s="73">
        <v>3.15</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9.2029999999999994</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96.382999999999996</v>
      </c>
      <c r="HL14" s="73">
        <v>3.15</v>
      </c>
      <c r="HM14" s="73">
        <v>0</v>
      </c>
      <c r="HN14" s="73">
        <v>0</v>
      </c>
      <c r="HO14" s="73">
        <v>0</v>
      </c>
      <c r="HP14" s="73">
        <v>0</v>
      </c>
      <c r="HQ14" s="73">
        <v>0</v>
      </c>
      <c r="HR14" s="73">
        <v>0</v>
      </c>
      <c r="HS14" s="73">
        <v>0</v>
      </c>
      <c r="HT14" s="73">
        <v>0</v>
      </c>
      <c r="HU14" s="73">
        <v>0</v>
      </c>
      <c r="HV14" s="73">
        <v>0</v>
      </c>
      <c r="HW14" s="73">
        <v>0</v>
      </c>
      <c r="HX14" s="73">
        <v>9.2029999999999994</v>
      </c>
      <c r="HY14" s="73">
        <v>0</v>
      </c>
      <c r="HZ14" s="73">
        <v>0</v>
      </c>
      <c r="IA14" s="73">
        <v>0</v>
      </c>
      <c r="IB14" s="73">
        <v>0</v>
      </c>
      <c r="IC14" s="73">
        <v>0</v>
      </c>
      <c r="ID14" s="73">
        <v>0</v>
      </c>
      <c r="IE14" s="73">
        <v>0</v>
      </c>
      <c r="IF14" s="73">
        <v>96.382999999999996</v>
      </c>
      <c r="IG14" s="73">
        <v>3.15</v>
      </c>
      <c r="IH14" s="73">
        <v>0</v>
      </c>
      <c r="II14" s="73">
        <v>0</v>
      </c>
      <c r="IJ14" s="73">
        <v>0</v>
      </c>
      <c r="IK14" s="73">
        <v>0</v>
      </c>
      <c r="IL14" s="73">
        <v>0</v>
      </c>
      <c r="IM14" s="73">
        <v>0</v>
      </c>
      <c r="IN14" s="73">
        <v>0</v>
      </c>
      <c r="IO14" s="73">
        <v>0</v>
      </c>
      <c r="IP14" s="73">
        <v>0</v>
      </c>
      <c r="IQ14" s="73">
        <v>0</v>
      </c>
      <c r="IR14" s="73">
        <v>0</v>
      </c>
      <c r="IS14" s="73">
        <v>9.2029999999999994</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2</v>
      </c>
      <c r="JL14" s="71">
        <v>1</v>
      </c>
      <c r="JM14" s="71">
        <v>0</v>
      </c>
      <c r="JN14" s="71">
        <v>2</v>
      </c>
      <c r="JO14" s="71">
        <v>0</v>
      </c>
      <c r="JP14" s="71">
        <v>0</v>
      </c>
      <c r="JQ14" s="71">
        <v>1</v>
      </c>
      <c r="JR14" s="71">
        <v>1</v>
      </c>
      <c r="JS14" s="71">
        <v>0</v>
      </c>
      <c r="JT14" s="71">
        <v>2</v>
      </c>
      <c r="JU14" s="71">
        <v>0</v>
      </c>
      <c r="JV14" s="71">
        <v>0</v>
      </c>
      <c r="JW14" s="71">
        <v>0</v>
      </c>
      <c r="JX14" s="71">
        <v>0</v>
      </c>
      <c r="JY14" s="71">
        <v>0</v>
      </c>
      <c r="JZ14" s="71">
        <v>0</v>
      </c>
      <c r="KA14" s="71">
        <v>2</v>
      </c>
      <c r="KB14" s="71">
        <v>2</v>
      </c>
      <c r="KC14" s="71">
        <v>0</v>
      </c>
      <c r="KD14" s="71">
        <v>1</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2</v>
      </c>
      <c r="NM14" s="71">
        <v>1</v>
      </c>
      <c r="NN14" s="71">
        <v>0</v>
      </c>
      <c r="NO14" s="71">
        <v>2</v>
      </c>
      <c r="NP14" s="71">
        <v>0</v>
      </c>
      <c r="NQ14" s="71">
        <v>0</v>
      </c>
      <c r="NR14" s="71">
        <v>1</v>
      </c>
      <c r="NS14" s="71">
        <v>1</v>
      </c>
      <c r="NT14" s="71">
        <v>0</v>
      </c>
      <c r="NU14" s="71">
        <v>2</v>
      </c>
      <c r="NV14" s="71">
        <v>0</v>
      </c>
      <c r="NW14" s="71">
        <v>0</v>
      </c>
      <c r="NX14" s="71">
        <v>0</v>
      </c>
      <c r="NY14" s="71">
        <v>0</v>
      </c>
      <c r="NZ14" s="71">
        <v>0</v>
      </c>
      <c r="OA14" s="71">
        <v>0</v>
      </c>
      <c r="OB14" s="71">
        <v>2</v>
      </c>
      <c r="OC14" s="71">
        <v>2</v>
      </c>
      <c r="OD14" s="71">
        <v>0</v>
      </c>
      <c r="OE14" s="71">
        <v>1</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13</v>
      </c>
      <c r="QY14" s="71">
        <v>1</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13</v>
      </c>
      <c r="RT14" s="71">
        <v>1</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2370</v>
      </c>
      <c r="B15" s="70">
        <v>7</v>
      </c>
      <c r="C15" s="70">
        <v>7</v>
      </c>
      <c r="D15" s="70">
        <v>1</v>
      </c>
      <c r="E15" s="70">
        <v>2010</v>
      </c>
      <c r="F15" s="70" t="s">
        <v>177</v>
      </c>
      <c r="G15" s="1073" t="s">
        <v>2363</v>
      </c>
      <c r="H15" s="70" t="s">
        <v>2364</v>
      </c>
      <c r="I15" s="1066"/>
      <c r="J15" s="73">
        <v>0</v>
      </c>
      <c r="K15" s="73">
        <v>0</v>
      </c>
      <c r="L15" s="73">
        <v>0</v>
      </c>
      <c r="M15" s="73">
        <v>0</v>
      </c>
      <c r="N15" s="73">
        <v>0</v>
      </c>
      <c r="O15" s="73">
        <v>0</v>
      </c>
      <c r="P15" s="73">
        <v>0</v>
      </c>
      <c r="Q15" s="73">
        <v>0</v>
      </c>
      <c r="R15" s="73">
        <v>0</v>
      </c>
      <c r="S15" s="73">
        <v>0</v>
      </c>
      <c r="T15" s="73">
        <v>0</v>
      </c>
      <c r="U15" s="73">
        <v>0</v>
      </c>
      <c r="V15" s="73">
        <v>0</v>
      </c>
      <c r="W15" s="73">
        <v>0</v>
      </c>
      <c r="X15" s="73">
        <v>9.2650000000000006</v>
      </c>
      <c r="Y15" s="73">
        <v>4.7</v>
      </c>
      <c r="Z15" s="73">
        <v>0</v>
      </c>
      <c r="AA15" s="73">
        <v>13.712999999999999</v>
      </c>
      <c r="AB15" s="73">
        <v>0</v>
      </c>
      <c r="AC15" s="73">
        <v>0</v>
      </c>
      <c r="AD15" s="73">
        <v>10.781000000000001</v>
      </c>
      <c r="AE15" s="73">
        <v>6.17</v>
      </c>
      <c r="AF15" s="73">
        <v>0</v>
      </c>
      <c r="AG15" s="73">
        <v>14.529</v>
      </c>
      <c r="AH15" s="73">
        <v>0</v>
      </c>
      <c r="AI15" s="73">
        <v>0</v>
      </c>
      <c r="AJ15" s="73">
        <v>0</v>
      </c>
      <c r="AK15" s="73">
        <v>0</v>
      </c>
      <c r="AL15" s="73">
        <v>0</v>
      </c>
      <c r="AM15" s="73">
        <v>0</v>
      </c>
      <c r="AN15" s="73">
        <v>25.818000000000001</v>
      </c>
      <c r="AO15" s="73">
        <v>8.0190000000000001</v>
      </c>
      <c r="AP15" s="73">
        <v>0</v>
      </c>
      <c r="AQ15" s="73">
        <v>1.03</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10.4</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9.2650000000000006</v>
      </c>
      <c r="DZ15" s="73">
        <v>4.7</v>
      </c>
      <c r="EA15" s="73">
        <v>0</v>
      </c>
      <c r="EB15" s="73">
        <v>13.712999999999999</v>
      </c>
      <c r="EC15" s="73">
        <v>0</v>
      </c>
      <c r="ED15" s="73">
        <v>0</v>
      </c>
      <c r="EE15" s="73">
        <v>10.781000000000001</v>
      </c>
      <c r="EF15" s="73">
        <v>6.17</v>
      </c>
      <c r="EG15" s="73">
        <v>0</v>
      </c>
      <c r="EH15" s="73">
        <v>14.529</v>
      </c>
      <c r="EI15" s="73">
        <v>0</v>
      </c>
      <c r="EJ15" s="73">
        <v>0</v>
      </c>
      <c r="EK15" s="73">
        <v>0</v>
      </c>
      <c r="EL15" s="73">
        <v>0</v>
      </c>
      <c r="EM15" s="73">
        <v>0</v>
      </c>
      <c r="EN15" s="73">
        <v>0</v>
      </c>
      <c r="EO15" s="73">
        <v>25.818000000000001</v>
      </c>
      <c r="EP15" s="73">
        <v>8.0190000000000001</v>
      </c>
      <c r="EQ15" s="73">
        <v>0</v>
      </c>
      <c r="ER15" s="73">
        <v>1.03</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10.4</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92.995000000000005</v>
      </c>
      <c r="HL15" s="73">
        <v>1.03</v>
      </c>
      <c r="HM15" s="73">
        <v>0</v>
      </c>
      <c r="HN15" s="73">
        <v>0</v>
      </c>
      <c r="HO15" s="73">
        <v>0</v>
      </c>
      <c r="HP15" s="73">
        <v>0</v>
      </c>
      <c r="HQ15" s="73">
        <v>0</v>
      </c>
      <c r="HR15" s="73">
        <v>0</v>
      </c>
      <c r="HS15" s="73">
        <v>0</v>
      </c>
      <c r="HT15" s="73">
        <v>0</v>
      </c>
      <c r="HU15" s="73">
        <v>0</v>
      </c>
      <c r="HV15" s="73">
        <v>0</v>
      </c>
      <c r="HW15" s="73">
        <v>0</v>
      </c>
      <c r="HX15" s="73">
        <v>10.4</v>
      </c>
      <c r="HY15" s="73">
        <v>0</v>
      </c>
      <c r="HZ15" s="73">
        <v>0</v>
      </c>
      <c r="IA15" s="73">
        <v>0</v>
      </c>
      <c r="IB15" s="73">
        <v>0</v>
      </c>
      <c r="IC15" s="73">
        <v>0</v>
      </c>
      <c r="ID15" s="73">
        <v>0</v>
      </c>
      <c r="IE15" s="73">
        <v>0</v>
      </c>
      <c r="IF15" s="73">
        <v>92.995000000000005</v>
      </c>
      <c r="IG15" s="73">
        <v>1.03</v>
      </c>
      <c r="IH15" s="73">
        <v>0</v>
      </c>
      <c r="II15" s="73">
        <v>0</v>
      </c>
      <c r="IJ15" s="73">
        <v>0</v>
      </c>
      <c r="IK15" s="73">
        <v>0</v>
      </c>
      <c r="IL15" s="73">
        <v>0</v>
      </c>
      <c r="IM15" s="73">
        <v>0</v>
      </c>
      <c r="IN15" s="73">
        <v>0</v>
      </c>
      <c r="IO15" s="73">
        <v>0</v>
      </c>
      <c r="IP15" s="73">
        <v>0</v>
      </c>
      <c r="IQ15" s="73">
        <v>0</v>
      </c>
      <c r="IR15" s="73">
        <v>0</v>
      </c>
      <c r="IS15" s="73">
        <v>10.4</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2</v>
      </c>
      <c r="JL15" s="71">
        <v>1</v>
      </c>
      <c r="JM15" s="71">
        <v>0</v>
      </c>
      <c r="JN15" s="71">
        <v>2</v>
      </c>
      <c r="JO15" s="71">
        <v>0</v>
      </c>
      <c r="JP15" s="71">
        <v>0</v>
      </c>
      <c r="JQ15" s="71">
        <v>1</v>
      </c>
      <c r="JR15" s="71">
        <v>1</v>
      </c>
      <c r="JS15" s="71">
        <v>0</v>
      </c>
      <c r="JT15" s="71">
        <v>2</v>
      </c>
      <c r="JU15" s="71">
        <v>0</v>
      </c>
      <c r="JV15" s="71">
        <v>0</v>
      </c>
      <c r="JW15" s="71">
        <v>0</v>
      </c>
      <c r="JX15" s="71">
        <v>0</v>
      </c>
      <c r="JY15" s="71">
        <v>0</v>
      </c>
      <c r="JZ15" s="71">
        <v>0</v>
      </c>
      <c r="KA15" s="71">
        <v>2</v>
      </c>
      <c r="KB15" s="71">
        <v>2</v>
      </c>
      <c r="KC15" s="71">
        <v>0</v>
      </c>
      <c r="KD15" s="71">
        <v>1</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2</v>
      </c>
      <c r="NM15" s="71">
        <v>1</v>
      </c>
      <c r="NN15" s="71">
        <v>0</v>
      </c>
      <c r="NO15" s="71">
        <v>2</v>
      </c>
      <c r="NP15" s="71">
        <v>0</v>
      </c>
      <c r="NQ15" s="71">
        <v>0</v>
      </c>
      <c r="NR15" s="71">
        <v>1</v>
      </c>
      <c r="NS15" s="71">
        <v>1</v>
      </c>
      <c r="NT15" s="71">
        <v>0</v>
      </c>
      <c r="NU15" s="71">
        <v>2</v>
      </c>
      <c r="NV15" s="71">
        <v>0</v>
      </c>
      <c r="NW15" s="71">
        <v>0</v>
      </c>
      <c r="NX15" s="71">
        <v>0</v>
      </c>
      <c r="NY15" s="71">
        <v>0</v>
      </c>
      <c r="NZ15" s="71">
        <v>0</v>
      </c>
      <c r="OA15" s="71">
        <v>0</v>
      </c>
      <c r="OB15" s="71">
        <v>2</v>
      </c>
      <c r="OC15" s="71">
        <v>2</v>
      </c>
      <c r="OD15" s="71">
        <v>0</v>
      </c>
      <c r="OE15" s="71">
        <v>1</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13</v>
      </c>
      <c r="QY15" s="71">
        <v>1</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13</v>
      </c>
      <c r="RT15" s="71">
        <v>1</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2371</v>
      </c>
      <c r="B16" s="70">
        <v>8</v>
      </c>
      <c r="C16" s="70">
        <v>8</v>
      </c>
      <c r="D16" s="70">
        <v>1</v>
      </c>
      <c r="E16" s="70">
        <v>2011</v>
      </c>
      <c r="F16" s="70" t="s">
        <v>178</v>
      </c>
      <c r="G16" s="1073" t="s">
        <v>2363</v>
      </c>
      <c r="H16" s="70" t="s">
        <v>2364</v>
      </c>
      <c r="I16" s="1066"/>
      <c r="J16" s="73">
        <v>0</v>
      </c>
      <c r="K16" s="73">
        <v>0</v>
      </c>
      <c r="L16" s="73">
        <v>0</v>
      </c>
      <c r="M16" s="73">
        <v>0</v>
      </c>
      <c r="N16" s="73">
        <v>0</v>
      </c>
      <c r="O16" s="73">
        <v>0</v>
      </c>
      <c r="P16" s="73">
        <v>0</v>
      </c>
      <c r="Q16" s="73">
        <v>0</v>
      </c>
      <c r="R16" s="73">
        <v>0</v>
      </c>
      <c r="S16" s="73">
        <v>0</v>
      </c>
      <c r="T16" s="73">
        <v>0</v>
      </c>
      <c r="U16" s="73">
        <v>0</v>
      </c>
      <c r="V16" s="73">
        <v>0</v>
      </c>
      <c r="W16" s="73">
        <v>0</v>
      </c>
      <c r="X16" s="73">
        <v>4.2839999999999998</v>
      </c>
      <c r="Y16" s="73">
        <v>5.2229999999999999</v>
      </c>
      <c r="Z16" s="73">
        <v>0</v>
      </c>
      <c r="AA16" s="73">
        <v>12.051</v>
      </c>
      <c r="AB16" s="73">
        <v>0</v>
      </c>
      <c r="AC16" s="73">
        <v>0</v>
      </c>
      <c r="AD16" s="73">
        <v>8.782</v>
      </c>
      <c r="AE16" s="73">
        <v>5.8029999999999999</v>
      </c>
      <c r="AF16" s="73">
        <v>0</v>
      </c>
      <c r="AG16" s="73">
        <v>14.462999999999999</v>
      </c>
      <c r="AH16" s="73">
        <v>0</v>
      </c>
      <c r="AI16" s="73">
        <v>0</v>
      </c>
      <c r="AJ16" s="73">
        <v>0</v>
      </c>
      <c r="AK16" s="73">
        <v>0</v>
      </c>
      <c r="AL16" s="73">
        <v>0</v>
      </c>
      <c r="AM16" s="73">
        <v>0</v>
      </c>
      <c r="AN16" s="73">
        <v>22.876999999999999</v>
      </c>
      <c r="AO16" s="73">
        <v>7.3780000000000001</v>
      </c>
      <c r="AP16" s="73">
        <v>0</v>
      </c>
      <c r="AQ16" s="73">
        <v>1.1319999999999999</v>
      </c>
      <c r="AR16" s="73">
        <v>0</v>
      </c>
      <c r="AS16" s="73">
        <v>0</v>
      </c>
      <c r="AT16" s="73">
        <v>0</v>
      </c>
      <c r="AU16" s="73">
        <v>0</v>
      </c>
      <c r="AV16" s="73">
        <v>0</v>
      </c>
      <c r="AW16" s="73">
        <v>0</v>
      </c>
      <c r="AX16" s="73">
        <v>4.2510000000000003</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9.76</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4.2839999999999998</v>
      </c>
      <c r="DZ16" s="73">
        <v>5.2229999999999999</v>
      </c>
      <c r="EA16" s="73">
        <v>0</v>
      </c>
      <c r="EB16" s="73">
        <v>12.051</v>
      </c>
      <c r="EC16" s="73">
        <v>0</v>
      </c>
      <c r="ED16" s="73">
        <v>0</v>
      </c>
      <c r="EE16" s="73">
        <v>8.782</v>
      </c>
      <c r="EF16" s="73">
        <v>5.8029999999999999</v>
      </c>
      <c r="EG16" s="73">
        <v>0</v>
      </c>
      <c r="EH16" s="73">
        <v>14.462999999999999</v>
      </c>
      <c r="EI16" s="73">
        <v>0</v>
      </c>
      <c r="EJ16" s="73">
        <v>0</v>
      </c>
      <c r="EK16" s="73">
        <v>0</v>
      </c>
      <c r="EL16" s="73">
        <v>0</v>
      </c>
      <c r="EM16" s="73">
        <v>0</v>
      </c>
      <c r="EN16" s="73">
        <v>0</v>
      </c>
      <c r="EO16" s="73">
        <v>22.876999999999999</v>
      </c>
      <c r="EP16" s="73">
        <v>7.3780000000000001</v>
      </c>
      <c r="EQ16" s="73">
        <v>0</v>
      </c>
      <c r="ER16" s="73">
        <v>1.1319999999999999</v>
      </c>
      <c r="ES16" s="73">
        <v>0</v>
      </c>
      <c r="ET16" s="73">
        <v>0</v>
      </c>
      <c r="EU16" s="73">
        <v>0</v>
      </c>
      <c r="EV16" s="73">
        <v>0</v>
      </c>
      <c r="EW16" s="73">
        <v>0</v>
      </c>
      <c r="EX16" s="73">
        <v>0</v>
      </c>
      <c r="EY16" s="73">
        <v>4.2510000000000003</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9.76</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80.861000000000004</v>
      </c>
      <c r="HL16" s="73">
        <v>1.1319999999999999</v>
      </c>
      <c r="HM16" s="73">
        <v>4.2510000000000003</v>
      </c>
      <c r="HN16" s="73">
        <v>0</v>
      </c>
      <c r="HO16" s="73">
        <v>0</v>
      </c>
      <c r="HP16" s="73">
        <v>0</v>
      </c>
      <c r="HQ16" s="73">
        <v>0</v>
      </c>
      <c r="HR16" s="73">
        <v>0</v>
      </c>
      <c r="HS16" s="73">
        <v>0</v>
      </c>
      <c r="HT16" s="73">
        <v>0</v>
      </c>
      <c r="HU16" s="73">
        <v>0</v>
      </c>
      <c r="HV16" s="73">
        <v>0</v>
      </c>
      <c r="HW16" s="73">
        <v>0</v>
      </c>
      <c r="HX16" s="73">
        <v>9.76</v>
      </c>
      <c r="HY16" s="73">
        <v>0</v>
      </c>
      <c r="HZ16" s="73">
        <v>0</v>
      </c>
      <c r="IA16" s="73">
        <v>0</v>
      </c>
      <c r="IB16" s="73">
        <v>0</v>
      </c>
      <c r="IC16" s="73">
        <v>0</v>
      </c>
      <c r="ID16" s="73">
        <v>0</v>
      </c>
      <c r="IE16" s="73">
        <v>0</v>
      </c>
      <c r="IF16" s="73">
        <v>80.861000000000004</v>
      </c>
      <c r="IG16" s="73">
        <v>1.1319999999999999</v>
      </c>
      <c r="IH16" s="73">
        <v>4.2510000000000003</v>
      </c>
      <c r="II16" s="73">
        <v>0</v>
      </c>
      <c r="IJ16" s="73">
        <v>0</v>
      </c>
      <c r="IK16" s="73">
        <v>0</v>
      </c>
      <c r="IL16" s="73">
        <v>0</v>
      </c>
      <c r="IM16" s="73">
        <v>0</v>
      </c>
      <c r="IN16" s="73">
        <v>0</v>
      </c>
      <c r="IO16" s="73">
        <v>0</v>
      </c>
      <c r="IP16" s="73">
        <v>0</v>
      </c>
      <c r="IQ16" s="73">
        <v>0</v>
      </c>
      <c r="IR16" s="73">
        <v>0</v>
      </c>
      <c r="IS16" s="73">
        <v>9.76</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1</v>
      </c>
      <c r="JL16" s="71">
        <v>1</v>
      </c>
      <c r="JM16" s="71">
        <v>0</v>
      </c>
      <c r="JN16" s="71">
        <v>2</v>
      </c>
      <c r="JO16" s="71">
        <v>0</v>
      </c>
      <c r="JP16" s="71">
        <v>0</v>
      </c>
      <c r="JQ16" s="71">
        <v>1</v>
      </c>
      <c r="JR16" s="71">
        <v>1</v>
      </c>
      <c r="JS16" s="71">
        <v>0</v>
      </c>
      <c r="JT16" s="71">
        <v>2</v>
      </c>
      <c r="JU16" s="71">
        <v>0</v>
      </c>
      <c r="JV16" s="71">
        <v>0</v>
      </c>
      <c r="JW16" s="71">
        <v>0</v>
      </c>
      <c r="JX16" s="71">
        <v>0</v>
      </c>
      <c r="JY16" s="71">
        <v>0</v>
      </c>
      <c r="JZ16" s="71">
        <v>0</v>
      </c>
      <c r="KA16" s="71">
        <v>2</v>
      </c>
      <c r="KB16" s="71">
        <v>2</v>
      </c>
      <c r="KC16" s="71">
        <v>0</v>
      </c>
      <c r="KD16" s="71">
        <v>1</v>
      </c>
      <c r="KE16" s="71">
        <v>0</v>
      </c>
      <c r="KF16" s="71">
        <v>0</v>
      </c>
      <c r="KG16" s="71">
        <v>0</v>
      </c>
      <c r="KH16" s="71">
        <v>0</v>
      </c>
      <c r="KI16" s="71">
        <v>0</v>
      </c>
      <c r="KJ16" s="71">
        <v>0</v>
      </c>
      <c r="KK16" s="71">
        <v>1</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1</v>
      </c>
      <c r="NM16" s="71">
        <v>1</v>
      </c>
      <c r="NN16" s="71">
        <v>0</v>
      </c>
      <c r="NO16" s="71">
        <v>2</v>
      </c>
      <c r="NP16" s="71">
        <v>0</v>
      </c>
      <c r="NQ16" s="71">
        <v>0</v>
      </c>
      <c r="NR16" s="71">
        <v>1</v>
      </c>
      <c r="NS16" s="71">
        <v>1</v>
      </c>
      <c r="NT16" s="71">
        <v>0</v>
      </c>
      <c r="NU16" s="71">
        <v>2</v>
      </c>
      <c r="NV16" s="71">
        <v>0</v>
      </c>
      <c r="NW16" s="71">
        <v>0</v>
      </c>
      <c r="NX16" s="71">
        <v>0</v>
      </c>
      <c r="NY16" s="71">
        <v>0</v>
      </c>
      <c r="NZ16" s="71">
        <v>0</v>
      </c>
      <c r="OA16" s="71">
        <v>0</v>
      </c>
      <c r="OB16" s="71">
        <v>2</v>
      </c>
      <c r="OC16" s="71">
        <v>2</v>
      </c>
      <c r="OD16" s="71">
        <v>0</v>
      </c>
      <c r="OE16" s="71">
        <v>1</v>
      </c>
      <c r="OF16" s="71">
        <v>0</v>
      </c>
      <c r="OG16" s="71">
        <v>0</v>
      </c>
      <c r="OH16" s="71">
        <v>0</v>
      </c>
      <c r="OI16" s="71">
        <v>0</v>
      </c>
      <c r="OJ16" s="71">
        <v>0</v>
      </c>
      <c r="OK16" s="71">
        <v>0</v>
      </c>
      <c r="OL16" s="71">
        <v>1</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12</v>
      </c>
      <c r="QY16" s="71">
        <v>1</v>
      </c>
      <c r="QZ16" s="71">
        <v>1</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12</v>
      </c>
      <c r="RT16" s="71">
        <v>1</v>
      </c>
      <c r="RU16" s="71">
        <v>1</v>
      </c>
      <c r="RV16" s="71">
        <v>0</v>
      </c>
      <c r="RW16" s="71">
        <v>0</v>
      </c>
      <c r="RX16" s="71">
        <v>0</v>
      </c>
      <c r="RY16" s="71">
        <v>0</v>
      </c>
      <c r="RZ16" s="71">
        <v>0</v>
      </c>
      <c r="SA16" s="71">
        <v>0</v>
      </c>
      <c r="SB16" s="71">
        <v>0</v>
      </c>
      <c r="SC16" s="71">
        <v>0</v>
      </c>
      <c r="SD16" s="71">
        <v>0</v>
      </c>
      <c r="SE16" s="71">
        <v>0</v>
      </c>
      <c r="SF16" s="71">
        <v>1</v>
      </c>
      <c r="SG16" s="71">
        <v>0</v>
      </c>
      <c r="SH16" s="71">
        <v>0</v>
      </c>
    </row>
    <row r="17" spans="1:502">
      <c r="A17" s="16" t="s">
        <v>2372</v>
      </c>
      <c r="B17" s="70">
        <v>9</v>
      </c>
      <c r="C17" s="70">
        <v>9</v>
      </c>
      <c r="D17" s="70">
        <v>1</v>
      </c>
      <c r="E17" s="70">
        <v>2012</v>
      </c>
      <c r="F17" s="70" t="s">
        <v>179</v>
      </c>
      <c r="G17" s="1073" t="s">
        <v>2363</v>
      </c>
      <c r="H17" s="70" t="s">
        <v>2364</v>
      </c>
      <c r="I17" s="1066"/>
      <c r="J17" s="73">
        <v>0</v>
      </c>
      <c r="K17" s="73">
        <v>0</v>
      </c>
      <c r="L17" s="73">
        <v>0</v>
      </c>
      <c r="M17" s="73">
        <v>0</v>
      </c>
      <c r="N17" s="73">
        <v>0</v>
      </c>
      <c r="O17" s="73">
        <v>0</v>
      </c>
      <c r="P17" s="73">
        <v>0</v>
      </c>
      <c r="Q17" s="73">
        <v>0</v>
      </c>
      <c r="R17" s="73">
        <v>0</v>
      </c>
      <c r="S17" s="73">
        <v>0</v>
      </c>
      <c r="T17" s="73">
        <v>0</v>
      </c>
      <c r="U17" s="73">
        <v>0</v>
      </c>
      <c r="V17" s="73">
        <v>0</v>
      </c>
      <c r="W17" s="73">
        <v>0</v>
      </c>
      <c r="X17" s="73">
        <v>9.8930000000000007</v>
      </c>
      <c r="Y17" s="73">
        <v>4.6139999999999999</v>
      </c>
      <c r="Z17" s="73">
        <v>0</v>
      </c>
      <c r="AA17" s="73">
        <v>14.365</v>
      </c>
      <c r="AB17" s="73">
        <v>0</v>
      </c>
      <c r="AC17" s="73">
        <v>0</v>
      </c>
      <c r="AD17" s="73">
        <v>8.4990000000000006</v>
      </c>
      <c r="AE17" s="73">
        <v>6.0949999999999998</v>
      </c>
      <c r="AF17" s="73">
        <v>0</v>
      </c>
      <c r="AG17" s="73">
        <v>15.804</v>
      </c>
      <c r="AH17" s="73">
        <v>0</v>
      </c>
      <c r="AI17" s="73">
        <v>0</v>
      </c>
      <c r="AJ17" s="73">
        <v>0</v>
      </c>
      <c r="AK17" s="73">
        <v>0</v>
      </c>
      <c r="AL17" s="73">
        <v>0</v>
      </c>
      <c r="AM17" s="73">
        <v>0</v>
      </c>
      <c r="AN17" s="73">
        <v>29.117000000000001</v>
      </c>
      <c r="AO17" s="73">
        <v>8.09</v>
      </c>
      <c r="AP17" s="73">
        <v>0</v>
      </c>
      <c r="AQ17" s="73">
        <v>0.38800000000000001</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11.6</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9.8930000000000007</v>
      </c>
      <c r="DZ17" s="73">
        <v>4.6139999999999999</v>
      </c>
      <c r="EA17" s="73">
        <v>0</v>
      </c>
      <c r="EB17" s="73">
        <v>14.365</v>
      </c>
      <c r="EC17" s="73">
        <v>0</v>
      </c>
      <c r="ED17" s="73">
        <v>0</v>
      </c>
      <c r="EE17" s="73">
        <v>8.4990000000000006</v>
      </c>
      <c r="EF17" s="73">
        <v>6.0949999999999998</v>
      </c>
      <c r="EG17" s="73">
        <v>0</v>
      </c>
      <c r="EH17" s="73">
        <v>15.804</v>
      </c>
      <c r="EI17" s="73">
        <v>0</v>
      </c>
      <c r="EJ17" s="73">
        <v>0</v>
      </c>
      <c r="EK17" s="73">
        <v>0</v>
      </c>
      <c r="EL17" s="73">
        <v>0</v>
      </c>
      <c r="EM17" s="73">
        <v>0</v>
      </c>
      <c r="EN17" s="73">
        <v>0</v>
      </c>
      <c r="EO17" s="73">
        <v>29.117000000000001</v>
      </c>
      <c r="EP17" s="73">
        <v>8.09</v>
      </c>
      <c r="EQ17" s="73">
        <v>0</v>
      </c>
      <c r="ER17" s="73">
        <v>0.38800000000000001</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11.6</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96.477000000000004</v>
      </c>
      <c r="HL17" s="73">
        <v>0.38800000000000001</v>
      </c>
      <c r="HM17" s="73">
        <v>0</v>
      </c>
      <c r="HN17" s="73">
        <v>0</v>
      </c>
      <c r="HO17" s="73">
        <v>0</v>
      </c>
      <c r="HP17" s="73">
        <v>0</v>
      </c>
      <c r="HQ17" s="73">
        <v>0</v>
      </c>
      <c r="HR17" s="73">
        <v>0</v>
      </c>
      <c r="HS17" s="73">
        <v>0</v>
      </c>
      <c r="HT17" s="73">
        <v>0</v>
      </c>
      <c r="HU17" s="73">
        <v>0</v>
      </c>
      <c r="HV17" s="73">
        <v>0</v>
      </c>
      <c r="HW17" s="73">
        <v>0</v>
      </c>
      <c r="HX17" s="73">
        <v>11.6</v>
      </c>
      <c r="HY17" s="73">
        <v>0</v>
      </c>
      <c r="HZ17" s="73">
        <v>0</v>
      </c>
      <c r="IA17" s="73">
        <v>0</v>
      </c>
      <c r="IB17" s="73">
        <v>0</v>
      </c>
      <c r="IC17" s="73">
        <v>0</v>
      </c>
      <c r="ID17" s="73">
        <v>0</v>
      </c>
      <c r="IE17" s="73">
        <v>0</v>
      </c>
      <c r="IF17" s="73">
        <v>96.477000000000004</v>
      </c>
      <c r="IG17" s="73">
        <v>0.38800000000000001</v>
      </c>
      <c r="IH17" s="73">
        <v>0</v>
      </c>
      <c r="II17" s="73">
        <v>0</v>
      </c>
      <c r="IJ17" s="73">
        <v>0</v>
      </c>
      <c r="IK17" s="73">
        <v>0</v>
      </c>
      <c r="IL17" s="73">
        <v>0</v>
      </c>
      <c r="IM17" s="73">
        <v>0</v>
      </c>
      <c r="IN17" s="73">
        <v>0</v>
      </c>
      <c r="IO17" s="73">
        <v>0</v>
      </c>
      <c r="IP17" s="73">
        <v>0</v>
      </c>
      <c r="IQ17" s="73">
        <v>0</v>
      </c>
      <c r="IR17" s="73">
        <v>0</v>
      </c>
      <c r="IS17" s="73">
        <v>11.6</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2</v>
      </c>
      <c r="JL17" s="71">
        <v>1</v>
      </c>
      <c r="JM17" s="71">
        <v>0</v>
      </c>
      <c r="JN17" s="71">
        <v>2</v>
      </c>
      <c r="JO17" s="71">
        <v>0</v>
      </c>
      <c r="JP17" s="71">
        <v>0</v>
      </c>
      <c r="JQ17" s="71">
        <v>1</v>
      </c>
      <c r="JR17" s="71">
        <v>1</v>
      </c>
      <c r="JS17" s="71">
        <v>0</v>
      </c>
      <c r="JT17" s="71">
        <v>2</v>
      </c>
      <c r="JU17" s="71">
        <v>0</v>
      </c>
      <c r="JV17" s="71">
        <v>0</v>
      </c>
      <c r="JW17" s="71">
        <v>0</v>
      </c>
      <c r="JX17" s="71">
        <v>0</v>
      </c>
      <c r="JY17" s="71">
        <v>0</v>
      </c>
      <c r="JZ17" s="71">
        <v>0</v>
      </c>
      <c r="KA17" s="71">
        <v>2</v>
      </c>
      <c r="KB17" s="71">
        <v>2</v>
      </c>
      <c r="KC17" s="71">
        <v>0</v>
      </c>
      <c r="KD17" s="71">
        <v>1</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2</v>
      </c>
      <c r="NM17" s="71">
        <v>1</v>
      </c>
      <c r="NN17" s="71">
        <v>0</v>
      </c>
      <c r="NO17" s="71">
        <v>2</v>
      </c>
      <c r="NP17" s="71">
        <v>0</v>
      </c>
      <c r="NQ17" s="71">
        <v>0</v>
      </c>
      <c r="NR17" s="71">
        <v>1</v>
      </c>
      <c r="NS17" s="71">
        <v>1</v>
      </c>
      <c r="NT17" s="71">
        <v>0</v>
      </c>
      <c r="NU17" s="71">
        <v>2</v>
      </c>
      <c r="NV17" s="71">
        <v>0</v>
      </c>
      <c r="NW17" s="71">
        <v>0</v>
      </c>
      <c r="NX17" s="71">
        <v>0</v>
      </c>
      <c r="NY17" s="71">
        <v>0</v>
      </c>
      <c r="NZ17" s="71">
        <v>0</v>
      </c>
      <c r="OA17" s="71">
        <v>0</v>
      </c>
      <c r="OB17" s="71">
        <v>2</v>
      </c>
      <c r="OC17" s="71">
        <v>2</v>
      </c>
      <c r="OD17" s="71">
        <v>0</v>
      </c>
      <c r="OE17" s="71">
        <v>1</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13</v>
      </c>
      <c r="QY17" s="71">
        <v>1</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13</v>
      </c>
      <c r="RT17" s="71">
        <v>1</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2373</v>
      </c>
      <c r="B18" s="70">
        <v>10</v>
      </c>
      <c r="C18" s="70">
        <v>10</v>
      </c>
      <c r="D18" s="70">
        <v>1</v>
      </c>
      <c r="E18" s="70">
        <v>2013</v>
      </c>
      <c r="F18" s="70" t="s">
        <v>180</v>
      </c>
      <c r="G18" s="1073" t="s">
        <v>2363</v>
      </c>
      <c r="H18" s="70" t="s">
        <v>2364</v>
      </c>
      <c r="I18" s="1066"/>
      <c r="J18" s="73">
        <v>0</v>
      </c>
      <c r="K18" s="73">
        <v>0</v>
      </c>
      <c r="L18" s="73">
        <v>0</v>
      </c>
      <c r="M18" s="73">
        <v>0</v>
      </c>
      <c r="N18" s="73">
        <v>0</v>
      </c>
      <c r="O18" s="73">
        <v>0</v>
      </c>
      <c r="P18" s="73">
        <v>0</v>
      </c>
      <c r="Q18" s="73">
        <v>0</v>
      </c>
      <c r="R18" s="73">
        <v>0</v>
      </c>
      <c r="S18" s="73">
        <v>0</v>
      </c>
      <c r="T18" s="73">
        <v>0</v>
      </c>
      <c r="U18" s="73">
        <v>0</v>
      </c>
      <c r="V18" s="73">
        <v>0</v>
      </c>
      <c r="W18" s="73">
        <v>0</v>
      </c>
      <c r="X18" s="73">
        <v>10.893000000000001</v>
      </c>
      <c r="Y18" s="73">
        <v>5.125</v>
      </c>
      <c r="Z18" s="73">
        <v>0</v>
      </c>
      <c r="AA18" s="73">
        <v>16.161000000000001</v>
      </c>
      <c r="AB18" s="73">
        <v>0</v>
      </c>
      <c r="AC18" s="73">
        <v>0</v>
      </c>
      <c r="AD18" s="73">
        <v>9.2430000000000003</v>
      </c>
      <c r="AE18" s="73">
        <v>6.875</v>
      </c>
      <c r="AF18" s="73">
        <v>0</v>
      </c>
      <c r="AG18" s="73">
        <v>17.079000000000001</v>
      </c>
      <c r="AH18" s="73">
        <v>0</v>
      </c>
      <c r="AI18" s="73">
        <v>0</v>
      </c>
      <c r="AJ18" s="73">
        <v>0</v>
      </c>
      <c r="AK18" s="73">
        <v>0</v>
      </c>
      <c r="AL18" s="73">
        <v>0</v>
      </c>
      <c r="AM18" s="73">
        <v>0</v>
      </c>
      <c r="AN18" s="73">
        <v>33.076999999999998</v>
      </c>
      <c r="AO18" s="73">
        <v>8.81</v>
      </c>
      <c r="AP18" s="73">
        <v>0</v>
      </c>
      <c r="AQ18" s="73">
        <v>0.125</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10.287000000000001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10.893000000000001</v>
      </c>
      <c r="DZ18" s="73">
        <v>5.125</v>
      </c>
      <c r="EA18" s="73">
        <v>0</v>
      </c>
      <c r="EB18" s="73">
        <v>16.161000000000001</v>
      </c>
      <c r="EC18" s="73">
        <v>0</v>
      </c>
      <c r="ED18" s="73">
        <v>0</v>
      </c>
      <c r="EE18" s="73">
        <v>9.2430000000000003</v>
      </c>
      <c r="EF18" s="73">
        <v>6.875</v>
      </c>
      <c r="EG18" s="73">
        <v>0</v>
      </c>
      <c r="EH18" s="73">
        <v>17.079000000000001</v>
      </c>
      <c r="EI18" s="73">
        <v>0</v>
      </c>
      <c r="EJ18" s="73">
        <v>0</v>
      </c>
      <c r="EK18" s="73">
        <v>0</v>
      </c>
      <c r="EL18" s="73">
        <v>0</v>
      </c>
      <c r="EM18" s="73">
        <v>0</v>
      </c>
      <c r="EN18" s="73">
        <v>0</v>
      </c>
      <c r="EO18" s="73">
        <v>33.076999999999998</v>
      </c>
      <c r="EP18" s="73">
        <v>8.81</v>
      </c>
      <c r="EQ18" s="73">
        <v>0</v>
      </c>
      <c r="ER18" s="73">
        <v>0.125</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10.287000000000001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107.26300000000001</v>
      </c>
      <c r="HL18" s="73">
        <v>0.125</v>
      </c>
      <c r="HM18" s="73">
        <v>0</v>
      </c>
      <c r="HN18" s="73">
        <v>0</v>
      </c>
      <c r="HO18" s="73">
        <v>0</v>
      </c>
      <c r="HP18" s="73">
        <v>0</v>
      </c>
      <c r="HQ18" s="73">
        <v>0</v>
      </c>
      <c r="HR18" s="73">
        <v>0</v>
      </c>
      <c r="HS18" s="73">
        <v>0</v>
      </c>
      <c r="HT18" s="73">
        <v>0</v>
      </c>
      <c r="HU18" s="73">
        <v>0</v>
      </c>
      <c r="HV18" s="73">
        <v>0</v>
      </c>
      <c r="HW18" s="73">
        <v>0</v>
      </c>
      <c r="HX18" s="73">
        <v>10.287000000000001</v>
      </c>
      <c r="HY18" s="73">
        <v>0</v>
      </c>
      <c r="HZ18" s="73">
        <v>0</v>
      </c>
      <c r="IA18" s="73">
        <v>0</v>
      </c>
      <c r="IB18" s="73">
        <v>0</v>
      </c>
      <c r="IC18" s="73">
        <v>0</v>
      </c>
      <c r="ID18" s="73">
        <v>0</v>
      </c>
      <c r="IE18" s="73">
        <v>0</v>
      </c>
      <c r="IF18" s="73">
        <v>107.26300000000001</v>
      </c>
      <c r="IG18" s="73">
        <v>0.125</v>
      </c>
      <c r="IH18" s="73">
        <v>0</v>
      </c>
      <c r="II18" s="73">
        <v>0</v>
      </c>
      <c r="IJ18" s="73">
        <v>0</v>
      </c>
      <c r="IK18" s="73">
        <v>0</v>
      </c>
      <c r="IL18" s="73">
        <v>0</v>
      </c>
      <c r="IM18" s="73">
        <v>0</v>
      </c>
      <c r="IN18" s="73">
        <v>0</v>
      </c>
      <c r="IO18" s="73">
        <v>0</v>
      </c>
      <c r="IP18" s="73">
        <v>0</v>
      </c>
      <c r="IQ18" s="73">
        <v>0</v>
      </c>
      <c r="IR18" s="73">
        <v>0</v>
      </c>
      <c r="IS18" s="73">
        <v>10.287000000000001</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2</v>
      </c>
      <c r="JL18" s="71">
        <v>1</v>
      </c>
      <c r="JM18" s="71">
        <v>0</v>
      </c>
      <c r="JN18" s="71">
        <v>2</v>
      </c>
      <c r="JO18" s="71">
        <v>0</v>
      </c>
      <c r="JP18" s="71">
        <v>0</v>
      </c>
      <c r="JQ18" s="71">
        <v>1</v>
      </c>
      <c r="JR18" s="71">
        <v>1</v>
      </c>
      <c r="JS18" s="71">
        <v>0</v>
      </c>
      <c r="JT18" s="71">
        <v>2</v>
      </c>
      <c r="JU18" s="71">
        <v>0</v>
      </c>
      <c r="JV18" s="71">
        <v>0</v>
      </c>
      <c r="JW18" s="71">
        <v>0</v>
      </c>
      <c r="JX18" s="71">
        <v>0</v>
      </c>
      <c r="JY18" s="71">
        <v>0</v>
      </c>
      <c r="JZ18" s="71">
        <v>0</v>
      </c>
      <c r="KA18" s="71">
        <v>2</v>
      </c>
      <c r="KB18" s="71">
        <v>2</v>
      </c>
      <c r="KC18" s="71">
        <v>0</v>
      </c>
      <c r="KD18" s="71">
        <v>1</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2</v>
      </c>
      <c r="NM18" s="71">
        <v>1</v>
      </c>
      <c r="NN18" s="71">
        <v>0</v>
      </c>
      <c r="NO18" s="71">
        <v>2</v>
      </c>
      <c r="NP18" s="71">
        <v>0</v>
      </c>
      <c r="NQ18" s="71">
        <v>0</v>
      </c>
      <c r="NR18" s="71">
        <v>1</v>
      </c>
      <c r="NS18" s="71">
        <v>1</v>
      </c>
      <c r="NT18" s="71">
        <v>0</v>
      </c>
      <c r="NU18" s="71">
        <v>2</v>
      </c>
      <c r="NV18" s="71">
        <v>0</v>
      </c>
      <c r="NW18" s="71">
        <v>0</v>
      </c>
      <c r="NX18" s="71">
        <v>0</v>
      </c>
      <c r="NY18" s="71">
        <v>0</v>
      </c>
      <c r="NZ18" s="71">
        <v>0</v>
      </c>
      <c r="OA18" s="71">
        <v>0</v>
      </c>
      <c r="OB18" s="71">
        <v>2</v>
      </c>
      <c r="OC18" s="71">
        <v>2</v>
      </c>
      <c r="OD18" s="71">
        <v>0</v>
      </c>
      <c r="OE18" s="71">
        <v>1</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13</v>
      </c>
      <c r="QY18" s="71">
        <v>1</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13</v>
      </c>
      <c r="RT18" s="71">
        <v>1</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2374</v>
      </c>
      <c r="B19" s="70">
        <v>11</v>
      </c>
      <c r="C19" s="70">
        <v>11</v>
      </c>
      <c r="D19" s="70">
        <v>1</v>
      </c>
      <c r="E19" s="70">
        <v>2014</v>
      </c>
      <c r="F19" s="70" t="s">
        <v>181</v>
      </c>
      <c r="G19" s="1073" t="s">
        <v>2363</v>
      </c>
      <c r="H19" s="70" t="s">
        <v>2364</v>
      </c>
      <c r="I19" s="1066"/>
      <c r="J19" s="73">
        <v>0</v>
      </c>
      <c r="K19" s="73">
        <v>0</v>
      </c>
      <c r="L19" s="73">
        <v>0</v>
      </c>
      <c r="M19" s="73">
        <v>0</v>
      </c>
      <c r="N19" s="73">
        <v>0</v>
      </c>
      <c r="O19" s="73">
        <v>0</v>
      </c>
      <c r="P19" s="73">
        <v>0</v>
      </c>
      <c r="Q19" s="73">
        <v>0</v>
      </c>
      <c r="R19" s="73">
        <v>0</v>
      </c>
      <c r="S19" s="73">
        <v>0</v>
      </c>
      <c r="T19" s="73">
        <v>0</v>
      </c>
      <c r="U19" s="73">
        <v>0</v>
      </c>
      <c r="V19" s="73">
        <v>0</v>
      </c>
      <c r="W19" s="73">
        <v>0</v>
      </c>
      <c r="X19" s="73">
        <v>9.8699999999999992</v>
      </c>
      <c r="Y19" s="73">
        <v>4.9169999999999998</v>
      </c>
      <c r="Z19" s="73">
        <v>0</v>
      </c>
      <c r="AA19" s="73">
        <v>17.113</v>
      </c>
      <c r="AB19" s="73">
        <v>0</v>
      </c>
      <c r="AC19" s="73">
        <v>0</v>
      </c>
      <c r="AD19" s="73">
        <v>8.984</v>
      </c>
      <c r="AE19" s="73">
        <v>6.6340000000000003</v>
      </c>
      <c r="AF19" s="73">
        <v>0</v>
      </c>
      <c r="AG19" s="73">
        <v>17.998000000000001</v>
      </c>
      <c r="AH19" s="73">
        <v>0</v>
      </c>
      <c r="AI19" s="73">
        <v>0</v>
      </c>
      <c r="AJ19" s="73">
        <v>0</v>
      </c>
      <c r="AK19" s="73">
        <v>0</v>
      </c>
      <c r="AL19" s="73">
        <v>0</v>
      </c>
      <c r="AM19" s="73">
        <v>0</v>
      </c>
      <c r="AN19" s="73">
        <v>29.331</v>
      </c>
      <c r="AO19" s="73">
        <v>9.0579999999999998</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12.819000000000001</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9.8699999999999992</v>
      </c>
      <c r="DZ19" s="73">
        <v>4.9169999999999998</v>
      </c>
      <c r="EA19" s="73">
        <v>0</v>
      </c>
      <c r="EB19" s="73">
        <v>17.113</v>
      </c>
      <c r="EC19" s="73">
        <v>0</v>
      </c>
      <c r="ED19" s="73">
        <v>0</v>
      </c>
      <c r="EE19" s="73">
        <v>8.984</v>
      </c>
      <c r="EF19" s="73">
        <v>6.6340000000000003</v>
      </c>
      <c r="EG19" s="73">
        <v>0</v>
      </c>
      <c r="EH19" s="73">
        <v>17.998000000000001</v>
      </c>
      <c r="EI19" s="73">
        <v>0</v>
      </c>
      <c r="EJ19" s="73">
        <v>0</v>
      </c>
      <c r="EK19" s="73">
        <v>0</v>
      </c>
      <c r="EL19" s="73">
        <v>0</v>
      </c>
      <c r="EM19" s="73">
        <v>0</v>
      </c>
      <c r="EN19" s="73">
        <v>0</v>
      </c>
      <c r="EO19" s="73">
        <v>29.331</v>
      </c>
      <c r="EP19" s="73">
        <v>9.0579999999999998</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12.819000000000001</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103.905</v>
      </c>
      <c r="HL19" s="73">
        <v>0</v>
      </c>
      <c r="HM19" s="73">
        <v>0</v>
      </c>
      <c r="HN19" s="73">
        <v>0</v>
      </c>
      <c r="HO19" s="73">
        <v>0</v>
      </c>
      <c r="HP19" s="73">
        <v>0</v>
      </c>
      <c r="HQ19" s="73">
        <v>0</v>
      </c>
      <c r="HR19" s="73">
        <v>0</v>
      </c>
      <c r="HS19" s="73">
        <v>0</v>
      </c>
      <c r="HT19" s="73">
        <v>0</v>
      </c>
      <c r="HU19" s="73">
        <v>0</v>
      </c>
      <c r="HV19" s="73">
        <v>0</v>
      </c>
      <c r="HW19" s="73">
        <v>0</v>
      </c>
      <c r="HX19" s="73">
        <v>12.819000000000001</v>
      </c>
      <c r="HY19" s="73">
        <v>0</v>
      </c>
      <c r="HZ19" s="73">
        <v>0</v>
      </c>
      <c r="IA19" s="73">
        <v>0</v>
      </c>
      <c r="IB19" s="73">
        <v>0</v>
      </c>
      <c r="IC19" s="73">
        <v>0</v>
      </c>
      <c r="ID19" s="73">
        <v>0</v>
      </c>
      <c r="IE19" s="73">
        <v>0</v>
      </c>
      <c r="IF19" s="73">
        <v>103.905</v>
      </c>
      <c r="IG19" s="73">
        <v>0</v>
      </c>
      <c r="IH19" s="73">
        <v>0</v>
      </c>
      <c r="II19" s="73">
        <v>0</v>
      </c>
      <c r="IJ19" s="73">
        <v>0</v>
      </c>
      <c r="IK19" s="73">
        <v>0</v>
      </c>
      <c r="IL19" s="73">
        <v>0</v>
      </c>
      <c r="IM19" s="73">
        <v>0</v>
      </c>
      <c r="IN19" s="73">
        <v>0</v>
      </c>
      <c r="IO19" s="73">
        <v>0</v>
      </c>
      <c r="IP19" s="73">
        <v>0</v>
      </c>
      <c r="IQ19" s="73">
        <v>0</v>
      </c>
      <c r="IR19" s="73">
        <v>0</v>
      </c>
      <c r="IS19" s="73">
        <v>12.819000000000001</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2</v>
      </c>
      <c r="JL19" s="71">
        <v>1</v>
      </c>
      <c r="JM19" s="71">
        <v>0</v>
      </c>
      <c r="JN19" s="71">
        <v>2</v>
      </c>
      <c r="JO19" s="71">
        <v>0</v>
      </c>
      <c r="JP19" s="71">
        <v>0</v>
      </c>
      <c r="JQ19" s="71">
        <v>1</v>
      </c>
      <c r="JR19" s="71">
        <v>1</v>
      </c>
      <c r="JS19" s="71">
        <v>0</v>
      </c>
      <c r="JT19" s="71">
        <v>2</v>
      </c>
      <c r="JU19" s="71">
        <v>0</v>
      </c>
      <c r="JV19" s="71">
        <v>0</v>
      </c>
      <c r="JW19" s="71">
        <v>0</v>
      </c>
      <c r="JX19" s="71">
        <v>0</v>
      </c>
      <c r="JY19" s="71">
        <v>0</v>
      </c>
      <c r="JZ19" s="71">
        <v>0</v>
      </c>
      <c r="KA19" s="71">
        <v>2</v>
      </c>
      <c r="KB19" s="71">
        <v>2</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2</v>
      </c>
      <c r="NM19" s="71">
        <v>1</v>
      </c>
      <c r="NN19" s="71">
        <v>0</v>
      </c>
      <c r="NO19" s="71">
        <v>2</v>
      </c>
      <c r="NP19" s="71">
        <v>0</v>
      </c>
      <c r="NQ19" s="71">
        <v>0</v>
      </c>
      <c r="NR19" s="71">
        <v>1</v>
      </c>
      <c r="NS19" s="71">
        <v>1</v>
      </c>
      <c r="NT19" s="71">
        <v>0</v>
      </c>
      <c r="NU19" s="71">
        <v>2</v>
      </c>
      <c r="NV19" s="71">
        <v>0</v>
      </c>
      <c r="NW19" s="71">
        <v>0</v>
      </c>
      <c r="NX19" s="71">
        <v>0</v>
      </c>
      <c r="NY19" s="71">
        <v>0</v>
      </c>
      <c r="NZ19" s="71">
        <v>0</v>
      </c>
      <c r="OA19" s="71">
        <v>0</v>
      </c>
      <c r="OB19" s="71">
        <v>2</v>
      </c>
      <c r="OC19" s="71">
        <v>2</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13</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13</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2375</v>
      </c>
      <c r="B20" s="70">
        <v>12</v>
      </c>
      <c r="C20" s="70">
        <v>12</v>
      </c>
      <c r="D20" s="70">
        <v>1</v>
      </c>
      <c r="E20" s="70">
        <v>2015</v>
      </c>
      <c r="F20" s="70" t="s">
        <v>182</v>
      </c>
      <c r="G20" s="1073" t="s">
        <v>2363</v>
      </c>
      <c r="H20" s="70" t="s">
        <v>2364</v>
      </c>
      <c r="I20" s="1066"/>
      <c r="J20" s="73">
        <v>0</v>
      </c>
      <c r="K20" s="73">
        <v>0</v>
      </c>
      <c r="L20" s="73">
        <v>0</v>
      </c>
      <c r="M20" s="73">
        <v>0</v>
      </c>
      <c r="N20" s="73">
        <v>0</v>
      </c>
      <c r="O20" s="73">
        <v>0</v>
      </c>
      <c r="P20" s="73">
        <v>0</v>
      </c>
      <c r="Q20" s="73">
        <v>0</v>
      </c>
      <c r="R20" s="73">
        <v>0</v>
      </c>
      <c r="S20" s="73">
        <v>0</v>
      </c>
      <c r="T20" s="73">
        <v>0</v>
      </c>
      <c r="U20" s="73">
        <v>0</v>
      </c>
      <c r="V20" s="73">
        <v>0</v>
      </c>
      <c r="W20" s="73">
        <v>0</v>
      </c>
      <c r="X20" s="73">
        <v>9.0879999999999992</v>
      </c>
      <c r="Y20" s="73">
        <v>12.217000000000001</v>
      </c>
      <c r="Z20" s="73">
        <v>0</v>
      </c>
      <c r="AA20" s="73">
        <v>16.657</v>
      </c>
      <c r="AB20" s="73">
        <v>0</v>
      </c>
      <c r="AC20" s="73">
        <v>0</v>
      </c>
      <c r="AD20" s="73">
        <v>8.7240000000000002</v>
      </c>
      <c r="AE20" s="73">
        <v>6.0419999999999998</v>
      </c>
      <c r="AF20" s="73">
        <v>0</v>
      </c>
      <c r="AG20" s="73">
        <v>17.396999999999998</v>
      </c>
      <c r="AH20" s="73">
        <v>0</v>
      </c>
      <c r="AI20" s="73">
        <v>0</v>
      </c>
      <c r="AJ20" s="73">
        <v>0</v>
      </c>
      <c r="AK20" s="73">
        <v>0</v>
      </c>
      <c r="AL20" s="73">
        <v>29.318000000000001</v>
      </c>
      <c r="AM20" s="73">
        <v>0</v>
      </c>
      <c r="AN20" s="73">
        <v>0</v>
      </c>
      <c r="AO20" s="73">
        <v>7.8920000000000003</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9.6419999999999995</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9.0879999999999992</v>
      </c>
      <c r="DZ20" s="73">
        <v>12.217000000000001</v>
      </c>
      <c r="EA20" s="73">
        <v>0</v>
      </c>
      <c r="EB20" s="73">
        <v>16.657</v>
      </c>
      <c r="EC20" s="73">
        <v>0</v>
      </c>
      <c r="ED20" s="73">
        <v>0</v>
      </c>
      <c r="EE20" s="73">
        <v>8.7240000000000002</v>
      </c>
      <c r="EF20" s="73">
        <v>6.0419999999999998</v>
      </c>
      <c r="EG20" s="73">
        <v>0</v>
      </c>
      <c r="EH20" s="73">
        <v>17.396999999999998</v>
      </c>
      <c r="EI20" s="73">
        <v>0</v>
      </c>
      <c r="EJ20" s="73">
        <v>0</v>
      </c>
      <c r="EK20" s="73">
        <v>0</v>
      </c>
      <c r="EL20" s="73">
        <v>0</v>
      </c>
      <c r="EM20" s="73">
        <v>29.318000000000001</v>
      </c>
      <c r="EN20" s="73">
        <v>0</v>
      </c>
      <c r="EO20" s="73">
        <v>0</v>
      </c>
      <c r="EP20" s="73">
        <v>7.8920000000000003</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9.6419999999999995</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107.33499999999999</v>
      </c>
      <c r="HL20" s="73">
        <v>0</v>
      </c>
      <c r="HM20" s="73">
        <v>0</v>
      </c>
      <c r="HN20" s="73">
        <v>0</v>
      </c>
      <c r="HO20" s="73">
        <v>0</v>
      </c>
      <c r="HP20" s="73">
        <v>0</v>
      </c>
      <c r="HQ20" s="73">
        <v>0</v>
      </c>
      <c r="HR20" s="73">
        <v>0</v>
      </c>
      <c r="HS20" s="73">
        <v>0</v>
      </c>
      <c r="HT20" s="73">
        <v>0</v>
      </c>
      <c r="HU20" s="73">
        <v>0</v>
      </c>
      <c r="HV20" s="73">
        <v>0</v>
      </c>
      <c r="HW20" s="73">
        <v>0</v>
      </c>
      <c r="HX20" s="73">
        <v>9.6419999999999995</v>
      </c>
      <c r="HY20" s="73">
        <v>0</v>
      </c>
      <c r="HZ20" s="73">
        <v>0</v>
      </c>
      <c r="IA20" s="73">
        <v>0</v>
      </c>
      <c r="IB20" s="73">
        <v>0</v>
      </c>
      <c r="IC20" s="73">
        <v>0</v>
      </c>
      <c r="ID20" s="73">
        <v>0</v>
      </c>
      <c r="IE20" s="73">
        <v>0</v>
      </c>
      <c r="IF20" s="73">
        <v>107.33499999999999</v>
      </c>
      <c r="IG20" s="73">
        <v>0</v>
      </c>
      <c r="IH20" s="73">
        <v>0</v>
      </c>
      <c r="II20" s="73">
        <v>0</v>
      </c>
      <c r="IJ20" s="73">
        <v>0</v>
      </c>
      <c r="IK20" s="73">
        <v>0</v>
      </c>
      <c r="IL20" s="73">
        <v>0</v>
      </c>
      <c r="IM20" s="73">
        <v>0</v>
      </c>
      <c r="IN20" s="73">
        <v>0</v>
      </c>
      <c r="IO20" s="73">
        <v>0</v>
      </c>
      <c r="IP20" s="73">
        <v>0</v>
      </c>
      <c r="IQ20" s="73">
        <v>0</v>
      </c>
      <c r="IR20" s="73">
        <v>0</v>
      </c>
      <c r="IS20" s="73">
        <v>9.6419999999999995</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2</v>
      </c>
      <c r="JL20" s="71">
        <v>2</v>
      </c>
      <c r="JM20" s="71">
        <v>0</v>
      </c>
      <c r="JN20" s="71">
        <v>2</v>
      </c>
      <c r="JO20" s="71">
        <v>0</v>
      </c>
      <c r="JP20" s="71">
        <v>0</v>
      </c>
      <c r="JQ20" s="71">
        <v>1</v>
      </c>
      <c r="JR20" s="71">
        <v>1</v>
      </c>
      <c r="JS20" s="71">
        <v>0</v>
      </c>
      <c r="JT20" s="71">
        <v>2</v>
      </c>
      <c r="JU20" s="71">
        <v>0</v>
      </c>
      <c r="JV20" s="71">
        <v>0</v>
      </c>
      <c r="JW20" s="71">
        <v>0</v>
      </c>
      <c r="JX20" s="71">
        <v>0</v>
      </c>
      <c r="JY20" s="71">
        <v>2</v>
      </c>
      <c r="JZ20" s="71">
        <v>0</v>
      </c>
      <c r="KA20" s="71">
        <v>0</v>
      </c>
      <c r="KB20" s="71">
        <v>2</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2</v>
      </c>
      <c r="NM20" s="71">
        <v>2</v>
      </c>
      <c r="NN20" s="71">
        <v>0</v>
      </c>
      <c r="NO20" s="71">
        <v>2</v>
      </c>
      <c r="NP20" s="71">
        <v>0</v>
      </c>
      <c r="NQ20" s="71">
        <v>0</v>
      </c>
      <c r="NR20" s="71">
        <v>1</v>
      </c>
      <c r="NS20" s="71">
        <v>1</v>
      </c>
      <c r="NT20" s="71">
        <v>0</v>
      </c>
      <c r="NU20" s="71">
        <v>2</v>
      </c>
      <c r="NV20" s="71">
        <v>0</v>
      </c>
      <c r="NW20" s="71">
        <v>0</v>
      </c>
      <c r="NX20" s="71">
        <v>0</v>
      </c>
      <c r="NY20" s="71">
        <v>0</v>
      </c>
      <c r="NZ20" s="71">
        <v>2</v>
      </c>
      <c r="OA20" s="71">
        <v>0</v>
      </c>
      <c r="OB20" s="71">
        <v>0</v>
      </c>
      <c r="OC20" s="71">
        <v>2</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14</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14</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2376</v>
      </c>
      <c r="B21" s="70">
        <v>13</v>
      </c>
      <c r="C21" s="70">
        <v>13</v>
      </c>
      <c r="D21" s="70">
        <v>1</v>
      </c>
      <c r="E21" s="70">
        <v>2016</v>
      </c>
      <c r="F21" s="70" t="s">
        <v>155</v>
      </c>
      <c r="G21" s="1073" t="s">
        <v>2363</v>
      </c>
      <c r="H21" s="70" t="s">
        <v>2364</v>
      </c>
      <c r="I21" s="1066"/>
      <c r="J21" s="73">
        <v>0</v>
      </c>
      <c r="K21" s="73">
        <v>0</v>
      </c>
      <c r="L21" s="73">
        <v>0</v>
      </c>
      <c r="M21" s="73">
        <v>0</v>
      </c>
      <c r="N21" s="73">
        <v>0</v>
      </c>
      <c r="O21" s="73">
        <v>0</v>
      </c>
      <c r="P21" s="73">
        <v>0</v>
      </c>
      <c r="Q21" s="73">
        <v>0</v>
      </c>
      <c r="R21" s="73">
        <v>0</v>
      </c>
      <c r="S21" s="73">
        <v>0</v>
      </c>
      <c r="T21" s="73">
        <v>0</v>
      </c>
      <c r="U21" s="73">
        <v>0</v>
      </c>
      <c r="V21" s="73">
        <v>0</v>
      </c>
      <c r="W21" s="73">
        <v>0</v>
      </c>
      <c r="X21" s="73">
        <v>8.6999999999999993</v>
      </c>
      <c r="Y21" s="73">
        <v>12.423</v>
      </c>
      <c r="Z21" s="73">
        <v>0</v>
      </c>
      <c r="AA21" s="73">
        <v>17.646999999999998</v>
      </c>
      <c r="AB21" s="73">
        <v>0</v>
      </c>
      <c r="AC21" s="73">
        <v>0</v>
      </c>
      <c r="AD21" s="73">
        <v>9.3420000000000005</v>
      </c>
      <c r="AE21" s="73">
        <v>5.4009999999999998</v>
      </c>
      <c r="AF21" s="73">
        <v>0</v>
      </c>
      <c r="AG21" s="73">
        <v>17.664999999999999</v>
      </c>
      <c r="AH21" s="73">
        <v>0</v>
      </c>
      <c r="AI21" s="73">
        <v>0</v>
      </c>
      <c r="AJ21" s="73">
        <v>0</v>
      </c>
      <c r="AK21" s="73">
        <v>0</v>
      </c>
      <c r="AL21" s="73">
        <v>31.553999999999998</v>
      </c>
      <c r="AM21" s="73">
        <v>0</v>
      </c>
      <c r="AN21" s="73">
        <v>0</v>
      </c>
      <c r="AO21" s="73">
        <v>7.4589999999999996</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11.712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8.6999999999999993</v>
      </c>
      <c r="DZ21" s="73">
        <v>12.423</v>
      </c>
      <c r="EA21" s="73">
        <v>0</v>
      </c>
      <c r="EB21" s="73">
        <v>17.646999999999998</v>
      </c>
      <c r="EC21" s="73">
        <v>0</v>
      </c>
      <c r="ED21" s="73">
        <v>0</v>
      </c>
      <c r="EE21" s="73">
        <v>9.3420000000000005</v>
      </c>
      <c r="EF21" s="73">
        <v>5.4009999999999998</v>
      </c>
      <c r="EG21" s="73">
        <v>0</v>
      </c>
      <c r="EH21" s="73">
        <v>17.664999999999999</v>
      </c>
      <c r="EI21" s="73">
        <v>0</v>
      </c>
      <c r="EJ21" s="73">
        <v>0</v>
      </c>
      <c r="EK21" s="73">
        <v>0</v>
      </c>
      <c r="EL21" s="73">
        <v>0</v>
      </c>
      <c r="EM21" s="73">
        <v>31.553999999999998</v>
      </c>
      <c r="EN21" s="73">
        <v>0</v>
      </c>
      <c r="EO21" s="73">
        <v>0</v>
      </c>
      <c r="EP21" s="73">
        <v>7.4589999999999996</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11.712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110.191</v>
      </c>
      <c r="HL21" s="73">
        <v>0</v>
      </c>
      <c r="HM21" s="73">
        <v>0</v>
      </c>
      <c r="HN21" s="73">
        <v>0</v>
      </c>
      <c r="HO21" s="73">
        <v>0</v>
      </c>
      <c r="HP21" s="73">
        <v>0</v>
      </c>
      <c r="HQ21" s="73">
        <v>0</v>
      </c>
      <c r="HR21" s="73">
        <v>0</v>
      </c>
      <c r="HS21" s="73">
        <v>0</v>
      </c>
      <c r="HT21" s="73">
        <v>0</v>
      </c>
      <c r="HU21" s="73">
        <v>0</v>
      </c>
      <c r="HV21" s="73">
        <v>0</v>
      </c>
      <c r="HW21" s="73">
        <v>0</v>
      </c>
      <c r="HX21" s="73">
        <v>11.712</v>
      </c>
      <c r="HY21" s="73">
        <v>0</v>
      </c>
      <c r="HZ21" s="73">
        <v>0</v>
      </c>
      <c r="IA21" s="73">
        <v>0</v>
      </c>
      <c r="IB21" s="73">
        <v>0</v>
      </c>
      <c r="IC21" s="73">
        <v>0</v>
      </c>
      <c r="ID21" s="73">
        <v>0</v>
      </c>
      <c r="IE21" s="73">
        <v>0</v>
      </c>
      <c r="IF21" s="73">
        <v>110.191</v>
      </c>
      <c r="IG21" s="73">
        <v>0</v>
      </c>
      <c r="IH21" s="73">
        <v>0</v>
      </c>
      <c r="II21" s="73">
        <v>0</v>
      </c>
      <c r="IJ21" s="73">
        <v>0</v>
      </c>
      <c r="IK21" s="73">
        <v>0</v>
      </c>
      <c r="IL21" s="73">
        <v>0</v>
      </c>
      <c r="IM21" s="73">
        <v>0</v>
      </c>
      <c r="IN21" s="73">
        <v>0</v>
      </c>
      <c r="IO21" s="73">
        <v>0</v>
      </c>
      <c r="IP21" s="73">
        <v>0</v>
      </c>
      <c r="IQ21" s="73">
        <v>0</v>
      </c>
      <c r="IR21" s="73">
        <v>0</v>
      </c>
      <c r="IS21" s="73">
        <v>11.712</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2</v>
      </c>
      <c r="JL21" s="71">
        <v>2</v>
      </c>
      <c r="JM21" s="71">
        <v>0</v>
      </c>
      <c r="JN21" s="71">
        <v>2</v>
      </c>
      <c r="JO21" s="71">
        <v>0</v>
      </c>
      <c r="JP21" s="71">
        <v>0</v>
      </c>
      <c r="JQ21" s="71">
        <v>1</v>
      </c>
      <c r="JR21" s="71">
        <v>1</v>
      </c>
      <c r="JS21" s="71">
        <v>0</v>
      </c>
      <c r="JT21" s="71">
        <v>2</v>
      </c>
      <c r="JU21" s="71">
        <v>0</v>
      </c>
      <c r="JV21" s="71">
        <v>0</v>
      </c>
      <c r="JW21" s="71">
        <v>0</v>
      </c>
      <c r="JX21" s="71">
        <v>0</v>
      </c>
      <c r="JY21" s="71">
        <v>2</v>
      </c>
      <c r="JZ21" s="71">
        <v>0</v>
      </c>
      <c r="KA21" s="71">
        <v>0</v>
      </c>
      <c r="KB21" s="71">
        <v>2</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2</v>
      </c>
      <c r="NM21" s="71">
        <v>2</v>
      </c>
      <c r="NN21" s="71">
        <v>0</v>
      </c>
      <c r="NO21" s="71">
        <v>2</v>
      </c>
      <c r="NP21" s="71">
        <v>0</v>
      </c>
      <c r="NQ21" s="71">
        <v>0</v>
      </c>
      <c r="NR21" s="71">
        <v>1</v>
      </c>
      <c r="NS21" s="71">
        <v>1</v>
      </c>
      <c r="NT21" s="71">
        <v>0</v>
      </c>
      <c r="NU21" s="71">
        <v>2</v>
      </c>
      <c r="NV21" s="71">
        <v>0</v>
      </c>
      <c r="NW21" s="71">
        <v>0</v>
      </c>
      <c r="NX21" s="71">
        <v>0</v>
      </c>
      <c r="NY21" s="71">
        <v>0</v>
      </c>
      <c r="NZ21" s="71">
        <v>2</v>
      </c>
      <c r="OA21" s="71">
        <v>0</v>
      </c>
      <c r="OB21" s="71">
        <v>0</v>
      </c>
      <c r="OC21" s="71">
        <v>2</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14</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14</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2377</v>
      </c>
      <c r="B22" s="70">
        <v>14</v>
      </c>
      <c r="C22" s="70">
        <v>14</v>
      </c>
      <c r="D22" s="70">
        <v>1</v>
      </c>
      <c r="E22" s="70">
        <v>2017</v>
      </c>
      <c r="F22" s="70" t="s">
        <v>156</v>
      </c>
      <c r="G22" s="1073" t="s">
        <v>2363</v>
      </c>
      <c r="H22" s="70" t="s">
        <v>2364</v>
      </c>
      <c r="I22" s="1066"/>
      <c r="J22" s="73">
        <v>0</v>
      </c>
      <c r="K22" s="73">
        <v>0</v>
      </c>
      <c r="L22" s="73">
        <v>0</v>
      </c>
      <c r="M22" s="73">
        <v>0</v>
      </c>
      <c r="N22" s="73">
        <v>0</v>
      </c>
      <c r="O22" s="73">
        <v>0</v>
      </c>
      <c r="P22" s="73">
        <v>0</v>
      </c>
      <c r="Q22" s="73">
        <v>0</v>
      </c>
      <c r="R22" s="73">
        <v>0</v>
      </c>
      <c r="S22" s="73">
        <v>0</v>
      </c>
      <c r="T22" s="73">
        <v>0</v>
      </c>
      <c r="U22" s="73">
        <v>0</v>
      </c>
      <c r="V22" s="73">
        <v>0</v>
      </c>
      <c r="W22" s="73">
        <v>0</v>
      </c>
      <c r="X22" s="73">
        <v>8.5060000000000002</v>
      </c>
      <c r="Y22" s="73">
        <v>13.148</v>
      </c>
      <c r="Z22" s="73">
        <v>0</v>
      </c>
      <c r="AA22" s="73">
        <v>18.088000000000001</v>
      </c>
      <c r="AB22" s="73">
        <v>0</v>
      </c>
      <c r="AC22" s="73">
        <v>0</v>
      </c>
      <c r="AD22" s="73">
        <v>9.0649999999999995</v>
      </c>
      <c r="AE22" s="73">
        <v>4.8920000000000003</v>
      </c>
      <c r="AF22" s="73">
        <v>0</v>
      </c>
      <c r="AG22" s="73">
        <v>19.562999999999999</v>
      </c>
      <c r="AH22" s="73">
        <v>0</v>
      </c>
      <c r="AI22" s="73">
        <v>0</v>
      </c>
      <c r="AJ22" s="73">
        <v>0</v>
      </c>
      <c r="AK22" s="73">
        <v>0</v>
      </c>
      <c r="AL22" s="73">
        <v>29.712</v>
      </c>
      <c r="AM22" s="73">
        <v>0</v>
      </c>
      <c r="AN22" s="73">
        <v>0</v>
      </c>
      <c r="AO22" s="73">
        <v>7.5439999999999996</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6.6950000000000003</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8.5060000000000002</v>
      </c>
      <c r="DZ22" s="73">
        <v>13.148</v>
      </c>
      <c r="EA22" s="73">
        <v>0</v>
      </c>
      <c r="EB22" s="73">
        <v>18.088000000000001</v>
      </c>
      <c r="EC22" s="73">
        <v>0</v>
      </c>
      <c r="ED22" s="73">
        <v>0</v>
      </c>
      <c r="EE22" s="73">
        <v>9.0649999999999995</v>
      </c>
      <c r="EF22" s="73">
        <v>4.8920000000000003</v>
      </c>
      <c r="EG22" s="73">
        <v>0</v>
      </c>
      <c r="EH22" s="73">
        <v>19.562999999999999</v>
      </c>
      <c r="EI22" s="73">
        <v>0</v>
      </c>
      <c r="EJ22" s="73">
        <v>0</v>
      </c>
      <c r="EK22" s="73">
        <v>0</v>
      </c>
      <c r="EL22" s="73">
        <v>0</v>
      </c>
      <c r="EM22" s="73">
        <v>29.712</v>
      </c>
      <c r="EN22" s="73">
        <v>0</v>
      </c>
      <c r="EO22" s="73">
        <v>0</v>
      </c>
      <c r="EP22" s="73">
        <v>7.5439999999999996</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6.6950000000000003</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110.518</v>
      </c>
      <c r="HL22" s="73">
        <v>0</v>
      </c>
      <c r="HM22" s="73">
        <v>0</v>
      </c>
      <c r="HN22" s="73">
        <v>0</v>
      </c>
      <c r="HO22" s="73">
        <v>0</v>
      </c>
      <c r="HP22" s="73">
        <v>0</v>
      </c>
      <c r="HQ22" s="73">
        <v>0</v>
      </c>
      <c r="HR22" s="73">
        <v>0</v>
      </c>
      <c r="HS22" s="73">
        <v>0</v>
      </c>
      <c r="HT22" s="73">
        <v>0</v>
      </c>
      <c r="HU22" s="73">
        <v>0</v>
      </c>
      <c r="HV22" s="73">
        <v>0</v>
      </c>
      <c r="HW22" s="73">
        <v>0</v>
      </c>
      <c r="HX22" s="73">
        <v>6.6950000000000003</v>
      </c>
      <c r="HY22" s="73">
        <v>0</v>
      </c>
      <c r="HZ22" s="73">
        <v>0</v>
      </c>
      <c r="IA22" s="73">
        <v>0</v>
      </c>
      <c r="IB22" s="73">
        <v>0</v>
      </c>
      <c r="IC22" s="73">
        <v>0</v>
      </c>
      <c r="ID22" s="73">
        <v>0</v>
      </c>
      <c r="IE22" s="73">
        <v>0</v>
      </c>
      <c r="IF22" s="73">
        <v>110.518</v>
      </c>
      <c r="IG22" s="73">
        <v>0</v>
      </c>
      <c r="IH22" s="73">
        <v>0</v>
      </c>
      <c r="II22" s="73">
        <v>0</v>
      </c>
      <c r="IJ22" s="73">
        <v>0</v>
      </c>
      <c r="IK22" s="73">
        <v>0</v>
      </c>
      <c r="IL22" s="73">
        <v>0</v>
      </c>
      <c r="IM22" s="73">
        <v>0</v>
      </c>
      <c r="IN22" s="73">
        <v>0</v>
      </c>
      <c r="IO22" s="73">
        <v>0</v>
      </c>
      <c r="IP22" s="73">
        <v>0</v>
      </c>
      <c r="IQ22" s="73">
        <v>0</v>
      </c>
      <c r="IR22" s="73">
        <v>0</v>
      </c>
      <c r="IS22" s="73">
        <v>6.6950000000000003</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2</v>
      </c>
      <c r="JL22" s="71">
        <v>2</v>
      </c>
      <c r="JM22" s="71">
        <v>0</v>
      </c>
      <c r="JN22" s="71">
        <v>2</v>
      </c>
      <c r="JO22" s="71">
        <v>0</v>
      </c>
      <c r="JP22" s="71">
        <v>0</v>
      </c>
      <c r="JQ22" s="71">
        <v>1</v>
      </c>
      <c r="JR22" s="71">
        <v>1</v>
      </c>
      <c r="JS22" s="71">
        <v>0</v>
      </c>
      <c r="JT22" s="71">
        <v>2</v>
      </c>
      <c r="JU22" s="71">
        <v>0</v>
      </c>
      <c r="JV22" s="71">
        <v>0</v>
      </c>
      <c r="JW22" s="71">
        <v>0</v>
      </c>
      <c r="JX22" s="71">
        <v>0</v>
      </c>
      <c r="JY22" s="71">
        <v>2</v>
      </c>
      <c r="JZ22" s="71">
        <v>0</v>
      </c>
      <c r="KA22" s="71">
        <v>0</v>
      </c>
      <c r="KB22" s="71">
        <v>2</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2</v>
      </c>
      <c r="NM22" s="71">
        <v>2</v>
      </c>
      <c r="NN22" s="71">
        <v>0</v>
      </c>
      <c r="NO22" s="71">
        <v>2</v>
      </c>
      <c r="NP22" s="71">
        <v>0</v>
      </c>
      <c r="NQ22" s="71">
        <v>0</v>
      </c>
      <c r="NR22" s="71">
        <v>1</v>
      </c>
      <c r="NS22" s="71">
        <v>1</v>
      </c>
      <c r="NT22" s="71">
        <v>0</v>
      </c>
      <c r="NU22" s="71">
        <v>2</v>
      </c>
      <c r="NV22" s="71">
        <v>0</v>
      </c>
      <c r="NW22" s="71">
        <v>0</v>
      </c>
      <c r="NX22" s="71">
        <v>0</v>
      </c>
      <c r="NY22" s="71">
        <v>0</v>
      </c>
      <c r="NZ22" s="71">
        <v>2</v>
      </c>
      <c r="OA22" s="71">
        <v>0</v>
      </c>
      <c r="OB22" s="71">
        <v>0</v>
      </c>
      <c r="OC22" s="71">
        <v>2</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14</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14</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2378</v>
      </c>
      <c r="B23" s="70">
        <v>15</v>
      </c>
      <c r="C23" s="70">
        <v>15</v>
      </c>
      <c r="D23" s="70">
        <v>1</v>
      </c>
      <c r="E23" s="70">
        <v>2018</v>
      </c>
      <c r="F23" s="70" t="s">
        <v>183</v>
      </c>
      <c r="G23" s="1073" t="s">
        <v>2363</v>
      </c>
      <c r="H23" s="70" t="s">
        <v>2364</v>
      </c>
      <c r="I23" s="1066"/>
      <c r="J23" s="73">
        <v>0</v>
      </c>
      <c r="K23" s="73">
        <v>0</v>
      </c>
      <c r="L23" s="73">
        <v>0</v>
      </c>
      <c r="M23" s="73">
        <v>0</v>
      </c>
      <c r="N23" s="73">
        <v>0</v>
      </c>
      <c r="O23" s="73">
        <v>0</v>
      </c>
      <c r="P23" s="73">
        <v>0</v>
      </c>
      <c r="Q23" s="73">
        <v>0</v>
      </c>
      <c r="R23" s="73">
        <v>0</v>
      </c>
      <c r="S23" s="73">
        <v>0</v>
      </c>
      <c r="T23" s="73">
        <v>0</v>
      </c>
      <c r="U23" s="73">
        <v>0</v>
      </c>
      <c r="V23" s="73">
        <v>0</v>
      </c>
      <c r="W23" s="73">
        <v>0</v>
      </c>
      <c r="X23" s="73">
        <v>8.5370000000000008</v>
      </c>
      <c r="Y23" s="73">
        <v>12.781000000000001</v>
      </c>
      <c r="Z23" s="73">
        <v>0</v>
      </c>
      <c r="AA23" s="73">
        <v>17.391999999999999</v>
      </c>
      <c r="AB23" s="73">
        <v>0</v>
      </c>
      <c r="AC23" s="73">
        <v>0</v>
      </c>
      <c r="AD23" s="73">
        <v>10.016</v>
      </c>
      <c r="AE23" s="73">
        <v>5.556</v>
      </c>
      <c r="AF23" s="73">
        <v>0</v>
      </c>
      <c r="AG23" s="73">
        <v>20.39</v>
      </c>
      <c r="AH23" s="73">
        <v>0</v>
      </c>
      <c r="AI23" s="73">
        <v>0</v>
      </c>
      <c r="AJ23" s="73">
        <v>0</v>
      </c>
      <c r="AK23" s="73">
        <v>0</v>
      </c>
      <c r="AL23" s="73">
        <v>26.911999999999999</v>
      </c>
      <c r="AM23" s="73">
        <v>0</v>
      </c>
      <c r="AN23" s="73">
        <v>0</v>
      </c>
      <c r="AO23" s="73">
        <v>7.0529999999999999</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6.2240000000000002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8.5370000000000008</v>
      </c>
      <c r="DZ23" s="73">
        <v>12.781000000000001</v>
      </c>
      <c r="EA23" s="73">
        <v>0</v>
      </c>
      <c r="EB23" s="73">
        <v>17.391999999999999</v>
      </c>
      <c r="EC23" s="73">
        <v>0</v>
      </c>
      <c r="ED23" s="73">
        <v>0</v>
      </c>
      <c r="EE23" s="73">
        <v>10.016</v>
      </c>
      <c r="EF23" s="73">
        <v>5.556</v>
      </c>
      <c r="EG23" s="73">
        <v>0</v>
      </c>
      <c r="EH23" s="73">
        <v>20.39</v>
      </c>
      <c r="EI23" s="73">
        <v>0</v>
      </c>
      <c r="EJ23" s="73">
        <v>0</v>
      </c>
      <c r="EK23" s="73">
        <v>0</v>
      </c>
      <c r="EL23" s="73">
        <v>0</v>
      </c>
      <c r="EM23" s="73">
        <v>26.911999999999999</v>
      </c>
      <c r="EN23" s="73">
        <v>0</v>
      </c>
      <c r="EO23" s="73">
        <v>0</v>
      </c>
      <c r="EP23" s="73">
        <v>7.0529999999999999</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6.2240000000000002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108.637</v>
      </c>
      <c r="HL23" s="73">
        <v>0</v>
      </c>
      <c r="HM23" s="73">
        <v>0</v>
      </c>
      <c r="HN23" s="73">
        <v>0</v>
      </c>
      <c r="HO23" s="73">
        <v>0</v>
      </c>
      <c r="HP23" s="73">
        <v>0</v>
      </c>
      <c r="HQ23" s="73">
        <v>0</v>
      </c>
      <c r="HR23" s="73">
        <v>0</v>
      </c>
      <c r="HS23" s="73">
        <v>0</v>
      </c>
      <c r="HT23" s="73">
        <v>0</v>
      </c>
      <c r="HU23" s="73">
        <v>0</v>
      </c>
      <c r="HV23" s="73">
        <v>0</v>
      </c>
      <c r="HW23" s="73">
        <v>0</v>
      </c>
      <c r="HX23" s="73">
        <v>6.2240000000000002</v>
      </c>
      <c r="HY23" s="73">
        <v>0</v>
      </c>
      <c r="HZ23" s="73">
        <v>0</v>
      </c>
      <c r="IA23" s="73">
        <v>0</v>
      </c>
      <c r="IB23" s="73">
        <v>0</v>
      </c>
      <c r="IC23" s="73">
        <v>0</v>
      </c>
      <c r="ID23" s="73">
        <v>0</v>
      </c>
      <c r="IE23" s="73">
        <v>0</v>
      </c>
      <c r="IF23" s="73">
        <v>108.637</v>
      </c>
      <c r="IG23" s="73">
        <v>0</v>
      </c>
      <c r="IH23" s="73">
        <v>0</v>
      </c>
      <c r="II23" s="73">
        <v>0</v>
      </c>
      <c r="IJ23" s="73">
        <v>0</v>
      </c>
      <c r="IK23" s="73">
        <v>0</v>
      </c>
      <c r="IL23" s="73">
        <v>0</v>
      </c>
      <c r="IM23" s="73">
        <v>0</v>
      </c>
      <c r="IN23" s="73">
        <v>0</v>
      </c>
      <c r="IO23" s="73">
        <v>0</v>
      </c>
      <c r="IP23" s="73">
        <v>0</v>
      </c>
      <c r="IQ23" s="73">
        <v>0</v>
      </c>
      <c r="IR23" s="73">
        <v>0</v>
      </c>
      <c r="IS23" s="73">
        <v>6.2240000000000002</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2</v>
      </c>
      <c r="JL23" s="71">
        <v>2</v>
      </c>
      <c r="JM23" s="71">
        <v>0</v>
      </c>
      <c r="JN23" s="71">
        <v>2</v>
      </c>
      <c r="JO23" s="71">
        <v>0</v>
      </c>
      <c r="JP23" s="71">
        <v>0</v>
      </c>
      <c r="JQ23" s="71">
        <v>1</v>
      </c>
      <c r="JR23" s="71">
        <v>1</v>
      </c>
      <c r="JS23" s="71">
        <v>0</v>
      </c>
      <c r="JT23" s="71">
        <v>2</v>
      </c>
      <c r="JU23" s="71">
        <v>0</v>
      </c>
      <c r="JV23" s="71">
        <v>0</v>
      </c>
      <c r="JW23" s="71">
        <v>0</v>
      </c>
      <c r="JX23" s="71">
        <v>0</v>
      </c>
      <c r="JY23" s="71">
        <v>2</v>
      </c>
      <c r="JZ23" s="71">
        <v>0</v>
      </c>
      <c r="KA23" s="71">
        <v>0</v>
      </c>
      <c r="KB23" s="71">
        <v>2</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2</v>
      </c>
      <c r="NM23" s="71">
        <v>2</v>
      </c>
      <c r="NN23" s="71">
        <v>0</v>
      </c>
      <c r="NO23" s="71">
        <v>2</v>
      </c>
      <c r="NP23" s="71">
        <v>0</v>
      </c>
      <c r="NQ23" s="71">
        <v>0</v>
      </c>
      <c r="NR23" s="71">
        <v>1</v>
      </c>
      <c r="NS23" s="71">
        <v>1</v>
      </c>
      <c r="NT23" s="71">
        <v>0</v>
      </c>
      <c r="NU23" s="71">
        <v>2</v>
      </c>
      <c r="NV23" s="71">
        <v>0</v>
      </c>
      <c r="NW23" s="71">
        <v>0</v>
      </c>
      <c r="NX23" s="71">
        <v>0</v>
      </c>
      <c r="NY23" s="71">
        <v>0</v>
      </c>
      <c r="NZ23" s="71">
        <v>2</v>
      </c>
      <c r="OA23" s="71">
        <v>0</v>
      </c>
      <c r="OB23" s="71">
        <v>0</v>
      </c>
      <c r="OC23" s="71">
        <v>2</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14</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14</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2379</v>
      </c>
      <c r="B24" s="70">
        <v>16</v>
      </c>
      <c r="C24" s="70">
        <v>16</v>
      </c>
      <c r="D24" s="70">
        <v>1</v>
      </c>
      <c r="E24" s="70">
        <v>2019</v>
      </c>
      <c r="F24" s="70" t="s">
        <v>158</v>
      </c>
      <c r="G24" s="1073" t="s">
        <v>2363</v>
      </c>
      <c r="H24" s="70" t="s">
        <v>2364</v>
      </c>
      <c r="I24" s="1066"/>
      <c r="J24" s="73">
        <v>0</v>
      </c>
      <c r="K24" s="73">
        <v>0</v>
      </c>
      <c r="L24" s="73">
        <v>0</v>
      </c>
      <c r="M24" s="73">
        <v>0</v>
      </c>
      <c r="N24" s="73">
        <v>0</v>
      </c>
      <c r="O24" s="73">
        <v>0</v>
      </c>
      <c r="P24" s="73">
        <v>0</v>
      </c>
      <c r="Q24" s="73">
        <v>0</v>
      </c>
      <c r="R24" s="73">
        <v>0</v>
      </c>
      <c r="S24" s="73">
        <v>0</v>
      </c>
      <c r="T24" s="73">
        <v>0</v>
      </c>
      <c r="U24" s="73">
        <v>0</v>
      </c>
      <c r="V24" s="73">
        <v>0</v>
      </c>
      <c r="W24" s="73">
        <v>0</v>
      </c>
      <c r="X24" s="73">
        <v>8.468</v>
      </c>
      <c r="Y24" s="73">
        <v>11.851000000000001</v>
      </c>
      <c r="Z24" s="73">
        <v>0</v>
      </c>
      <c r="AA24" s="73">
        <v>16.228000000000002</v>
      </c>
      <c r="AB24" s="73">
        <v>0</v>
      </c>
      <c r="AC24" s="73">
        <v>0</v>
      </c>
      <c r="AD24" s="73">
        <v>10.025</v>
      </c>
      <c r="AE24" s="73">
        <v>0</v>
      </c>
      <c r="AF24" s="73">
        <v>5.1909999999999998</v>
      </c>
      <c r="AG24" s="73">
        <v>21.614000000000001</v>
      </c>
      <c r="AH24" s="73">
        <v>0</v>
      </c>
      <c r="AI24" s="73">
        <v>0</v>
      </c>
      <c r="AJ24" s="73">
        <v>0</v>
      </c>
      <c r="AK24" s="73">
        <v>0</v>
      </c>
      <c r="AL24" s="73">
        <v>24.388999999999999</v>
      </c>
      <c r="AM24" s="73">
        <v>0</v>
      </c>
      <c r="AN24" s="73">
        <v>0</v>
      </c>
      <c r="AO24" s="73">
        <v>7.032</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5.7610000000000001</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8.468</v>
      </c>
      <c r="DZ24" s="73">
        <v>11.851000000000001</v>
      </c>
      <c r="EA24" s="73">
        <v>0</v>
      </c>
      <c r="EB24" s="73">
        <v>16.228000000000002</v>
      </c>
      <c r="EC24" s="73">
        <v>0</v>
      </c>
      <c r="ED24" s="73">
        <v>0</v>
      </c>
      <c r="EE24" s="73">
        <v>10.025</v>
      </c>
      <c r="EF24" s="73">
        <v>0</v>
      </c>
      <c r="EG24" s="73">
        <v>5.1909999999999998</v>
      </c>
      <c r="EH24" s="73">
        <v>21.614000000000001</v>
      </c>
      <c r="EI24" s="73">
        <v>0</v>
      </c>
      <c r="EJ24" s="73">
        <v>0</v>
      </c>
      <c r="EK24" s="73">
        <v>0</v>
      </c>
      <c r="EL24" s="73">
        <v>0</v>
      </c>
      <c r="EM24" s="73">
        <v>24.388999999999999</v>
      </c>
      <c r="EN24" s="73">
        <v>0</v>
      </c>
      <c r="EO24" s="73">
        <v>0</v>
      </c>
      <c r="EP24" s="73">
        <v>7.032</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5.7610000000000001</v>
      </c>
      <c r="HE24" s="73">
        <v>0</v>
      </c>
      <c r="HF24" s="73">
        <v>0</v>
      </c>
      <c r="HG24" s="73">
        <v>0</v>
      </c>
      <c r="HH24" s="73">
        <v>0</v>
      </c>
      <c r="HI24" s="73">
        <v>0</v>
      </c>
      <c r="HJ24" s="73">
        <v>0</v>
      </c>
      <c r="HK24" s="73">
        <v>104.798</v>
      </c>
      <c r="HL24" s="73">
        <v>0</v>
      </c>
      <c r="HM24" s="73">
        <v>0</v>
      </c>
      <c r="HN24" s="73">
        <v>0</v>
      </c>
      <c r="HO24" s="73">
        <v>0</v>
      </c>
      <c r="HP24" s="73">
        <v>0</v>
      </c>
      <c r="HQ24" s="73">
        <v>0</v>
      </c>
      <c r="HR24" s="73">
        <v>0</v>
      </c>
      <c r="HS24" s="73">
        <v>0</v>
      </c>
      <c r="HT24" s="73">
        <v>0</v>
      </c>
      <c r="HU24" s="73">
        <v>0</v>
      </c>
      <c r="HV24" s="73">
        <v>0</v>
      </c>
      <c r="HW24" s="73">
        <v>0</v>
      </c>
      <c r="HX24" s="73">
        <v>0</v>
      </c>
      <c r="HY24" s="73">
        <v>5.7610000000000001</v>
      </c>
      <c r="HZ24" s="73">
        <v>0</v>
      </c>
      <c r="IA24" s="73">
        <v>0</v>
      </c>
      <c r="IB24" s="73">
        <v>0</v>
      </c>
      <c r="IC24" s="73">
        <v>0</v>
      </c>
      <c r="ID24" s="73">
        <v>0</v>
      </c>
      <c r="IE24" s="73">
        <v>0</v>
      </c>
      <c r="IF24" s="73">
        <v>104.798</v>
      </c>
      <c r="IG24" s="73">
        <v>0</v>
      </c>
      <c r="IH24" s="73">
        <v>0</v>
      </c>
      <c r="II24" s="73">
        <v>0</v>
      </c>
      <c r="IJ24" s="73">
        <v>0</v>
      </c>
      <c r="IK24" s="73">
        <v>0</v>
      </c>
      <c r="IL24" s="73">
        <v>0</v>
      </c>
      <c r="IM24" s="73">
        <v>0</v>
      </c>
      <c r="IN24" s="73">
        <v>0</v>
      </c>
      <c r="IO24" s="73">
        <v>0</v>
      </c>
      <c r="IP24" s="73">
        <v>0</v>
      </c>
      <c r="IQ24" s="73">
        <v>0</v>
      </c>
      <c r="IR24" s="73">
        <v>0</v>
      </c>
      <c r="IS24" s="73">
        <v>0</v>
      </c>
      <c r="IT24" s="73">
        <v>5.7610000000000001</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2</v>
      </c>
      <c r="JL24" s="71">
        <v>2</v>
      </c>
      <c r="JM24" s="71">
        <v>0</v>
      </c>
      <c r="JN24" s="71">
        <v>2</v>
      </c>
      <c r="JO24" s="71">
        <v>0</v>
      </c>
      <c r="JP24" s="71">
        <v>0</v>
      </c>
      <c r="JQ24" s="71">
        <v>1</v>
      </c>
      <c r="JR24" s="71">
        <v>0</v>
      </c>
      <c r="JS24" s="71">
        <v>1</v>
      </c>
      <c r="JT24" s="71">
        <v>2</v>
      </c>
      <c r="JU24" s="71">
        <v>0</v>
      </c>
      <c r="JV24" s="71">
        <v>0</v>
      </c>
      <c r="JW24" s="71">
        <v>0</v>
      </c>
      <c r="JX24" s="71">
        <v>0</v>
      </c>
      <c r="JY24" s="71">
        <v>2</v>
      </c>
      <c r="JZ24" s="71">
        <v>0</v>
      </c>
      <c r="KA24" s="71">
        <v>0</v>
      </c>
      <c r="KB24" s="71">
        <v>2</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2</v>
      </c>
      <c r="NM24" s="71">
        <v>2</v>
      </c>
      <c r="NN24" s="71">
        <v>0</v>
      </c>
      <c r="NO24" s="71">
        <v>2</v>
      </c>
      <c r="NP24" s="71">
        <v>0</v>
      </c>
      <c r="NQ24" s="71">
        <v>0</v>
      </c>
      <c r="NR24" s="71">
        <v>1</v>
      </c>
      <c r="NS24" s="71">
        <v>0</v>
      </c>
      <c r="NT24" s="71">
        <v>1</v>
      </c>
      <c r="NU24" s="71">
        <v>2</v>
      </c>
      <c r="NV24" s="71">
        <v>0</v>
      </c>
      <c r="NW24" s="71">
        <v>0</v>
      </c>
      <c r="NX24" s="71">
        <v>0</v>
      </c>
      <c r="NY24" s="71">
        <v>0</v>
      </c>
      <c r="NZ24" s="71">
        <v>2</v>
      </c>
      <c r="OA24" s="71">
        <v>0</v>
      </c>
      <c r="OB24" s="71">
        <v>0</v>
      </c>
      <c r="OC24" s="71">
        <v>2</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14</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14</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2380</v>
      </c>
      <c r="B25" s="70">
        <v>17</v>
      </c>
      <c r="C25" s="70">
        <v>17</v>
      </c>
      <c r="D25" s="70">
        <v>1</v>
      </c>
      <c r="E25" s="70">
        <v>2020</v>
      </c>
      <c r="F25" s="70" t="s">
        <v>159</v>
      </c>
      <c r="G25" s="1073" t="s">
        <v>2363</v>
      </c>
      <c r="H25" s="70" t="s">
        <v>2364</v>
      </c>
      <c r="I25" s="1066"/>
      <c r="J25" s="73">
        <v>0</v>
      </c>
      <c r="K25" s="73">
        <v>0</v>
      </c>
      <c r="L25" s="73">
        <v>0</v>
      </c>
      <c r="M25" s="73">
        <v>0</v>
      </c>
      <c r="N25" s="73">
        <v>0</v>
      </c>
      <c r="O25" s="73">
        <v>0</v>
      </c>
      <c r="P25" s="73">
        <v>0</v>
      </c>
      <c r="Q25" s="73">
        <v>0</v>
      </c>
      <c r="R25" s="73">
        <v>0</v>
      </c>
      <c r="S25" s="73">
        <v>0</v>
      </c>
      <c r="T25" s="73">
        <v>0</v>
      </c>
      <c r="U25" s="73">
        <v>0</v>
      </c>
      <c r="V25" s="73">
        <v>0</v>
      </c>
      <c r="W25" s="73">
        <v>0</v>
      </c>
      <c r="X25" s="73">
        <v>8.5079999999999991</v>
      </c>
      <c r="Y25" s="73">
        <v>10.946999999999999</v>
      </c>
      <c r="Z25" s="73">
        <v>0</v>
      </c>
      <c r="AA25" s="73">
        <v>14.141999999999999</v>
      </c>
      <c r="AB25" s="73">
        <v>0</v>
      </c>
      <c r="AC25" s="73">
        <v>0</v>
      </c>
      <c r="AD25" s="73">
        <v>8.6289999999999996</v>
      </c>
      <c r="AE25" s="73">
        <v>0</v>
      </c>
      <c r="AF25" s="73">
        <v>0</v>
      </c>
      <c r="AG25" s="73">
        <v>18.026</v>
      </c>
      <c r="AH25" s="73">
        <v>0</v>
      </c>
      <c r="AI25" s="73">
        <v>0</v>
      </c>
      <c r="AJ25" s="73">
        <v>0</v>
      </c>
      <c r="AK25" s="73">
        <v>0</v>
      </c>
      <c r="AL25" s="73">
        <v>3.3340000000000001</v>
      </c>
      <c r="AM25" s="73">
        <v>0</v>
      </c>
      <c r="AN25" s="73">
        <v>17.655000000000001</v>
      </c>
      <c r="AO25" s="73">
        <v>6.4249999999999998</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6.2210000000000001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8.5079999999999991</v>
      </c>
      <c r="DZ25" s="73">
        <v>10.946999999999999</v>
      </c>
      <c r="EA25" s="73">
        <v>0</v>
      </c>
      <c r="EB25" s="73">
        <v>14.141999999999999</v>
      </c>
      <c r="EC25" s="73">
        <v>0</v>
      </c>
      <c r="ED25" s="73">
        <v>0</v>
      </c>
      <c r="EE25" s="73">
        <v>8.6289999999999996</v>
      </c>
      <c r="EF25" s="73">
        <v>0</v>
      </c>
      <c r="EG25" s="73">
        <v>0</v>
      </c>
      <c r="EH25" s="73">
        <v>18.026</v>
      </c>
      <c r="EI25" s="73">
        <v>0</v>
      </c>
      <c r="EJ25" s="73">
        <v>0</v>
      </c>
      <c r="EK25" s="73">
        <v>0</v>
      </c>
      <c r="EL25" s="73">
        <v>0</v>
      </c>
      <c r="EM25" s="73">
        <v>3.3340000000000001</v>
      </c>
      <c r="EN25" s="73">
        <v>0</v>
      </c>
      <c r="EO25" s="73">
        <v>17.655000000000001</v>
      </c>
      <c r="EP25" s="73">
        <v>6.4249999999999998</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6.2210000000000001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87.665999999999997</v>
      </c>
      <c r="HL25" s="73">
        <v>0</v>
      </c>
      <c r="HM25" s="73">
        <v>0</v>
      </c>
      <c r="HN25" s="73">
        <v>0</v>
      </c>
      <c r="HO25" s="73">
        <v>0</v>
      </c>
      <c r="HP25" s="73">
        <v>0</v>
      </c>
      <c r="HQ25" s="73">
        <v>0</v>
      </c>
      <c r="HR25" s="73">
        <v>0</v>
      </c>
      <c r="HS25" s="73">
        <v>0</v>
      </c>
      <c r="HT25" s="73">
        <v>0</v>
      </c>
      <c r="HU25" s="73">
        <v>0</v>
      </c>
      <c r="HV25" s="73">
        <v>0</v>
      </c>
      <c r="HW25" s="73">
        <v>0</v>
      </c>
      <c r="HX25" s="73">
        <v>6.2210000000000001</v>
      </c>
      <c r="HY25" s="73">
        <v>0</v>
      </c>
      <c r="HZ25" s="73">
        <v>0</v>
      </c>
      <c r="IA25" s="73">
        <v>0</v>
      </c>
      <c r="IB25" s="73">
        <v>0</v>
      </c>
      <c r="IC25" s="73">
        <v>0</v>
      </c>
      <c r="ID25" s="73">
        <v>0</v>
      </c>
      <c r="IE25" s="73">
        <v>0</v>
      </c>
      <c r="IF25" s="73">
        <v>87.665999999999997</v>
      </c>
      <c r="IG25" s="73">
        <v>0</v>
      </c>
      <c r="IH25" s="73">
        <v>0</v>
      </c>
      <c r="II25" s="73">
        <v>0</v>
      </c>
      <c r="IJ25" s="73">
        <v>0</v>
      </c>
      <c r="IK25" s="73">
        <v>0</v>
      </c>
      <c r="IL25" s="73">
        <v>0</v>
      </c>
      <c r="IM25" s="73">
        <v>0</v>
      </c>
      <c r="IN25" s="73">
        <v>0</v>
      </c>
      <c r="IO25" s="73">
        <v>0</v>
      </c>
      <c r="IP25" s="73">
        <v>0</v>
      </c>
      <c r="IQ25" s="73">
        <v>0</v>
      </c>
      <c r="IR25" s="73">
        <v>0</v>
      </c>
      <c r="IS25" s="73">
        <v>6.2210000000000001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2</v>
      </c>
      <c r="JL25" s="71">
        <v>2</v>
      </c>
      <c r="JM25" s="71">
        <v>0</v>
      </c>
      <c r="JN25" s="71">
        <v>2</v>
      </c>
      <c r="JO25" s="71">
        <v>0</v>
      </c>
      <c r="JP25" s="71">
        <v>0</v>
      </c>
      <c r="JQ25" s="71">
        <v>1</v>
      </c>
      <c r="JR25" s="71">
        <v>0</v>
      </c>
      <c r="JS25" s="71">
        <v>0</v>
      </c>
      <c r="JT25" s="71">
        <v>2</v>
      </c>
      <c r="JU25" s="71">
        <v>0</v>
      </c>
      <c r="JV25" s="71">
        <v>0</v>
      </c>
      <c r="JW25" s="71">
        <v>0</v>
      </c>
      <c r="JX25" s="71">
        <v>0</v>
      </c>
      <c r="JY25" s="71">
        <v>1</v>
      </c>
      <c r="JZ25" s="71">
        <v>0</v>
      </c>
      <c r="KA25" s="71">
        <v>1</v>
      </c>
      <c r="KB25" s="71">
        <v>2</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2</v>
      </c>
      <c r="NM25" s="71">
        <v>2</v>
      </c>
      <c r="NN25" s="71">
        <v>0</v>
      </c>
      <c r="NO25" s="71">
        <v>2</v>
      </c>
      <c r="NP25" s="71">
        <v>0</v>
      </c>
      <c r="NQ25" s="71">
        <v>0</v>
      </c>
      <c r="NR25" s="71">
        <v>1</v>
      </c>
      <c r="NS25" s="71">
        <v>0</v>
      </c>
      <c r="NT25" s="71">
        <v>0</v>
      </c>
      <c r="NU25" s="71">
        <v>2</v>
      </c>
      <c r="NV25" s="71">
        <v>0</v>
      </c>
      <c r="NW25" s="71">
        <v>0</v>
      </c>
      <c r="NX25" s="71">
        <v>0</v>
      </c>
      <c r="NY25" s="71">
        <v>0</v>
      </c>
      <c r="NZ25" s="71">
        <v>1</v>
      </c>
      <c r="OA25" s="71">
        <v>0</v>
      </c>
      <c r="OB25" s="71">
        <v>1</v>
      </c>
      <c r="OC25" s="71">
        <v>2</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13</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13</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2381</v>
      </c>
      <c r="B26" s="70">
        <v>18</v>
      </c>
      <c r="C26" s="70">
        <v>18</v>
      </c>
      <c r="D26" s="70">
        <v>1</v>
      </c>
      <c r="E26" s="70">
        <v>2021</v>
      </c>
      <c r="F26" s="70" t="s">
        <v>160</v>
      </c>
      <c r="G26" s="1073" t="s">
        <v>2363</v>
      </c>
      <c r="H26" s="70" t="s">
        <v>2364</v>
      </c>
      <c r="I26" s="1066"/>
      <c r="J26" s="73">
        <v>0</v>
      </c>
      <c r="K26" s="73">
        <v>0</v>
      </c>
      <c r="L26" s="73">
        <v>0</v>
      </c>
      <c r="M26" s="73">
        <v>0</v>
      </c>
      <c r="N26" s="73">
        <v>0</v>
      </c>
      <c r="O26" s="73">
        <v>0</v>
      </c>
      <c r="P26" s="73">
        <v>0</v>
      </c>
      <c r="Q26" s="73">
        <v>0</v>
      </c>
      <c r="R26" s="73">
        <v>0</v>
      </c>
      <c r="S26" s="73">
        <v>0</v>
      </c>
      <c r="T26" s="73">
        <v>0</v>
      </c>
      <c r="U26" s="73">
        <v>0</v>
      </c>
      <c r="V26" s="73">
        <v>0</v>
      </c>
      <c r="W26" s="73">
        <v>0</v>
      </c>
      <c r="X26" s="73">
        <v>9.6150000000000002</v>
      </c>
      <c r="Y26" s="73">
        <v>13.375999999999999</v>
      </c>
      <c r="Z26" s="73">
        <v>0</v>
      </c>
      <c r="AA26" s="73">
        <v>13.768000000000001</v>
      </c>
      <c r="AB26" s="73">
        <v>0</v>
      </c>
      <c r="AC26" s="73">
        <v>0</v>
      </c>
      <c r="AD26" s="73">
        <v>8.7200000000000006</v>
      </c>
      <c r="AE26" s="73">
        <v>4.1980000000000004</v>
      </c>
      <c r="AF26" s="73">
        <v>0</v>
      </c>
      <c r="AG26" s="73">
        <v>19.186</v>
      </c>
      <c r="AH26" s="73">
        <v>0</v>
      </c>
      <c r="AI26" s="73">
        <v>0</v>
      </c>
      <c r="AJ26" s="73">
        <v>0</v>
      </c>
      <c r="AK26" s="73">
        <v>2.8919999999999999</v>
      </c>
      <c r="AL26" s="73">
        <v>22.108000000000001</v>
      </c>
      <c r="AM26" s="73">
        <v>0</v>
      </c>
      <c r="AN26" s="73">
        <v>0</v>
      </c>
      <c r="AO26" s="73">
        <v>6.9409999999999998</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6.2240000000000002</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9.6150000000000002</v>
      </c>
      <c r="DZ26" s="73">
        <v>13.375999999999999</v>
      </c>
      <c r="EA26" s="73">
        <v>0</v>
      </c>
      <c r="EB26" s="73">
        <v>13.768000000000001</v>
      </c>
      <c r="EC26" s="73">
        <v>0</v>
      </c>
      <c r="ED26" s="73">
        <v>0</v>
      </c>
      <c r="EE26" s="73">
        <v>8.7200000000000006</v>
      </c>
      <c r="EF26" s="73">
        <v>4.1980000000000004</v>
      </c>
      <c r="EG26" s="73">
        <v>0</v>
      </c>
      <c r="EH26" s="73">
        <v>19.186</v>
      </c>
      <c r="EI26" s="73">
        <v>0</v>
      </c>
      <c r="EJ26" s="73">
        <v>0</v>
      </c>
      <c r="EK26" s="73">
        <v>0</v>
      </c>
      <c r="EL26" s="73">
        <v>2.8919999999999999</v>
      </c>
      <c r="EM26" s="73">
        <v>22.108000000000001</v>
      </c>
      <c r="EN26" s="73">
        <v>0</v>
      </c>
      <c r="EO26" s="73">
        <v>0</v>
      </c>
      <c r="EP26" s="73">
        <v>6.9409999999999998</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6.2240000000000002</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100.804</v>
      </c>
      <c r="HL26" s="73">
        <v>0</v>
      </c>
      <c r="HM26" s="73">
        <v>0</v>
      </c>
      <c r="HN26" s="73">
        <v>0</v>
      </c>
      <c r="HO26" s="73">
        <v>0</v>
      </c>
      <c r="HP26" s="73">
        <v>0</v>
      </c>
      <c r="HQ26" s="73">
        <v>0</v>
      </c>
      <c r="HR26" s="73">
        <v>0</v>
      </c>
      <c r="HS26" s="73">
        <v>0</v>
      </c>
      <c r="HT26" s="73">
        <v>0</v>
      </c>
      <c r="HU26" s="73">
        <v>0</v>
      </c>
      <c r="HV26" s="73">
        <v>0</v>
      </c>
      <c r="HW26" s="73">
        <v>0</v>
      </c>
      <c r="HX26" s="73">
        <v>6.2240000000000002</v>
      </c>
      <c r="HY26" s="73">
        <v>0</v>
      </c>
      <c r="HZ26" s="73">
        <v>0</v>
      </c>
      <c r="IA26" s="73">
        <v>0</v>
      </c>
      <c r="IB26" s="73">
        <v>0</v>
      </c>
      <c r="IC26" s="73">
        <v>0</v>
      </c>
      <c r="ID26" s="73">
        <v>0</v>
      </c>
      <c r="IE26" s="73">
        <v>0</v>
      </c>
      <c r="IF26" s="73">
        <v>100.804</v>
      </c>
      <c r="IG26" s="73">
        <v>0</v>
      </c>
      <c r="IH26" s="73">
        <v>0</v>
      </c>
      <c r="II26" s="73">
        <v>0</v>
      </c>
      <c r="IJ26" s="73">
        <v>0</v>
      </c>
      <c r="IK26" s="73">
        <v>0</v>
      </c>
      <c r="IL26" s="73">
        <v>0</v>
      </c>
      <c r="IM26" s="73">
        <v>0</v>
      </c>
      <c r="IN26" s="73">
        <v>0</v>
      </c>
      <c r="IO26" s="73">
        <v>0</v>
      </c>
      <c r="IP26" s="73">
        <v>0</v>
      </c>
      <c r="IQ26" s="73">
        <v>0</v>
      </c>
      <c r="IR26" s="73">
        <v>0</v>
      </c>
      <c r="IS26" s="73">
        <v>6.2240000000000002</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2</v>
      </c>
      <c r="JL26" s="71">
        <v>2</v>
      </c>
      <c r="JM26" s="71">
        <v>0</v>
      </c>
      <c r="JN26" s="71">
        <v>2</v>
      </c>
      <c r="JO26" s="71">
        <v>0</v>
      </c>
      <c r="JP26" s="71">
        <v>0</v>
      </c>
      <c r="JQ26" s="71">
        <v>1</v>
      </c>
      <c r="JR26" s="71">
        <v>1</v>
      </c>
      <c r="JS26" s="71">
        <v>0</v>
      </c>
      <c r="JT26" s="71">
        <v>2</v>
      </c>
      <c r="JU26" s="71">
        <v>0</v>
      </c>
      <c r="JV26" s="71">
        <v>0</v>
      </c>
      <c r="JW26" s="71">
        <v>0</v>
      </c>
      <c r="JX26" s="71">
        <v>1</v>
      </c>
      <c r="JY26" s="71">
        <v>2</v>
      </c>
      <c r="JZ26" s="71">
        <v>0</v>
      </c>
      <c r="KA26" s="71">
        <v>0</v>
      </c>
      <c r="KB26" s="71">
        <v>2</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2</v>
      </c>
      <c r="NM26" s="71">
        <v>2</v>
      </c>
      <c r="NN26" s="71">
        <v>0</v>
      </c>
      <c r="NO26" s="71">
        <v>2</v>
      </c>
      <c r="NP26" s="71">
        <v>0</v>
      </c>
      <c r="NQ26" s="71">
        <v>0</v>
      </c>
      <c r="NR26" s="71">
        <v>1</v>
      </c>
      <c r="NS26" s="71">
        <v>1</v>
      </c>
      <c r="NT26" s="71">
        <v>0</v>
      </c>
      <c r="NU26" s="71">
        <v>2</v>
      </c>
      <c r="NV26" s="71">
        <v>0</v>
      </c>
      <c r="NW26" s="71">
        <v>0</v>
      </c>
      <c r="NX26" s="71">
        <v>0</v>
      </c>
      <c r="NY26" s="71">
        <v>1</v>
      </c>
      <c r="NZ26" s="71">
        <v>2</v>
      </c>
      <c r="OA26" s="71">
        <v>0</v>
      </c>
      <c r="OB26" s="71">
        <v>0</v>
      </c>
      <c r="OC26" s="71">
        <v>2</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15</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15</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2382</v>
      </c>
      <c r="B27" s="70">
        <v>19</v>
      </c>
      <c r="C27" s="70">
        <v>19</v>
      </c>
      <c r="D27" s="70">
        <v>1</v>
      </c>
      <c r="E27" s="70">
        <v>2022</v>
      </c>
      <c r="F27" s="70" t="s">
        <v>161</v>
      </c>
      <c r="G27" s="1073" t="s">
        <v>2363</v>
      </c>
      <c r="H27" s="70" t="s">
        <v>2364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2383</v>
      </c>
      <c r="B28" s="70">
        <v>20</v>
      </c>
      <c r="C28" s="70">
        <v>20</v>
      </c>
      <c r="D28" s="70">
        <v>1</v>
      </c>
      <c r="E28" s="70">
        <v>2023</v>
      </c>
      <c r="F28" s="70" t="s">
        <v>1539</v>
      </c>
      <c r="G28" s="1073" t="s">
        <v>2363</v>
      </c>
      <c r="H28" s="70" t="s">
        <v>2364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2384</v>
      </c>
      <c r="B29" s="70">
        <v>21</v>
      </c>
      <c r="C29" s="70">
        <v>21</v>
      </c>
      <c r="D29" s="70">
        <v>1</v>
      </c>
      <c r="E29" s="70">
        <v>2024</v>
      </c>
      <c r="F29" s="70" t="s">
        <v>1554</v>
      </c>
      <c r="G29" s="1073" t="s">
        <v>2363</v>
      </c>
      <c r="H29" s="70" t="s">
        <v>2364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2363</v>
      </c>
      <c r="H30" s="70" t="s">
        <v>2364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2363</v>
      </c>
      <c r="H31" s="70" t="s">
        <v>2364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2363</v>
      </c>
      <c r="H32" s="70" t="s">
        <v>2364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2363</v>
      </c>
      <c r="H33" s="70" t="s">
        <v>2364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2363</v>
      </c>
      <c r="H34" s="70" t="s">
        <v>2364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2363</v>
      </c>
      <c r="H35" s="70" t="s">
        <v>2364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1673</v>
      </c>
      <c r="B10" s="70">
        <v>2</v>
      </c>
      <c r="C10" s="70">
        <v>18</v>
      </c>
      <c r="D10" s="70">
        <v>2</v>
      </c>
      <c r="E10" s="70">
        <v>2024</v>
      </c>
      <c r="F10" s="70" t="s">
        <v>1554</v>
      </c>
      <c r="G10" s="1073" t="s">
        <v>1670</v>
      </c>
      <c r="H10" s="70" t="s">
        <v>1671</v>
      </c>
      <c r="I10" s="1066"/>
      <c r="J10" s="73">
        <v>380108</v>
      </c>
      <c r="K10" s="71">
        <v>542523769</v>
      </c>
      <c r="L10" s="71">
        <v>877939</v>
      </c>
      <c r="M10" s="71">
        <v>1244729419</v>
      </c>
      <c r="N10" s="71">
        <v>21100</v>
      </c>
      <c r="O10" s="71">
        <v>36709285</v>
      </c>
      <c r="P10" s="71">
        <v>22668</v>
      </c>
      <c r="Q10" s="71">
        <v>155309365</v>
      </c>
      <c r="R10" s="71">
        <v>0</v>
      </c>
      <c r="S10" s="71">
        <v>0</v>
      </c>
      <c r="T10" s="71">
        <v>0</v>
      </c>
      <c r="U10" s="71">
        <v>0</v>
      </c>
      <c r="V10" s="71">
        <v>4</v>
      </c>
      <c r="W10" s="71">
        <v>0</v>
      </c>
      <c r="X10" s="71">
        <v>0</v>
      </c>
      <c r="Y10" s="71">
        <v>25754.000000000004</v>
      </c>
      <c r="Z10" s="71">
        <v>1979297592.0000002</v>
      </c>
      <c r="AA10" s="71">
        <v>822076706</v>
      </c>
      <c r="AB10" s="71">
        <v>4084481722.9999995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1747</v>
      </c>
      <c r="B11" s="70">
        <v>3</v>
      </c>
      <c r="C11" s="70">
        <v>18</v>
      </c>
      <c r="D11" s="70">
        <v>3</v>
      </c>
      <c r="E11" s="70">
        <v>2024</v>
      </c>
      <c r="F11" s="70" t="s">
        <v>1554</v>
      </c>
      <c r="G11" s="1073" t="s">
        <v>1744</v>
      </c>
      <c r="H11" s="70" t="s">
        <v>1745</v>
      </c>
      <c r="I11" s="1066"/>
      <c r="J11" s="73">
        <v>986930</v>
      </c>
      <c r="K11" s="71">
        <v>1406006635.9999998</v>
      </c>
      <c r="L11" s="71">
        <v>1233839</v>
      </c>
      <c r="M11" s="71">
        <v>1745203060</v>
      </c>
      <c r="N11" s="71">
        <v>0</v>
      </c>
      <c r="O11" s="71">
        <v>0</v>
      </c>
      <c r="P11" s="71">
        <v>0</v>
      </c>
      <c r="Q11" s="71">
        <v>0</v>
      </c>
      <c r="R11" s="71">
        <v>0</v>
      </c>
      <c r="S11" s="71">
        <v>0</v>
      </c>
      <c r="T11" s="71">
        <v>0</v>
      </c>
      <c r="U11" s="71">
        <v>0</v>
      </c>
      <c r="V11" s="71">
        <v>0</v>
      </c>
      <c r="W11" s="71">
        <v>0</v>
      </c>
      <c r="X11" s="71">
        <v>0</v>
      </c>
      <c r="Y11" s="71">
        <v>0</v>
      </c>
      <c r="Z11" s="71">
        <v>3151209696</v>
      </c>
      <c r="AA11" s="71">
        <v>2268087837</v>
      </c>
      <c r="AB11" s="71">
        <v>10754182593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105901</v>
      </c>
      <c r="K12" s="71">
        <v>151386695</v>
      </c>
      <c r="L12" s="71">
        <v>267524</v>
      </c>
      <c r="M12" s="71">
        <v>380049916.00000006</v>
      </c>
      <c r="N12" s="71">
        <v>0</v>
      </c>
      <c r="O12" s="71">
        <v>0</v>
      </c>
      <c r="P12" s="71">
        <v>0</v>
      </c>
      <c r="Q12" s="71">
        <v>0</v>
      </c>
      <c r="R12" s="71">
        <v>0</v>
      </c>
      <c r="S12" s="71">
        <v>0</v>
      </c>
      <c r="T12" s="71">
        <v>0</v>
      </c>
      <c r="U12" s="71">
        <v>0</v>
      </c>
      <c r="V12" s="71">
        <v>0</v>
      </c>
      <c r="W12" s="71">
        <v>0</v>
      </c>
      <c r="X12" s="71">
        <v>0</v>
      </c>
      <c r="Y12" s="71">
        <v>0</v>
      </c>
      <c r="Z12" s="71">
        <v>531436611.00000006</v>
      </c>
      <c r="AA12" s="71">
        <v>217611184.99999997</v>
      </c>
      <c r="AB12" s="71">
        <v>1406735509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13172</v>
      </c>
      <c r="K13" s="71">
        <v>18325899</v>
      </c>
      <c r="L13" s="71">
        <v>12319</v>
      </c>
      <c r="M13" s="71">
        <v>17035389</v>
      </c>
      <c r="N13" s="71">
        <v>100</v>
      </c>
      <c r="O13" s="71">
        <v>161796</v>
      </c>
      <c r="P13" s="71">
        <v>3448</v>
      </c>
      <c r="Q13" s="71">
        <v>18824825</v>
      </c>
      <c r="R13" s="71">
        <v>0</v>
      </c>
      <c r="S13" s="71">
        <v>0</v>
      </c>
      <c r="T13" s="71">
        <v>0</v>
      </c>
      <c r="U13" s="71">
        <v>0</v>
      </c>
      <c r="V13" s="71">
        <v>0</v>
      </c>
      <c r="W13" s="71">
        <v>0</v>
      </c>
      <c r="X13" s="71">
        <v>0</v>
      </c>
      <c r="Y13" s="71">
        <v>0</v>
      </c>
      <c r="Z13" s="71">
        <v>54347909</v>
      </c>
      <c r="AA13" s="71">
        <v>5632270</v>
      </c>
      <c r="AB13" s="71">
        <v>66639971.999999993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155400</v>
      </c>
      <c r="K14" s="71">
        <v>222005513</v>
      </c>
      <c r="L14" s="71">
        <v>202254</v>
      </c>
      <c r="M14" s="71">
        <v>287076874.00000006</v>
      </c>
      <c r="N14" s="71">
        <v>0</v>
      </c>
      <c r="O14" s="71">
        <v>0</v>
      </c>
      <c r="P14" s="71">
        <v>0</v>
      </c>
      <c r="Q14" s="71">
        <v>0</v>
      </c>
      <c r="R14" s="71">
        <v>0</v>
      </c>
      <c r="S14" s="71">
        <v>0</v>
      </c>
      <c r="T14" s="71">
        <v>0</v>
      </c>
      <c r="U14" s="71">
        <v>0</v>
      </c>
      <c r="V14" s="71">
        <v>0</v>
      </c>
      <c r="W14" s="71">
        <v>0</v>
      </c>
      <c r="X14" s="71">
        <v>0</v>
      </c>
      <c r="Y14" s="71">
        <v>0</v>
      </c>
      <c r="Z14" s="71">
        <v>509082387.00000006</v>
      </c>
      <c r="AA14" s="71">
        <v>335509891</v>
      </c>
      <c r="AB14" s="71">
        <v>1966798027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2430</v>
      </c>
      <c r="B15" s="70">
        <v>7</v>
      </c>
      <c r="C15" s="70">
        <v>18</v>
      </c>
      <c r="D15" s="70">
        <v>7</v>
      </c>
      <c r="E15" s="70">
        <v>2024</v>
      </c>
      <c r="F15" s="70" t="s">
        <v>1554</v>
      </c>
      <c r="G15" s="1073" t="s">
        <v>2427</v>
      </c>
      <c r="H15" s="70" t="s">
        <v>2428</v>
      </c>
      <c r="I15" s="1066"/>
      <c r="J15" s="73">
        <v>188689</v>
      </c>
      <c r="K15" s="71">
        <v>268251374</v>
      </c>
      <c r="L15" s="71">
        <v>40753</v>
      </c>
      <c r="M15" s="71">
        <v>57568810</v>
      </c>
      <c r="N15" s="71">
        <v>0</v>
      </c>
      <c r="O15" s="71">
        <v>0</v>
      </c>
      <c r="P15" s="71">
        <v>0</v>
      </c>
      <c r="Q15" s="71">
        <v>0</v>
      </c>
      <c r="R15" s="71">
        <v>0</v>
      </c>
      <c r="S15" s="71">
        <v>0</v>
      </c>
      <c r="T15" s="71">
        <v>0</v>
      </c>
      <c r="U15" s="71">
        <v>0</v>
      </c>
      <c r="V15" s="71">
        <v>0</v>
      </c>
      <c r="W15" s="71">
        <v>0</v>
      </c>
      <c r="X15" s="71">
        <v>0</v>
      </c>
      <c r="Y15" s="71">
        <v>0</v>
      </c>
      <c r="Z15" s="71">
        <v>325820184</v>
      </c>
      <c r="AA15" s="71">
        <v>357308403</v>
      </c>
      <c r="AB15" s="71">
        <v>2191724638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1743</v>
      </c>
      <c r="B16" s="70">
        <v>8</v>
      </c>
      <c r="C16" s="70">
        <v>18</v>
      </c>
      <c r="D16" s="70">
        <v>8</v>
      </c>
      <c r="E16" s="70">
        <v>2024</v>
      </c>
      <c r="F16" s="70" t="s">
        <v>1554</v>
      </c>
      <c r="G16" s="1073" t="s">
        <v>1740</v>
      </c>
      <c r="H16" s="70" t="s">
        <v>1741</v>
      </c>
      <c r="I16" s="1066"/>
      <c r="J16" s="73">
        <v>1132939</v>
      </c>
      <c r="K16" s="71">
        <v>1596427197</v>
      </c>
      <c r="L16" s="71">
        <v>1580191</v>
      </c>
      <c r="M16" s="71">
        <v>2212757247</v>
      </c>
      <c r="N16" s="71">
        <v>0</v>
      </c>
      <c r="O16" s="71">
        <v>0</v>
      </c>
      <c r="P16" s="71">
        <v>0</v>
      </c>
      <c r="Q16" s="71">
        <v>0</v>
      </c>
      <c r="R16" s="71">
        <v>0</v>
      </c>
      <c r="S16" s="71">
        <v>0</v>
      </c>
      <c r="T16" s="71">
        <v>0</v>
      </c>
      <c r="U16" s="71">
        <v>0</v>
      </c>
      <c r="V16" s="71">
        <v>0</v>
      </c>
      <c r="W16" s="71">
        <v>0</v>
      </c>
      <c r="X16" s="71">
        <v>0</v>
      </c>
      <c r="Y16" s="71">
        <v>0</v>
      </c>
      <c r="Z16" s="71">
        <v>3809184444</v>
      </c>
      <c r="AA16" s="71">
        <v>2490403633</v>
      </c>
      <c r="AB16" s="71">
        <v>12804448205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1693</v>
      </c>
      <c r="B17" s="70">
        <v>9</v>
      </c>
      <c r="C17" s="70">
        <v>18</v>
      </c>
      <c r="D17" s="70">
        <v>9</v>
      </c>
      <c r="E17" s="70">
        <v>2024</v>
      </c>
      <c r="F17" s="70" t="s">
        <v>1554</v>
      </c>
      <c r="G17" s="1073" t="s">
        <v>1690</v>
      </c>
      <c r="H17" s="70" t="s">
        <v>1691</v>
      </c>
      <c r="I17" s="1066"/>
      <c r="J17" s="73">
        <v>52012</v>
      </c>
      <c r="K17" s="71">
        <v>71848097</v>
      </c>
      <c r="L17" s="71">
        <v>174996</v>
      </c>
      <c r="M17" s="71">
        <v>240932297</v>
      </c>
      <c r="N17" s="71">
        <v>14600</v>
      </c>
      <c r="O17" s="71">
        <v>28786444</v>
      </c>
      <c r="P17" s="71">
        <v>28486</v>
      </c>
      <c r="Q17" s="71">
        <v>165497317</v>
      </c>
      <c r="R17" s="71">
        <v>0</v>
      </c>
      <c r="S17" s="71">
        <v>0</v>
      </c>
      <c r="T17" s="71">
        <v>0</v>
      </c>
      <c r="U17" s="71">
        <v>0</v>
      </c>
      <c r="V17" s="71">
        <v>665</v>
      </c>
      <c r="W17" s="71">
        <v>0</v>
      </c>
      <c r="X17" s="71">
        <v>0</v>
      </c>
      <c r="Y17" s="71">
        <v>4077535</v>
      </c>
      <c r="Z17" s="71">
        <v>511141690.00000006</v>
      </c>
      <c r="AA17" s="71">
        <v>15856602</v>
      </c>
      <c r="AB17" s="71">
        <v>249657220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1688</v>
      </c>
      <c r="B18" s="70">
        <v>10</v>
      </c>
      <c r="C18" s="70">
        <v>18</v>
      </c>
      <c r="D18" s="70">
        <v>10</v>
      </c>
      <c r="E18" s="70">
        <v>2024</v>
      </c>
      <c r="F18" s="70" t="s">
        <v>1554</v>
      </c>
      <c r="G18" s="1073" t="s">
        <v>1685</v>
      </c>
      <c r="H18" s="70" t="s">
        <v>1686</v>
      </c>
      <c r="I18" s="1066"/>
      <c r="J18" s="73">
        <v>31444</v>
      </c>
      <c r="K18" s="71">
        <v>44416949</v>
      </c>
      <c r="L18" s="71">
        <v>121455</v>
      </c>
      <c r="M18" s="71">
        <v>170914073</v>
      </c>
      <c r="N18" s="71">
        <v>33200</v>
      </c>
      <c r="O18" s="71">
        <v>63767900.000000007</v>
      </c>
      <c r="P18" s="71">
        <v>14816</v>
      </c>
      <c r="Q18" s="71">
        <v>86077970.000000015</v>
      </c>
      <c r="R18" s="71">
        <v>0</v>
      </c>
      <c r="S18" s="71">
        <v>0</v>
      </c>
      <c r="T18" s="71">
        <v>0</v>
      </c>
      <c r="U18" s="71">
        <v>0</v>
      </c>
      <c r="V18" s="71">
        <v>111</v>
      </c>
      <c r="W18" s="71">
        <v>0</v>
      </c>
      <c r="X18" s="71">
        <v>0</v>
      </c>
      <c r="Y18" s="71">
        <v>677954</v>
      </c>
      <c r="Z18" s="71">
        <v>365854846</v>
      </c>
      <c r="AA18" s="71">
        <v>34036598</v>
      </c>
      <c r="AB18" s="71">
        <v>253139265.99999997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1721</v>
      </c>
      <c r="B19" s="70">
        <v>11</v>
      </c>
      <c r="C19" s="70">
        <v>18</v>
      </c>
      <c r="D19" s="70">
        <v>11</v>
      </c>
      <c r="E19" s="70">
        <v>2024</v>
      </c>
      <c r="F19" s="70" t="s">
        <v>1554</v>
      </c>
      <c r="G19" s="1073" t="s">
        <v>1718</v>
      </c>
      <c r="H19" s="70" t="s">
        <v>1719</v>
      </c>
      <c r="I19" s="1066"/>
      <c r="J19" s="73">
        <v>23601</v>
      </c>
      <c r="K19" s="71">
        <v>31406978</v>
      </c>
      <c r="L19" s="71">
        <v>11461</v>
      </c>
      <c r="M19" s="71">
        <v>15159559</v>
      </c>
      <c r="N19" s="71">
        <v>0</v>
      </c>
      <c r="O19" s="71">
        <v>0</v>
      </c>
      <c r="P19" s="71">
        <v>2047.0000000000002</v>
      </c>
      <c r="Q19" s="71">
        <v>11175717</v>
      </c>
      <c r="R19" s="71">
        <v>0</v>
      </c>
      <c r="S19" s="71">
        <v>0</v>
      </c>
      <c r="T19" s="71">
        <v>0</v>
      </c>
      <c r="U19" s="71">
        <v>0</v>
      </c>
      <c r="V19" s="71">
        <v>0</v>
      </c>
      <c r="W19" s="71">
        <v>0</v>
      </c>
      <c r="X19" s="71">
        <v>0</v>
      </c>
      <c r="Y19" s="71">
        <v>0</v>
      </c>
      <c r="Z19" s="71">
        <v>57742253.999999993</v>
      </c>
      <c r="AA19" s="71">
        <v>8594961</v>
      </c>
      <c r="AB19" s="71">
        <v>116820926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1751</v>
      </c>
      <c r="B20" s="70">
        <v>12</v>
      </c>
      <c r="C20" s="70">
        <v>18</v>
      </c>
      <c r="D20" s="70">
        <v>12</v>
      </c>
      <c r="E20" s="70">
        <v>2024</v>
      </c>
      <c r="F20" s="70" t="s">
        <v>1554</v>
      </c>
      <c r="G20" s="1073" t="s">
        <v>1748</v>
      </c>
      <c r="H20" s="70" t="s">
        <v>1749</v>
      </c>
      <c r="I20" s="1066"/>
      <c r="J20" s="73">
        <v>89709</v>
      </c>
      <c r="K20" s="71">
        <v>126094510</v>
      </c>
      <c r="L20" s="71">
        <v>238930</v>
      </c>
      <c r="M20" s="71">
        <v>333880439</v>
      </c>
      <c r="N20" s="71">
        <v>0</v>
      </c>
      <c r="O20" s="71">
        <v>0</v>
      </c>
      <c r="P20" s="71">
        <v>788</v>
      </c>
      <c r="Q20" s="71">
        <v>4808745</v>
      </c>
      <c r="R20" s="71">
        <v>4</v>
      </c>
      <c r="S20" s="71">
        <v>35734</v>
      </c>
      <c r="T20" s="71">
        <v>0</v>
      </c>
      <c r="U20" s="71">
        <v>0</v>
      </c>
      <c r="V20" s="71">
        <v>0</v>
      </c>
      <c r="W20" s="71">
        <v>0</v>
      </c>
      <c r="X20" s="71">
        <v>0</v>
      </c>
      <c r="Y20" s="71">
        <v>0</v>
      </c>
      <c r="Z20" s="71">
        <v>464819428.39255005</v>
      </c>
      <c r="AA20" s="71">
        <v>213155565</v>
      </c>
      <c r="AB20" s="71">
        <v>1412370574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1631</v>
      </c>
      <c r="B21" s="70">
        <v>13</v>
      </c>
      <c r="C21" s="70">
        <v>18</v>
      </c>
      <c r="D21" s="70">
        <v>13</v>
      </c>
      <c r="E21" s="70">
        <v>2024</v>
      </c>
      <c r="F21" s="70" t="s">
        <v>1554</v>
      </c>
      <c r="G21" s="1073" t="s">
        <v>1628</v>
      </c>
      <c r="H21" s="70" t="s">
        <v>1629</v>
      </c>
      <c r="I21" s="1066"/>
      <c r="J21" s="73">
        <v>539240</v>
      </c>
      <c r="K21" s="71">
        <v>769722487</v>
      </c>
      <c r="L21" s="71">
        <v>406314</v>
      </c>
      <c r="M21" s="71">
        <v>575480091</v>
      </c>
      <c r="N21" s="71">
        <v>44000</v>
      </c>
      <c r="O21" s="71">
        <v>89604149</v>
      </c>
      <c r="P21" s="71">
        <v>16050</v>
      </c>
      <c r="Q21" s="71">
        <v>95283089</v>
      </c>
      <c r="R21" s="71">
        <v>0</v>
      </c>
      <c r="S21" s="71">
        <v>0</v>
      </c>
      <c r="T21" s="71">
        <v>5233</v>
      </c>
      <c r="U21" s="71">
        <v>1660</v>
      </c>
      <c r="V21" s="71">
        <v>1124</v>
      </c>
      <c r="W21" s="71">
        <v>35983034</v>
      </c>
      <c r="X21" s="71">
        <v>10177403</v>
      </c>
      <c r="Y21" s="71">
        <v>6892859.0000000009</v>
      </c>
      <c r="Z21" s="71">
        <v>1583143112</v>
      </c>
      <c r="AA21" s="71">
        <v>1220998397</v>
      </c>
      <c r="AB21" s="71">
        <v>6862569231.000001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1681</v>
      </c>
      <c r="B22" s="70">
        <v>14</v>
      </c>
      <c r="C22" s="70">
        <v>18</v>
      </c>
      <c r="D22" s="70">
        <v>14</v>
      </c>
      <c r="E22" s="70">
        <v>2024</v>
      </c>
      <c r="F22" s="70" t="s">
        <v>1554</v>
      </c>
      <c r="G22" s="1073" t="s">
        <v>1678</v>
      </c>
      <c r="H22" s="70" t="s">
        <v>1679</v>
      </c>
      <c r="I22" s="1066"/>
      <c r="J22" s="73">
        <v>42333</v>
      </c>
      <c r="K22" s="71">
        <v>58042301</v>
      </c>
      <c r="L22" s="71">
        <v>31918</v>
      </c>
      <c r="M22" s="71">
        <v>43533201.999999993</v>
      </c>
      <c r="N22" s="71">
        <v>0</v>
      </c>
      <c r="O22" s="71">
        <v>0</v>
      </c>
      <c r="P22" s="71">
        <v>4594</v>
      </c>
      <c r="Q22" s="71">
        <v>40459739</v>
      </c>
      <c r="R22" s="71">
        <v>0</v>
      </c>
      <c r="S22" s="71">
        <v>0</v>
      </c>
      <c r="T22" s="71">
        <v>186685</v>
      </c>
      <c r="U22" s="71">
        <v>6680</v>
      </c>
      <c r="V22" s="71">
        <v>3734</v>
      </c>
      <c r="W22" s="71">
        <v>1306787054</v>
      </c>
      <c r="X22" s="71">
        <v>40960043</v>
      </c>
      <c r="Y22" s="71">
        <v>22894925.999999996</v>
      </c>
      <c r="Z22" s="71">
        <v>1512677265</v>
      </c>
      <c r="AA22" s="71">
        <v>144988467</v>
      </c>
      <c r="AB22" s="71">
        <v>540966235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1669</v>
      </c>
      <c r="B23" s="70">
        <v>15</v>
      </c>
      <c r="C23" s="70">
        <v>18</v>
      </c>
      <c r="D23" s="70">
        <v>15</v>
      </c>
      <c r="E23" s="70">
        <v>2024</v>
      </c>
      <c r="F23" s="70" t="s">
        <v>1554</v>
      </c>
      <c r="G23" s="1073" t="s">
        <v>1666</v>
      </c>
      <c r="H23" s="70" t="s">
        <v>1667</v>
      </c>
      <c r="I23" s="1066"/>
      <c r="J23" s="73">
        <v>464891</v>
      </c>
      <c r="K23" s="71">
        <v>666124650</v>
      </c>
      <c r="L23" s="71">
        <v>865101</v>
      </c>
      <c r="M23" s="71">
        <v>1231057198.0000002</v>
      </c>
      <c r="N23" s="71">
        <v>71600</v>
      </c>
      <c r="O23" s="71">
        <v>139286652</v>
      </c>
      <c r="P23" s="71">
        <v>18380</v>
      </c>
      <c r="Q23" s="71">
        <v>108034966</v>
      </c>
      <c r="R23" s="71">
        <v>0</v>
      </c>
      <c r="S23" s="71">
        <v>0</v>
      </c>
      <c r="T23" s="71">
        <v>0</v>
      </c>
      <c r="U23" s="71">
        <v>92</v>
      </c>
      <c r="V23" s="71">
        <v>4796</v>
      </c>
      <c r="W23" s="71">
        <v>0</v>
      </c>
      <c r="X23" s="71">
        <v>561201.00000000012</v>
      </c>
      <c r="Y23" s="71">
        <v>29406374</v>
      </c>
      <c r="Z23" s="71">
        <v>2174471041</v>
      </c>
      <c r="AA23" s="71">
        <v>1141723622</v>
      </c>
      <c r="AB23" s="71">
        <v>5373857266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1677</v>
      </c>
      <c r="B24" s="70">
        <v>16</v>
      </c>
      <c r="C24" s="70">
        <v>18</v>
      </c>
      <c r="D24" s="70">
        <v>16</v>
      </c>
      <c r="E24" s="70">
        <v>2024</v>
      </c>
      <c r="F24" s="70" t="s">
        <v>1554</v>
      </c>
      <c r="G24" s="1073" t="s">
        <v>1674</v>
      </c>
      <c r="H24" s="70" t="s">
        <v>1675</v>
      </c>
      <c r="I24" s="1066"/>
      <c r="J24" s="73">
        <v>70896</v>
      </c>
      <c r="K24" s="71">
        <v>97833188</v>
      </c>
      <c r="L24" s="71">
        <v>120036</v>
      </c>
      <c r="M24" s="71">
        <v>164605950</v>
      </c>
      <c r="N24" s="71">
        <v>22400</v>
      </c>
      <c r="O24" s="71">
        <v>38493726</v>
      </c>
      <c r="P24" s="71">
        <v>9249</v>
      </c>
      <c r="Q24" s="71">
        <v>53685235</v>
      </c>
      <c r="R24" s="71">
        <v>426</v>
      </c>
      <c r="S24" s="71">
        <v>3544563</v>
      </c>
      <c r="T24" s="71">
        <v>0</v>
      </c>
      <c r="U24" s="71">
        <v>0</v>
      </c>
      <c r="V24" s="71">
        <v>0</v>
      </c>
      <c r="W24" s="71">
        <v>0</v>
      </c>
      <c r="X24" s="71">
        <v>0</v>
      </c>
      <c r="Y24" s="71">
        <v>0</v>
      </c>
      <c r="Z24" s="71">
        <v>358162662.20094997</v>
      </c>
      <c r="AA24" s="71">
        <v>93725234</v>
      </c>
      <c r="AB24" s="71">
        <v>628439835</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1709</v>
      </c>
      <c r="B25" s="70">
        <v>17</v>
      </c>
      <c r="C25" s="70">
        <v>18</v>
      </c>
      <c r="D25" s="70">
        <v>17</v>
      </c>
      <c r="E25" s="70">
        <v>2024</v>
      </c>
      <c r="F25" s="70" t="s">
        <v>1554</v>
      </c>
      <c r="G25" s="1073" t="s">
        <v>1706</v>
      </c>
      <c r="H25" s="70" t="s">
        <v>1707</v>
      </c>
      <c r="I25" s="1066"/>
      <c r="J25" s="73">
        <v>73814</v>
      </c>
      <c r="K25" s="71">
        <v>90575295</v>
      </c>
      <c r="L25" s="71">
        <v>734508</v>
      </c>
      <c r="M25" s="71">
        <v>901642438</v>
      </c>
      <c r="N25" s="71">
        <v>0</v>
      </c>
      <c r="O25" s="71">
        <v>0</v>
      </c>
      <c r="P25" s="71">
        <v>3343</v>
      </c>
      <c r="Q25" s="71">
        <v>19421392</v>
      </c>
      <c r="R25" s="71">
        <v>0</v>
      </c>
      <c r="S25" s="71">
        <v>0</v>
      </c>
      <c r="T25" s="71">
        <v>0</v>
      </c>
      <c r="U25" s="71">
        <v>0</v>
      </c>
      <c r="V25" s="71">
        <v>1261</v>
      </c>
      <c r="W25" s="71">
        <v>0</v>
      </c>
      <c r="X25" s="71">
        <v>0</v>
      </c>
      <c r="Y25" s="71">
        <v>7731471</v>
      </c>
      <c r="Z25" s="71">
        <v>1019370596</v>
      </c>
      <c r="AA25" s="71">
        <v>54990741</v>
      </c>
      <c r="AB25" s="71">
        <v>462129537.00000006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1701</v>
      </c>
      <c r="B26" s="70">
        <v>18</v>
      </c>
      <c r="C26" s="70">
        <v>18</v>
      </c>
      <c r="D26" s="70">
        <v>18</v>
      </c>
      <c r="E26" s="70">
        <v>2024</v>
      </c>
      <c r="F26" s="70" t="s">
        <v>1554</v>
      </c>
      <c r="G26" s="1073" t="s">
        <v>1698</v>
      </c>
      <c r="H26" s="70" t="s">
        <v>1699</v>
      </c>
      <c r="I26" s="1066"/>
      <c r="J26" s="73">
        <v>72490</v>
      </c>
      <c r="K26" s="71">
        <v>103124968</v>
      </c>
      <c r="L26" s="71">
        <v>165059</v>
      </c>
      <c r="M26" s="71">
        <v>232924959</v>
      </c>
      <c r="N26" s="71">
        <v>9700</v>
      </c>
      <c r="O26" s="71">
        <v>17561039</v>
      </c>
      <c r="P26" s="71">
        <v>147</v>
      </c>
      <c r="Q26" s="71">
        <v>1007828.9999999999</v>
      </c>
      <c r="R26" s="71">
        <v>0</v>
      </c>
      <c r="S26" s="71">
        <v>0</v>
      </c>
      <c r="T26" s="71">
        <v>0</v>
      </c>
      <c r="U26" s="71">
        <v>0</v>
      </c>
      <c r="V26" s="71">
        <v>1935</v>
      </c>
      <c r="W26" s="71">
        <v>0</v>
      </c>
      <c r="X26" s="71">
        <v>0</v>
      </c>
      <c r="Y26" s="71">
        <v>11865420</v>
      </c>
      <c r="Z26" s="71">
        <v>366484215.00000006</v>
      </c>
      <c r="AA26" s="71">
        <v>180823356</v>
      </c>
      <c r="AB26" s="71">
        <v>1507045917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1489959</v>
      </c>
      <c r="K27" s="71">
        <v>2102440760</v>
      </c>
      <c r="L27" s="71">
        <v>1633673</v>
      </c>
      <c r="M27" s="71">
        <v>2286940660</v>
      </c>
      <c r="N27" s="71">
        <v>46800</v>
      </c>
      <c r="O27" s="71">
        <v>81924365.999999985</v>
      </c>
      <c r="P27" s="71">
        <v>28901</v>
      </c>
      <c r="Q27" s="71">
        <v>186117877.00000003</v>
      </c>
      <c r="R27" s="71">
        <v>1730</v>
      </c>
      <c r="S27" s="71">
        <v>14404414.000000002</v>
      </c>
      <c r="T27" s="71">
        <v>0</v>
      </c>
      <c r="U27" s="71">
        <v>0</v>
      </c>
      <c r="V27" s="71">
        <v>4121</v>
      </c>
      <c r="W27" s="71">
        <v>0</v>
      </c>
      <c r="X27" s="71">
        <v>0</v>
      </c>
      <c r="Y27" s="71">
        <v>25272915</v>
      </c>
      <c r="Z27" s="71">
        <v>4697100991.8359299</v>
      </c>
      <c r="AA27" s="71">
        <v>3592089247</v>
      </c>
      <c r="AB27" s="71">
        <v>17859192871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1684</v>
      </c>
      <c r="B28" s="70">
        <v>20</v>
      </c>
      <c r="C28" s="70">
        <v>18</v>
      </c>
      <c r="D28" s="70">
        <v>20</v>
      </c>
      <c r="E28" s="70">
        <v>2024</v>
      </c>
      <c r="F28" s="70" t="s">
        <v>1554</v>
      </c>
      <c r="G28" s="1073" t="s">
        <v>1682</v>
      </c>
      <c r="H28" s="70" t="s">
        <v>1644</v>
      </c>
      <c r="I28" s="1066"/>
      <c r="J28" s="73">
        <v>34514</v>
      </c>
      <c r="K28" s="71">
        <v>50002753</v>
      </c>
      <c r="L28" s="71">
        <v>117281</v>
      </c>
      <c r="M28" s="71">
        <v>168892349</v>
      </c>
      <c r="N28" s="71">
        <v>126400</v>
      </c>
      <c r="O28" s="71">
        <v>252643560.99999997</v>
      </c>
      <c r="P28" s="71">
        <v>886</v>
      </c>
      <c r="Q28" s="71">
        <v>5418782</v>
      </c>
      <c r="R28" s="71">
        <v>0</v>
      </c>
      <c r="S28" s="71">
        <v>0</v>
      </c>
      <c r="T28" s="71">
        <v>0</v>
      </c>
      <c r="U28" s="71">
        <v>0</v>
      </c>
      <c r="V28" s="71">
        <v>87</v>
      </c>
      <c r="W28" s="71">
        <v>0</v>
      </c>
      <c r="X28" s="71">
        <v>0</v>
      </c>
      <c r="Y28" s="71">
        <v>534710</v>
      </c>
      <c r="Z28" s="71">
        <v>477492155</v>
      </c>
      <c r="AA28" s="71">
        <v>12524769.999999998</v>
      </c>
      <c r="AB28" s="71">
        <v>195263931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1643</v>
      </c>
      <c r="B29" s="70">
        <v>21</v>
      </c>
      <c r="C29" s="70">
        <v>18</v>
      </c>
      <c r="D29" s="70">
        <v>21</v>
      </c>
      <c r="E29" s="70">
        <v>2024</v>
      </c>
      <c r="F29" s="70" t="s">
        <v>1554</v>
      </c>
      <c r="G29" s="1073" t="s">
        <v>1640</v>
      </c>
      <c r="H29" s="70" t="s">
        <v>1641</v>
      </c>
      <c r="I29" s="1066"/>
      <c r="J29" s="73">
        <v>369858</v>
      </c>
      <c r="K29" s="71">
        <v>524319420.00000006</v>
      </c>
      <c r="L29" s="71">
        <v>313200</v>
      </c>
      <c r="M29" s="71">
        <v>440556150</v>
      </c>
      <c r="N29" s="71">
        <v>0</v>
      </c>
      <c r="O29" s="71">
        <v>0</v>
      </c>
      <c r="P29" s="71">
        <v>0</v>
      </c>
      <c r="Q29" s="71">
        <v>0</v>
      </c>
      <c r="R29" s="71">
        <v>0</v>
      </c>
      <c r="S29" s="71">
        <v>0</v>
      </c>
      <c r="T29" s="71">
        <v>0</v>
      </c>
      <c r="U29" s="71">
        <v>0</v>
      </c>
      <c r="V29" s="71">
        <v>0</v>
      </c>
      <c r="W29" s="71">
        <v>0</v>
      </c>
      <c r="X29" s="71">
        <v>0</v>
      </c>
      <c r="Y29" s="71">
        <v>0</v>
      </c>
      <c r="Z29" s="71">
        <v>964875570.00000012</v>
      </c>
      <c r="AA29" s="71">
        <v>771234996</v>
      </c>
      <c r="AB29" s="71">
        <v>4142232775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164471</v>
      </c>
      <c r="K30" s="71">
        <v>236876794</v>
      </c>
      <c r="L30" s="71">
        <v>231312</v>
      </c>
      <c r="M30" s="71">
        <v>330415465.00000006</v>
      </c>
      <c r="N30" s="71">
        <v>0</v>
      </c>
      <c r="O30" s="71">
        <v>0</v>
      </c>
      <c r="P30" s="71">
        <v>0</v>
      </c>
      <c r="Q30" s="71">
        <v>0</v>
      </c>
      <c r="R30" s="71">
        <v>0</v>
      </c>
      <c r="S30" s="71">
        <v>0</v>
      </c>
      <c r="T30" s="71">
        <v>0</v>
      </c>
      <c r="U30" s="71">
        <v>0</v>
      </c>
      <c r="V30" s="71">
        <v>0</v>
      </c>
      <c r="W30" s="71">
        <v>0</v>
      </c>
      <c r="X30" s="71">
        <v>0</v>
      </c>
      <c r="Y30" s="71">
        <v>0</v>
      </c>
      <c r="Z30" s="71">
        <v>567292259.00000012</v>
      </c>
      <c r="AA30" s="71">
        <v>349870185</v>
      </c>
      <c r="AB30" s="71">
        <v>1800104923</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93133</v>
      </c>
      <c r="K31" s="71">
        <v>133377890.00000001</v>
      </c>
      <c r="L31" s="71">
        <v>116457</v>
      </c>
      <c r="M31" s="71">
        <v>165937638</v>
      </c>
      <c r="N31" s="71">
        <v>0</v>
      </c>
      <c r="O31" s="71">
        <v>0</v>
      </c>
      <c r="P31" s="71">
        <v>0</v>
      </c>
      <c r="Q31" s="71">
        <v>0</v>
      </c>
      <c r="R31" s="71">
        <v>0</v>
      </c>
      <c r="S31" s="71">
        <v>0</v>
      </c>
      <c r="T31" s="71">
        <v>0</v>
      </c>
      <c r="U31" s="71">
        <v>0</v>
      </c>
      <c r="V31" s="71">
        <v>0</v>
      </c>
      <c r="W31" s="71">
        <v>0</v>
      </c>
      <c r="X31" s="71">
        <v>0</v>
      </c>
      <c r="Y31" s="71">
        <v>0</v>
      </c>
      <c r="Z31" s="71">
        <v>299315528</v>
      </c>
      <c r="AA31" s="71">
        <v>171716677</v>
      </c>
      <c r="AB31" s="71">
        <v>976208236.00000012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1735</v>
      </c>
      <c r="B32" s="70">
        <v>24</v>
      </c>
      <c r="C32" s="70">
        <v>18</v>
      </c>
      <c r="D32" s="70">
        <v>24</v>
      </c>
      <c r="E32" s="70">
        <v>2024</v>
      </c>
      <c r="F32" s="70" t="s">
        <v>1554</v>
      </c>
      <c r="G32" s="1073" t="s">
        <v>1732</v>
      </c>
      <c r="H32" s="70" t="s">
        <v>1733</v>
      </c>
      <c r="I32" s="1066"/>
      <c r="J32" s="73">
        <v>133447</v>
      </c>
      <c r="K32" s="71">
        <v>194486239.99999997</v>
      </c>
      <c r="L32" s="71">
        <v>1337836</v>
      </c>
      <c r="M32" s="71">
        <v>1937026235</v>
      </c>
      <c r="N32" s="71">
        <v>200</v>
      </c>
      <c r="O32" s="71">
        <v>330737</v>
      </c>
      <c r="P32" s="71">
        <v>29289</v>
      </c>
      <c r="Q32" s="71">
        <v>257940029.99999997</v>
      </c>
      <c r="R32" s="71">
        <v>0</v>
      </c>
      <c r="S32" s="71">
        <v>0</v>
      </c>
      <c r="T32" s="71">
        <v>557379</v>
      </c>
      <c r="U32" s="71">
        <v>37082</v>
      </c>
      <c r="V32" s="71">
        <v>27852</v>
      </c>
      <c r="W32" s="71">
        <v>3895546178</v>
      </c>
      <c r="X32" s="71">
        <v>227387560</v>
      </c>
      <c r="Y32" s="71">
        <v>170785766</v>
      </c>
      <c r="Z32" s="71">
        <v>6683502746</v>
      </c>
      <c r="AA32" s="71">
        <v>310770823</v>
      </c>
      <c r="AB32" s="71">
        <v>1013292433</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1661</v>
      </c>
      <c r="B33" s="70">
        <v>25</v>
      </c>
      <c r="C33" s="70">
        <v>18</v>
      </c>
      <c r="D33" s="70">
        <v>25</v>
      </c>
      <c r="E33" s="70">
        <v>2024</v>
      </c>
      <c r="F33" s="70" t="s">
        <v>1554</v>
      </c>
      <c r="G33" s="1073" t="s">
        <v>1658</v>
      </c>
      <c r="H33" s="70" t="s">
        <v>1659</v>
      </c>
      <c r="I33" s="1066"/>
      <c r="J33" s="73">
        <v>298038</v>
      </c>
      <c r="K33" s="71">
        <v>419716213</v>
      </c>
      <c r="L33" s="71">
        <v>504892</v>
      </c>
      <c r="M33" s="71">
        <v>706713002</v>
      </c>
      <c r="N33" s="71">
        <v>0</v>
      </c>
      <c r="O33" s="71">
        <v>0</v>
      </c>
      <c r="P33" s="71">
        <v>741</v>
      </c>
      <c r="Q33" s="71">
        <v>4524321</v>
      </c>
      <c r="R33" s="71">
        <v>253</v>
      </c>
      <c r="S33" s="71">
        <v>2104779</v>
      </c>
      <c r="T33" s="71">
        <v>0</v>
      </c>
      <c r="U33" s="71">
        <v>0</v>
      </c>
      <c r="V33" s="71">
        <v>0</v>
      </c>
      <c r="W33" s="71">
        <v>0</v>
      </c>
      <c r="X33" s="71">
        <v>0</v>
      </c>
      <c r="Y33" s="71">
        <v>0</v>
      </c>
      <c r="Z33" s="71">
        <v>1133058314.5134897</v>
      </c>
      <c r="AA33" s="71">
        <v>698331421</v>
      </c>
      <c r="AB33" s="71">
        <v>3243835391.9999995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1705</v>
      </c>
      <c r="B34" s="70">
        <v>26</v>
      </c>
      <c r="C34" s="70">
        <v>18</v>
      </c>
      <c r="D34" s="70">
        <v>26</v>
      </c>
      <c r="E34" s="70">
        <v>2024</v>
      </c>
      <c r="F34" s="70" t="s">
        <v>1554</v>
      </c>
      <c r="G34" s="1073" t="s">
        <v>1702</v>
      </c>
      <c r="H34" s="70" t="s">
        <v>1703</v>
      </c>
      <c r="I34" s="1066"/>
      <c r="J34" s="73">
        <v>121497</v>
      </c>
      <c r="K34" s="71">
        <v>174259570</v>
      </c>
      <c r="L34" s="71">
        <v>272004</v>
      </c>
      <c r="M34" s="71">
        <v>387561251.99999994</v>
      </c>
      <c r="N34" s="71">
        <v>6900</v>
      </c>
      <c r="O34" s="71">
        <v>12166233</v>
      </c>
      <c r="P34" s="71">
        <v>26041</v>
      </c>
      <c r="Q34" s="71">
        <v>197728240</v>
      </c>
      <c r="R34" s="71">
        <v>0</v>
      </c>
      <c r="S34" s="71">
        <v>0</v>
      </c>
      <c r="T34" s="71">
        <v>26003</v>
      </c>
      <c r="U34" s="71">
        <v>3078</v>
      </c>
      <c r="V34" s="71">
        <v>3573</v>
      </c>
      <c r="W34" s="71">
        <v>181774133</v>
      </c>
      <c r="X34" s="71">
        <v>18876994</v>
      </c>
      <c r="Y34" s="71">
        <v>21911598</v>
      </c>
      <c r="Z34" s="71">
        <v>994278020</v>
      </c>
      <c r="AA34" s="71">
        <v>182128956</v>
      </c>
      <c r="AB34" s="71">
        <v>1036289249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1717</v>
      </c>
      <c r="B35" s="70">
        <v>27</v>
      </c>
      <c r="C35" s="70">
        <v>18</v>
      </c>
      <c r="D35" s="70">
        <v>27</v>
      </c>
      <c r="E35" s="70">
        <v>2024</v>
      </c>
      <c r="F35" s="70" t="s">
        <v>1554</v>
      </c>
      <c r="G35" s="1073" t="s">
        <v>1714</v>
      </c>
      <c r="H35" s="70" t="s">
        <v>1715</v>
      </c>
      <c r="I35" s="1066"/>
      <c r="J35" s="73">
        <v>74611</v>
      </c>
      <c r="K35" s="71">
        <v>107894202</v>
      </c>
      <c r="L35" s="71">
        <v>379541</v>
      </c>
      <c r="M35" s="71">
        <v>545723982</v>
      </c>
      <c r="N35" s="71">
        <v>0</v>
      </c>
      <c r="O35" s="71">
        <v>0</v>
      </c>
      <c r="P35" s="71">
        <v>6516</v>
      </c>
      <c r="Q35" s="71">
        <v>57385186.999999993</v>
      </c>
      <c r="R35" s="71">
        <v>0</v>
      </c>
      <c r="S35" s="71">
        <v>0</v>
      </c>
      <c r="T35" s="71">
        <v>73274</v>
      </c>
      <c r="U35" s="71">
        <v>6706</v>
      </c>
      <c r="V35" s="71">
        <v>7691</v>
      </c>
      <c r="W35" s="71">
        <v>512459873</v>
      </c>
      <c r="X35" s="71">
        <v>41118249.000000007</v>
      </c>
      <c r="Y35" s="71">
        <v>47160231</v>
      </c>
      <c r="Z35" s="71">
        <v>1311741724.0000002</v>
      </c>
      <c r="AA35" s="71">
        <v>23137526</v>
      </c>
      <c r="AB35" s="71">
        <v>325313583</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1724</v>
      </c>
      <c r="B36" s="70">
        <v>28</v>
      </c>
      <c r="C36" s="70">
        <v>18</v>
      </c>
      <c r="D36" s="70">
        <v>28</v>
      </c>
      <c r="E36" s="70">
        <v>2024</v>
      </c>
      <c r="F36" s="70" t="s">
        <v>1554</v>
      </c>
      <c r="G36" s="1073" t="s">
        <v>1722</v>
      </c>
      <c r="H36" s="70" t="s">
        <v>1689</v>
      </c>
      <c r="I36" s="1066"/>
      <c r="J36" s="73">
        <v>23220</v>
      </c>
      <c r="K36" s="71">
        <v>32279857</v>
      </c>
      <c r="L36" s="71">
        <v>14087</v>
      </c>
      <c r="M36" s="71">
        <v>19422149</v>
      </c>
      <c r="N36" s="71">
        <v>4600</v>
      </c>
      <c r="O36" s="71">
        <v>8246945.9999999991</v>
      </c>
      <c r="P36" s="71">
        <v>6461</v>
      </c>
      <c r="Q36" s="71">
        <v>39438910.000000007</v>
      </c>
      <c r="R36" s="71">
        <v>0</v>
      </c>
      <c r="S36" s="71">
        <v>0</v>
      </c>
      <c r="T36" s="71">
        <v>0</v>
      </c>
      <c r="U36" s="71">
        <v>0</v>
      </c>
      <c r="V36" s="71">
        <v>0</v>
      </c>
      <c r="W36" s="71">
        <v>0</v>
      </c>
      <c r="X36" s="71">
        <v>0</v>
      </c>
      <c r="Y36" s="71">
        <v>0</v>
      </c>
      <c r="Z36" s="71">
        <v>99387862.000000015</v>
      </c>
      <c r="AA36" s="71">
        <v>9240201</v>
      </c>
      <c r="AB36" s="71">
        <v>122239081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1665</v>
      </c>
      <c r="B37" s="70">
        <v>29</v>
      </c>
      <c r="C37" s="70">
        <v>18</v>
      </c>
      <c r="D37" s="70">
        <v>29</v>
      </c>
      <c r="E37" s="70">
        <v>2024</v>
      </c>
      <c r="F37" s="70" t="s">
        <v>1554</v>
      </c>
      <c r="G37" s="1073" t="s">
        <v>1662</v>
      </c>
      <c r="H37" s="70" t="s">
        <v>1663</v>
      </c>
      <c r="I37" s="1066"/>
      <c r="J37" s="73">
        <v>309243</v>
      </c>
      <c r="K37" s="71">
        <v>445829678</v>
      </c>
      <c r="L37" s="71">
        <v>954525</v>
      </c>
      <c r="M37" s="71">
        <v>1367974884</v>
      </c>
      <c r="N37" s="71">
        <v>128500</v>
      </c>
      <c r="O37" s="71">
        <v>252816315</v>
      </c>
      <c r="P37" s="71">
        <v>60641</v>
      </c>
      <c r="Q37" s="71">
        <v>352303573</v>
      </c>
      <c r="R37" s="71">
        <v>0</v>
      </c>
      <c r="S37" s="71">
        <v>0</v>
      </c>
      <c r="T37" s="71">
        <v>0</v>
      </c>
      <c r="U37" s="71">
        <v>34</v>
      </c>
      <c r="V37" s="71">
        <v>1116</v>
      </c>
      <c r="W37" s="71">
        <v>0</v>
      </c>
      <c r="X37" s="71">
        <v>209224</v>
      </c>
      <c r="Y37" s="71">
        <v>6840859</v>
      </c>
      <c r="Z37" s="71">
        <v>2425974533.0000005</v>
      </c>
      <c r="AA37" s="71">
        <v>678543752</v>
      </c>
      <c r="AB37" s="71">
        <v>3426499102.9999995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1755</v>
      </c>
      <c r="B38" s="70">
        <v>30</v>
      </c>
      <c r="C38" s="70">
        <v>18</v>
      </c>
      <c r="D38" s="70">
        <v>30</v>
      </c>
      <c r="E38" s="70">
        <v>2024</v>
      </c>
      <c r="F38" s="70" t="s">
        <v>1554</v>
      </c>
      <c r="G38" s="1073" t="s">
        <v>1752</v>
      </c>
      <c r="H38" s="70" t="s">
        <v>1753</v>
      </c>
      <c r="I38" s="1066"/>
      <c r="J38" s="73">
        <v>125577</v>
      </c>
      <c r="K38" s="71">
        <v>178625940</v>
      </c>
      <c r="L38" s="71">
        <v>391186</v>
      </c>
      <c r="M38" s="71">
        <v>553161941</v>
      </c>
      <c r="N38" s="71">
        <v>21900</v>
      </c>
      <c r="O38" s="71">
        <v>37288410.000000007</v>
      </c>
      <c r="P38" s="71">
        <v>18379</v>
      </c>
      <c r="Q38" s="71">
        <v>115394780</v>
      </c>
      <c r="R38" s="71">
        <v>0</v>
      </c>
      <c r="S38" s="71">
        <v>0</v>
      </c>
      <c r="T38" s="71">
        <v>0</v>
      </c>
      <c r="U38" s="71">
        <v>0</v>
      </c>
      <c r="V38" s="71">
        <v>908</v>
      </c>
      <c r="W38" s="71">
        <v>0</v>
      </c>
      <c r="X38" s="71">
        <v>0</v>
      </c>
      <c r="Y38" s="71">
        <v>5567856</v>
      </c>
      <c r="Z38" s="71">
        <v>890038926.99999988</v>
      </c>
      <c r="AA38" s="71">
        <v>168110340</v>
      </c>
      <c r="AB38" s="71">
        <v>1171824517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2384</v>
      </c>
      <c r="B39" s="70">
        <v>31</v>
      </c>
      <c r="C39" s="70">
        <v>18</v>
      </c>
      <c r="D39" s="70">
        <v>31</v>
      </c>
      <c r="E39" s="70">
        <v>2024</v>
      </c>
      <c r="F39" s="70" t="s">
        <v>1554</v>
      </c>
      <c r="G39" s="1073" t="s">
        <v>2363</v>
      </c>
      <c r="H39" s="70" t="s">
        <v>2364</v>
      </c>
      <c r="I39" s="1066"/>
      <c r="J39" s="73">
        <v>348905</v>
      </c>
      <c r="K39" s="71">
        <v>495274262.99999994</v>
      </c>
      <c r="L39" s="71">
        <v>455253</v>
      </c>
      <c r="M39" s="71">
        <v>641702246</v>
      </c>
      <c r="N39" s="71">
        <v>0</v>
      </c>
      <c r="O39" s="71">
        <v>0</v>
      </c>
      <c r="P39" s="71">
        <v>1229</v>
      </c>
      <c r="Q39" s="71">
        <v>6711278</v>
      </c>
      <c r="R39" s="71">
        <v>0</v>
      </c>
      <c r="S39" s="71">
        <v>0</v>
      </c>
      <c r="T39" s="71">
        <v>0</v>
      </c>
      <c r="U39" s="71">
        <v>0</v>
      </c>
      <c r="V39" s="71">
        <v>0</v>
      </c>
      <c r="W39" s="71">
        <v>0</v>
      </c>
      <c r="X39" s="71">
        <v>0</v>
      </c>
      <c r="Y39" s="71">
        <v>0</v>
      </c>
      <c r="Z39" s="71">
        <v>1143687787</v>
      </c>
      <c r="AA39" s="71">
        <v>804408085</v>
      </c>
      <c r="AB39" s="71">
        <v>4163793085.9999995</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1639</v>
      </c>
      <c r="B40" s="70">
        <v>32</v>
      </c>
      <c r="C40" s="70">
        <v>18</v>
      </c>
      <c r="D40" s="70">
        <v>32</v>
      </c>
      <c r="E40" s="70">
        <v>2024</v>
      </c>
      <c r="F40" s="70" t="s">
        <v>1554</v>
      </c>
      <c r="G40" s="1073" t="s">
        <v>1636</v>
      </c>
      <c r="H40" s="70" t="s">
        <v>1637</v>
      </c>
      <c r="I40" s="1066"/>
      <c r="J40" s="73">
        <v>1470069</v>
      </c>
      <c r="K40" s="71">
        <v>2088865466.0000002</v>
      </c>
      <c r="L40" s="71">
        <v>2540758</v>
      </c>
      <c r="M40" s="71">
        <v>3581818280</v>
      </c>
      <c r="N40" s="71">
        <v>1100</v>
      </c>
      <c r="O40" s="71">
        <v>2167324.0000000005</v>
      </c>
      <c r="P40" s="71">
        <v>16764</v>
      </c>
      <c r="Q40" s="71">
        <v>100323307</v>
      </c>
      <c r="R40" s="71">
        <v>0</v>
      </c>
      <c r="S40" s="71">
        <v>0</v>
      </c>
      <c r="T40" s="71">
        <v>25895</v>
      </c>
      <c r="U40" s="71">
        <v>5401</v>
      </c>
      <c r="V40" s="71">
        <v>7919</v>
      </c>
      <c r="W40" s="71">
        <v>179034829</v>
      </c>
      <c r="X40" s="71">
        <v>33120649</v>
      </c>
      <c r="Y40" s="71">
        <v>48561516.000000007</v>
      </c>
      <c r="Z40" s="71">
        <v>6033891371</v>
      </c>
      <c r="AA40" s="71">
        <v>3642046105</v>
      </c>
      <c r="AB40" s="71">
        <v>17539750606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2426</v>
      </c>
      <c r="B41" s="70">
        <v>33</v>
      </c>
      <c r="C41" s="70">
        <v>18</v>
      </c>
      <c r="D41" s="70">
        <v>33</v>
      </c>
      <c r="E41" s="70">
        <v>2024</v>
      </c>
      <c r="F41" s="70" t="s">
        <v>1554</v>
      </c>
      <c r="G41" s="1073" t="s">
        <v>2423</v>
      </c>
      <c r="H41" s="70" t="s">
        <v>2424</v>
      </c>
      <c r="I41" s="1066"/>
      <c r="J41" s="73">
        <v>252872</v>
      </c>
      <c r="K41" s="71">
        <v>361008731</v>
      </c>
      <c r="L41" s="71">
        <v>259557.00000000003</v>
      </c>
      <c r="M41" s="71">
        <v>367668281.00000006</v>
      </c>
      <c r="N41" s="71">
        <v>11400</v>
      </c>
      <c r="O41" s="71">
        <v>19296076</v>
      </c>
      <c r="P41" s="71">
        <v>13629</v>
      </c>
      <c r="Q41" s="71">
        <v>81548221</v>
      </c>
      <c r="R41" s="71">
        <v>0</v>
      </c>
      <c r="S41" s="71">
        <v>0</v>
      </c>
      <c r="T41" s="71">
        <v>0</v>
      </c>
      <c r="U41" s="71">
        <v>0</v>
      </c>
      <c r="V41" s="71">
        <v>14</v>
      </c>
      <c r="W41" s="71">
        <v>0</v>
      </c>
      <c r="X41" s="71">
        <v>0</v>
      </c>
      <c r="Y41" s="71">
        <v>86339</v>
      </c>
      <c r="Z41" s="71">
        <v>829607648</v>
      </c>
      <c r="AA41" s="71">
        <v>561984808</v>
      </c>
      <c r="AB41" s="71">
        <v>3358605098.0000005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1648</v>
      </c>
      <c r="B42" s="70">
        <v>34</v>
      </c>
      <c r="C42" s="70">
        <v>18</v>
      </c>
      <c r="D42" s="70">
        <v>34</v>
      </c>
      <c r="E42" s="70">
        <v>2024</v>
      </c>
      <c r="F42" s="70" t="s">
        <v>1554</v>
      </c>
      <c r="G42" s="1073" t="s">
        <v>1645</v>
      </c>
      <c r="H42" s="70" t="s">
        <v>1646</v>
      </c>
      <c r="I42" s="1066"/>
      <c r="J42" s="73">
        <v>166411</v>
      </c>
      <c r="K42" s="71">
        <v>236887469</v>
      </c>
      <c r="L42" s="71">
        <v>389671</v>
      </c>
      <c r="M42" s="71">
        <v>552026054</v>
      </c>
      <c r="N42" s="71">
        <v>315300</v>
      </c>
      <c r="O42" s="71">
        <v>733235164</v>
      </c>
      <c r="P42" s="71">
        <v>53621</v>
      </c>
      <c r="Q42" s="71">
        <v>310987259</v>
      </c>
      <c r="R42" s="71">
        <v>0</v>
      </c>
      <c r="S42" s="71">
        <v>0</v>
      </c>
      <c r="T42" s="71">
        <v>0</v>
      </c>
      <c r="U42" s="71">
        <v>0</v>
      </c>
      <c r="V42" s="71">
        <v>426</v>
      </c>
      <c r="W42" s="71">
        <v>0</v>
      </c>
      <c r="X42" s="71">
        <v>0</v>
      </c>
      <c r="Y42" s="71">
        <v>2614440</v>
      </c>
      <c r="Z42" s="71">
        <v>1835750386</v>
      </c>
      <c r="AA42" s="71">
        <v>335624581</v>
      </c>
      <c r="AB42" s="71">
        <v>1632247050.9999998</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1731</v>
      </c>
      <c r="B43" s="70">
        <v>35</v>
      </c>
      <c r="C43" s="70">
        <v>18</v>
      </c>
      <c r="D43" s="70">
        <v>35</v>
      </c>
      <c r="E43" s="70">
        <v>2024</v>
      </c>
      <c r="F43" s="70" t="s">
        <v>1554</v>
      </c>
      <c r="G43" s="1073" t="s">
        <v>1729</v>
      </c>
      <c r="H43" s="70" t="s">
        <v>1653</v>
      </c>
      <c r="I43" s="1066"/>
      <c r="J43" s="73">
        <v>77732</v>
      </c>
      <c r="K43" s="71">
        <v>110631892.99999999</v>
      </c>
      <c r="L43" s="71">
        <v>92952</v>
      </c>
      <c r="M43" s="71">
        <v>131473953.99999999</v>
      </c>
      <c r="N43" s="71">
        <v>0</v>
      </c>
      <c r="O43" s="71">
        <v>0</v>
      </c>
      <c r="P43" s="71">
        <v>0</v>
      </c>
      <c r="Q43" s="71">
        <v>0</v>
      </c>
      <c r="R43" s="71">
        <v>0</v>
      </c>
      <c r="S43" s="71">
        <v>0</v>
      </c>
      <c r="T43" s="71">
        <v>0</v>
      </c>
      <c r="U43" s="71">
        <v>0</v>
      </c>
      <c r="V43" s="71">
        <v>0</v>
      </c>
      <c r="W43" s="71">
        <v>0</v>
      </c>
      <c r="X43" s="71">
        <v>0</v>
      </c>
      <c r="Y43" s="71">
        <v>0</v>
      </c>
      <c r="Z43" s="71">
        <v>242105846.99999997</v>
      </c>
      <c r="AA43" s="71">
        <v>152316671</v>
      </c>
      <c r="AB43" s="71">
        <v>691406207</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1739</v>
      </c>
      <c r="B44" s="70">
        <v>36</v>
      </c>
      <c r="C44" s="70">
        <v>18</v>
      </c>
      <c r="D44" s="70">
        <v>36</v>
      </c>
      <c r="E44" s="70">
        <v>2024</v>
      </c>
      <c r="F44" s="70" t="s">
        <v>1554</v>
      </c>
      <c r="G44" s="1073" t="s">
        <v>1736</v>
      </c>
      <c r="H44" s="70" t="s">
        <v>1737</v>
      </c>
      <c r="I44" s="1066"/>
      <c r="J44" s="73">
        <v>90916</v>
      </c>
      <c r="K44" s="71">
        <v>129956814.00000001</v>
      </c>
      <c r="L44" s="71">
        <v>147381</v>
      </c>
      <c r="M44" s="71">
        <v>208956680</v>
      </c>
      <c r="N44" s="71">
        <v>5700</v>
      </c>
      <c r="O44" s="71">
        <v>10132496.999999998</v>
      </c>
      <c r="P44" s="71">
        <v>1881</v>
      </c>
      <c r="Q44" s="71">
        <v>12884763.000000002</v>
      </c>
      <c r="R44" s="71">
        <v>0</v>
      </c>
      <c r="S44" s="71">
        <v>0</v>
      </c>
      <c r="T44" s="71">
        <v>0</v>
      </c>
      <c r="U44" s="71">
        <v>0</v>
      </c>
      <c r="V44" s="71">
        <v>767</v>
      </c>
      <c r="W44" s="71">
        <v>0</v>
      </c>
      <c r="X44" s="71">
        <v>0</v>
      </c>
      <c r="Y44" s="71">
        <v>4704470.0000000009</v>
      </c>
      <c r="Z44" s="71">
        <v>366635224.00000006</v>
      </c>
      <c r="AA44" s="71">
        <v>206904762</v>
      </c>
      <c r="AB44" s="71">
        <v>1569785668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1672</v>
      </c>
      <c r="B190" s="70">
        <v>182</v>
      </c>
      <c r="C190" s="70">
        <v>16</v>
      </c>
      <c r="D190" s="70">
        <v>2</v>
      </c>
      <c r="E190" s="70">
        <v>2022</v>
      </c>
      <c r="F190" s="70" t="s">
        <v>161</v>
      </c>
      <c r="G190" s="1073" t="s">
        <v>1670</v>
      </c>
      <c r="H190" s="70" t="s">
        <v>1671</v>
      </c>
      <c r="I190" s="1066"/>
      <c r="J190" s="73"/>
      <c r="K190" s="71"/>
      <c r="L190" s="71"/>
      <c r="M190" s="71"/>
      <c r="N190" s="71"/>
      <c r="O190" s="71"/>
      <c r="P190" s="71"/>
      <c r="Q190" s="71"/>
      <c r="R190" s="71"/>
      <c r="S190" s="71"/>
      <c r="T190" s="71"/>
      <c r="U190" s="71"/>
      <c r="V190" s="71"/>
      <c r="W190" s="71"/>
      <c r="X190" s="71"/>
      <c r="Y190" s="71"/>
      <c r="Z190" s="71"/>
      <c r="AA190" s="71"/>
      <c r="AB190" s="71"/>
      <c r="AC190" s="72"/>
      <c r="AD190" s="71">
        <v>252498746.10339701</v>
      </c>
      <c r="AE190" s="71">
        <v>2085940.321471151</v>
      </c>
      <c r="AF190" s="71">
        <v>1686213.042769925</v>
      </c>
      <c r="AG190" s="71">
        <v>84958753.513066038</v>
      </c>
      <c r="AH190" s="71">
        <v>120705764.47879836</v>
      </c>
      <c r="AI190" s="71">
        <v>0</v>
      </c>
      <c r="AJ190" s="71">
        <v>0</v>
      </c>
      <c r="AK190" s="71">
        <v>7133637.3795210989</v>
      </c>
      <c r="AL190" s="71">
        <v>0</v>
      </c>
      <c r="AM190" s="71">
        <v>0</v>
      </c>
      <c r="AN190" s="71">
        <v>469069054.83902353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1746</v>
      </c>
      <c r="B191" s="70">
        <v>183</v>
      </c>
      <c r="C191" s="70">
        <v>16</v>
      </c>
      <c r="D191" s="70">
        <v>3</v>
      </c>
      <c r="E191" s="70">
        <v>2022</v>
      </c>
      <c r="F191" s="70" t="s">
        <v>161</v>
      </c>
      <c r="G191" s="1073" t="s">
        <v>1744</v>
      </c>
      <c r="H191" s="70" t="s">
        <v>1745</v>
      </c>
      <c r="I191" s="1066"/>
      <c r="J191" s="73"/>
      <c r="K191" s="71"/>
      <c r="L191" s="71"/>
      <c r="M191" s="71"/>
      <c r="N191" s="71"/>
      <c r="O191" s="71"/>
      <c r="P191" s="71"/>
      <c r="Q191" s="71"/>
      <c r="R191" s="71"/>
      <c r="S191" s="71"/>
      <c r="T191" s="71"/>
      <c r="U191" s="71"/>
      <c r="V191" s="71"/>
      <c r="W191" s="71"/>
      <c r="X191" s="71"/>
      <c r="Y191" s="71"/>
      <c r="Z191" s="71"/>
      <c r="AA191" s="71"/>
      <c r="AB191" s="71"/>
      <c r="AC191" s="72"/>
      <c r="AD191" s="71">
        <v>729374901.36497974</v>
      </c>
      <c r="AE191" s="71">
        <v>7307017.8126758086</v>
      </c>
      <c r="AF191" s="71">
        <v>2279950.0296607437</v>
      </c>
      <c r="AG191" s="71">
        <v>382036671.39568931</v>
      </c>
      <c r="AH191" s="71">
        <v>456801546.85577565</v>
      </c>
      <c r="AI191" s="71">
        <v>0</v>
      </c>
      <c r="AJ191" s="71">
        <v>0</v>
      </c>
      <c r="AK191" s="71">
        <v>27391514.70799261</v>
      </c>
      <c r="AL191" s="71">
        <v>0</v>
      </c>
      <c r="AM191" s="71">
        <v>0</v>
      </c>
      <c r="AN191" s="71">
        <v>1605191602.1667738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42993023.68454317</v>
      </c>
      <c r="AE192" s="71">
        <v>586865.29939897312</v>
      </c>
      <c r="AF192" s="71">
        <v>351492.2962393646</v>
      </c>
      <c r="AG192" s="71">
        <v>20750025.202523667</v>
      </c>
      <c r="AH192" s="71">
        <v>28575023.826930746</v>
      </c>
      <c r="AI192" s="71">
        <v>0</v>
      </c>
      <c r="AJ192" s="71">
        <v>0</v>
      </c>
      <c r="AK192" s="71">
        <v>1792286.8463707641</v>
      </c>
      <c r="AL192" s="71">
        <v>0</v>
      </c>
      <c r="AM192" s="71">
        <v>0</v>
      </c>
      <c r="AN192" s="71">
        <v>95048717.156006694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234580.37791335149</v>
      </c>
      <c r="AE193" s="71">
        <v>57596.859622710886</v>
      </c>
      <c r="AF193" s="71">
        <v>569987.50741518592</v>
      </c>
      <c r="AG193" s="71">
        <v>2660259.6413491881</v>
      </c>
      <c r="AH193" s="71">
        <v>2709155.4504851787</v>
      </c>
      <c r="AI193" s="71">
        <v>0</v>
      </c>
      <c r="AJ193" s="71">
        <v>0</v>
      </c>
      <c r="AK193" s="71">
        <v>138811.84148764922</v>
      </c>
      <c r="AL193" s="71">
        <v>0</v>
      </c>
      <c r="AM193" s="71">
        <v>0</v>
      </c>
      <c r="AN193" s="71">
        <v>6370391.6782732634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166206006.23023134</v>
      </c>
      <c r="AE194" s="71">
        <v>834376.12858846039</v>
      </c>
      <c r="AF194" s="71">
        <v>332492.71265885845</v>
      </c>
      <c r="AG194" s="71">
        <v>35384376.592187442</v>
      </c>
      <c r="AH194" s="71">
        <v>51863060.266648941</v>
      </c>
      <c r="AI194" s="71">
        <v>0</v>
      </c>
      <c r="AJ194" s="71">
        <v>0</v>
      </c>
      <c r="AK194" s="71">
        <v>3332775.4686476523</v>
      </c>
      <c r="AL194" s="71">
        <v>0</v>
      </c>
      <c r="AM194" s="71">
        <v>0</v>
      </c>
      <c r="AN194" s="71">
        <v>257953087.39896271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2429</v>
      </c>
      <c r="B195" s="70">
        <v>187</v>
      </c>
      <c r="C195" s="70">
        <v>16</v>
      </c>
      <c r="D195" s="70">
        <v>7</v>
      </c>
      <c r="E195" s="70">
        <v>2022</v>
      </c>
      <c r="F195" s="70" t="s">
        <v>161</v>
      </c>
      <c r="G195" s="1073" t="s">
        <v>2427</v>
      </c>
      <c r="H195" s="70" t="s">
        <v>2428</v>
      </c>
      <c r="I195" s="1066"/>
      <c r="J195" s="73"/>
      <c r="K195" s="71"/>
      <c r="L195" s="71"/>
      <c r="M195" s="71"/>
      <c r="N195" s="71"/>
      <c r="O195" s="71"/>
      <c r="P195" s="71"/>
      <c r="Q195" s="71"/>
      <c r="R195" s="71"/>
      <c r="S195" s="71"/>
      <c r="T195" s="71"/>
      <c r="U195" s="71"/>
      <c r="V195" s="71"/>
      <c r="W195" s="71"/>
      <c r="X195" s="71"/>
      <c r="Y195" s="71"/>
      <c r="Z195" s="71"/>
      <c r="AA195" s="71"/>
      <c r="AB195" s="71"/>
      <c r="AC195" s="72"/>
      <c r="AD195" s="71">
        <v>380653852.89998668</v>
      </c>
      <c r="AE195" s="71">
        <v>717625.73746134376</v>
      </c>
      <c r="AF195" s="71">
        <v>289743.64960271947</v>
      </c>
      <c r="AG195" s="71">
        <v>65489160.973081879</v>
      </c>
      <c r="AH195" s="71">
        <v>97943022.094111398</v>
      </c>
      <c r="AI195" s="71">
        <v>0</v>
      </c>
      <c r="AJ195" s="71">
        <v>0</v>
      </c>
      <c r="AK195" s="71">
        <v>5388352.8683145251</v>
      </c>
      <c r="AL195" s="71">
        <v>0</v>
      </c>
      <c r="AM195" s="71">
        <v>0</v>
      </c>
      <c r="AN195" s="71">
        <v>550481758.2225585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1742</v>
      </c>
      <c r="B196" s="70">
        <v>188</v>
      </c>
      <c r="C196" s="70">
        <v>16</v>
      </c>
      <c r="D196" s="70">
        <v>8</v>
      </c>
      <c r="E196" s="70">
        <v>2022</v>
      </c>
      <c r="F196" s="70" t="s">
        <v>161</v>
      </c>
      <c r="G196" s="1073" t="s">
        <v>1740</v>
      </c>
      <c r="H196" s="70" t="s">
        <v>1741</v>
      </c>
      <c r="I196" s="1066"/>
      <c r="J196" s="73"/>
      <c r="K196" s="71"/>
      <c r="L196" s="71"/>
      <c r="M196" s="71"/>
      <c r="N196" s="71"/>
      <c r="O196" s="71"/>
      <c r="P196" s="71"/>
      <c r="Q196" s="71"/>
      <c r="R196" s="71"/>
      <c r="S196" s="71"/>
      <c r="T196" s="71"/>
      <c r="U196" s="71"/>
      <c r="V196" s="71"/>
      <c r="W196" s="71"/>
      <c r="X196" s="71"/>
      <c r="Y196" s="71"/>
      <c r="Z196" s="71"/>
      <c r="AA196" s="71"/>
      <c r="AB196" s="71"/>
      <c r="AC196" s="72"/>
      <c r="AD196" s="71">
        <v>1729059736.5473666</v>
      </c>
      <c r="AE196" s="71">
        <v>9069170.3827544227</v>
      </c>
      <c r="AF196" s="71">
        <v>2978184.7262443462</v>
      </c>
      <c r="AG196" s="71">
        <v>456763657.05741233</v>
      </c>
      <c r="AH196" s="71">
        <v>484943689.47068989</v>
      </c>
      <c r="AI196" s="71">
        <v>0</v>
      </c>
      <c r="AJ196" s="71">
        <v>0</v>
      </c>
      <c r="AK196" s="71">
        <v>28718297.658025723</v>
      </c>
      <c r="AL196" s="71">
        <v>0</v>
      </c>
      <c r="AM196" s="71">
        <v>0</v>
      </c>
      <c r="AN196" s="71">
        <v>2711532735.8424931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1692</v>
      </c>
      <c r="B197" s="70">
        <v>189</v>
      </c>
      <c r="C197" s="70">
        <v>16</v>
      </c>
      <c r="D197" s="70">
        <v>9</v>
      </c>
      <c r="E197" s="70">
        <v>2022</v>
      </c>
      <c r="F197" s="70" t="s">
        <v>161</v>
      </c>
      <c r="G197" s="1073" t="s">
        <v>1690</v>
      </c>
      <c r="H197" s="70" t="s">
        <v>1691</v>
      </c>
      <c r="I197" s="1066"/>
      <c r="J197" s="73"/>
      <c r="K197" s="71"/>
      <c r="L197" s="71"/>
      <c r="M197" s="71"/>
      <c r="N197" s="71"/>
      <c r="O197" s="71"/>
      <c r="P197" s="71"/>
      <c r="Q197" s="71"/>
      <c r="R197" s="71"/>
      <c r="S197" s="71"/>
      <c r="T197" s="71"/>
      <c r="U197" s="71"/>
      <c r="V197" s="71"/>
      <c r="W197" s="71"/>
      <c r="X197" s="71"/>
      <c r="Y197" s="71"/>
      <c r="Z197" s="71"/>
      <c r="AA197" s="71"/>
      <c r="AB197" s="71"/>
      <c r="AC197" s="72"/>
      <c r="AD197" s="71">
        <v>1821300.8780603798</v>
      </c>
      <c r="AE197" s="71">
        <v>314447.72010236757</v>
      </c>
      <c r="AF197" s="71">
        <v>166246.35632942923</v>
      </c>
      <c r="AG197" s="71">
        <v>9600321.6068030037</v>
      </c>
      <c r="AH197" s="71">
        <v>8268517.5328991087</v>
      </c>
      <c r="AI197" s="71">
        <v>0</v>
      </c>
      <c r="AJ197" s="71">
        <v>0</v>
      </c>
      <c r="AK197" s="71">
        <v>527872.37953628844</v>
      </c>
      <c r="AL197" s="71">
        <v>0</v>
      </c>
      <c r="AM197" s="71">
        <v>0</v>
      </c>
      <c r="AN197" s="71">
        <v>20698706.473730579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1687</v>
      </c>
      <c r="B198" s="70">
        <v>190</v>
      </c>
      <c r="C198" s="70">
        <v>16</v>
      </c>
      <c r="D198" s="70">
        <v>10</v>
      </c>
      <c r="E198" s="70">
        <v>2022</v>
      </c>
      <c r="F198" s="70" t="s">
        <v>161</v>
      </c>
      <c r="G198" s="1073" t="s">
        <v>1685</v>
      </c>
      <c r="H198" s="70" t="s">
        <v>1686</v>
      </c>
      <c r="I198" s="1066"/>
      <c r="J198" s="73"/>
      <c r="K198" s="71"/>
      <c r="L198" s="71"/>
      <c r="M198" s="71"/>
      <c r="N198" s="71"/>
      <c r="O198" s="71"/>
      <c r="P198" s="71"/>
      <c r="Q198" s="71"/>
      <c r="R198" s="71"/>
      <c r="S198" s="71"/>
      <c r="T198" s="71"/>
      <c r="U198" s="71"/>
      <c r="V198" s="71"/>
      <c r="W198" s="71"/>
      <c r="X198" s="71"/>
      <c r="Y198" s="71"/>
      <c r="Z198" s="71"/>
      <c r="AA198" s="71"/>
      <c r="AB198" s="71"/>
      <c r="AC198" s="72"/>
      <c r="AD198" s="71">
        <v>1610316.8781988309</v>
      </c>
      <c r="AE198" s="71">
        <v>129203.76618067578</v>
      </c>
      <c r="AF198" s="71">
        <v>517738.6525687938</v>
      </c>
      <c r="AG198" s="71">
        <v>7992472.3730205279</v>
      </c>
      <c r="AH198" s="71">
        <v>5447493.9040276492</v>
      </c>
      <c r="AI198" s="71">
        <v>0</v>
      </c>
      <c r="AJ198" s="71">
        <v>0</v>
      </c>
      <c r="AK198" s="71">
        <v>400940.24913409381</v>
      </c>
      <c r="AL198" s="71">
        <v>0</v>
      </c>
      <c r="AM198" s="71">
        <v>0</v>
      </c>
      <c r="AN198" s="71">
        <v>16098165.82313057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1720</v>
      </c>
      <c r="B199" s="70">
        <v>191</v>
      </c>
      <c r="C199" s="70">
        <v>16</v>
      </c>
      <c r="D199" s="70">
        <v>11</v>
      </c>
      <c r="E199" s="70">
        <v>2022</v>
      </c>
      <c r="F199" s="70" t="s">
        <v>161</v>
      </c>
      <c r="G199" s="1073" t="s">
        <v>1718</v>
      </c>
      <c r="H199" s="70" t="s">
        <v>1719</v>
      </c>
      <c r="I199" s="1066"/>
      <c r="J199" s="73"/>
      <c r="K199" s="71"/>
      <c r="L199" s="71"/>
      <c r="M199" s="71"/>
      <c r="N199" s="71"/>
      <c r="O199" s="71"/>
      <c r="P199" s="71"/>
      <c r="Q199" s="71"/>
      <c r="R199" s="71"/>
      <c r="S199" s="71"/>
      <c r="T199" s="71"/>
      <c r="U199" s="71"/>
      <c r="V199" s="71"/>
      <c r="W199" s="71"/>
      <c r="X199" s="71"/>
      <c r="Y199" s="71"/>
      <c r="Z199" s="71"/>
      <c r="AA199" s="71"/>
      <c r="AB199" s="71"/>
      <c r="AC199" s="72"/>
      <c r="AD199" s="71">
        <v>63956.695963757113</v>
      </c>
      <c r="AE199" s="71">
        <v>222604.07908236913</v>
      </c>
      <c r="AF199" s="71">
        <v>175746.1481196823</v>
      </c>
      <c r="AG199" s="71">
        <v>3163077.9471866172</v>
      </c>
      <c r="AH199" s="71">
        <v>4426088.7970224647</v>
      </c>
      <c r="AI199" s="71">
        <v>0</v>
      </c>
      <c r="AJ199" s="71">
        <v>0</v>
      </c>
      <c r="AK199" s="71">
        <v>211897.89012207664</v>
      </c>
      <c r="AL199" s="71">
        <v>0</v>
      </c>
      <c r="AM199" s="71">
        <v>0</v>
      </c>
      <c r="AN199" s="71">
        <v>8263371.5574969668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1750</v>
      </c>
      <c r="B200" s="70">
        <v>192</v>
      </c>
      <c r="C200" s="70">
        <v>16</v>
      </c>
      <c r="D200" s="70">
        <v>12</v>
      </c>
      <c r="E200" s="70">
        <v>2022</v>
      </c>
      <c r="F200" s="70" t="s">
        <v>161</v>
      </c>
      <c r="G200" s="1073" t="s">
        <v>1748</v>
      </c>
      <c r="H200" s="70" t="s">
        <v>1749</v>
      </c>
      <c r="I200" s="1066"/>
      <c r="J200" s="73"/>
      <c r="K200" s="71"/>
      <c r="L200" s="71"/>
      <c r="M200" s="71"/>
      <c r="N200" s="71"/>
      <c r="O200" s="71"/>
      <c r="P200" s="71"/>
      <c r="Q200" s="71"/>
      <c r="R200" s="71"/>
      <c r="S200" s="71"/>
      <c r="T200" s="71"/>
      <c r="U200" s="71"/>
      <c r="V200" s="71"/>
      <c r="W200" s="71"/>
      <c r="X200" s="71"/>
      <c r="Y200" s="71"/>
      <c r="Z200" s="71"/>
      <c r="AA200" s="71"/>
      <c r="AB200" s="71"/>
      <c r="AC200" s="72"/>
      <c r="AD200" s="71">
        <v>30468904.713692266</v>
      </c>
      <c r="AE200" s="71">
        <v>574411.92434541404</v>
      </c>
      <c r="AF200" s="71">
        <v>71248.438426898239</v>
      </c>
      <c r="AG200" s="71">
        <v>12921261.115124628</v>
      </c>
      <c r="AH200" s="71">
        <v>24713139.755682573</v>
      </c>
      <c r="AI200" s="71">
        <v>0</v>
      </c>
      <c r="AJ200" s="71">
        <v>0</v>
      </c>
      <c r="AK200" s="71">
        <v>1627133.0368240632</v>
      </c>
      <c r="AL200" s="71">
        <v>0</v>
      </c>
      <c r="AM200" s="71">
        <v>0</v>
      </c>
      <c r="AN200" s="71">
        <v>70376098.984095842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1630</v>
      </c>
      <c r="B201" s="70">
        <v>193</v>
      </c>
      <c r="C201" s="70">
        <v>16</v>
      </c>
      <c r="D201" s="70">
        <v>13</v>
      </c>
      <c r="E201" s="70">
        <v>2022</v>
      </c>
      <c r="F201" s="70" t="s">
        <v>161</v>
      </c>
      <c r="G201" s="1073" t="s">
        <v>1628</v>
      </c>
      <c r="H201" s="70" t="s">
        <v>1629</v>
      </c>
      <c r="I201" s="1066"/>
      <c r="J201" s="73"/>
      <c r="K201" s="71"/>
      <c r="L201" s="71"/>
      <c r="M201" s="71"/>
      <c r="N201" s="71"/>
      <c r="O201" s="71"/>
      <c r="P201" s="71"/>
      <c r="Q201" s="71"/>
      <c r="R201" s="71"/>
      <c r="S201" s="71"/>
      <c r="T201" s="71"/>
      <c r="U201" s="71"/>
      <c r="V201" s="71"/>
      <c r="W201" s="71"/>
      <c r="X201" s="71"/>
      <c r="Y201" s="71"/>
      <c r="Z201" s="71"/>
      <c r="AA201" s="71"/>
      <c r="AB201" s="71"/>
      <c r="AC201" s="72"/>
      <c r="AD201" s="71">
        <v>157125840.85895297</v>
      </c>
      <c r="AE201" s="71">
        <v>3434018.171018925</v>
      </c>
      <c r="AF201" s="71">
        <v>2294199.7173461234</v>
      </c>
      <c r="AG201" s="71">
        <v>194421129.34897703</v>
      </c>
      <c r="AH201" s="71">
        <v>240458217.52439186</v>
      </c>
      <c r="AI201" s="71">
        <v>0</v>
      </c>
      <c r="AJ201" s="71">
        <v>0</v>
      </c>
      <c r="AK201" s="71">
        <v>13512783.977821423</v>
      </c>
      <c r="AL201" s="71">
        <v>0</v>
      </c>
      <c r="AM201" s="71">
        <v>0</v>
      </c>
      <c r="AN201" s="71">
        <v>611246189.59850836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1680</v>
      </c>
      <c r="B202" s="70">
        <v>194</v>
      </c>
      <c r="C202" s="70">
        <v>16</v>
      </c>
      <c r="D202" s="70">
        <v>14</v>
      </c>
      <c r="E202" s="70">
        <v>2022</v>
      </c>
      <c r="F202" s="70" t="s">
        <v>161</v>
      </c>
      <c r="G202" s="1073" t="s">
        <v>1678</v>
      </c>
      <c r="H202" s="70" t="s">
        <v>1679</v>
      </c>
      <c r="I202" s="1066"/>
      <c r="J202" s="73"/>
      <c r="K202" s="71"/>
      <c r="L202" s="71"/>
      <c r="M202" s="71"/>
      <c r="N202" s="71"/>
      <c r="O202" s="71"/>
      <c r="P202" s="71"/>
      <c r="Q202" s="71"/>
      <c r="R202" s="71"/>
      <c r="S202" s="71"/>
      <c r="T202" s="71"/>
      <c r="U202" s="71"/>
      <c r="V202" s="71"/>
      <c r="W202" s="71"/>
      <c r="X202" s="71"/>
      <c r="Y202" s="71"/>
      <c r="Z202" s="71"/>
      <c r="AA202" s="71"/>
      <c r="AB202" s="71"/>
      <c r="AC202" s="72"/>
      <c r="AD202" s="71">
        <v>55922.086949702425</v>
      </c>
      <c r="AE202" s="71">
        <v>284870.95435016468</v>
      </c>
      <c r="AF202" s="71">
        <v>18999.583580506194</v>
      </c>
      <c r="AG202" s="71">
        <v>23936490.047656212</v>
      </c>
      <c r="AH202" s="71">
        <v>16678086.247241793</v>
      </c>
      <c r="AI202" s="71">
        <v>0</v>
      </c>
      <c r="AJ202" s="71">
        <v>0</v>
      </c>
      <c r="AK202" s="71">
        <v>785352.20458407688</v>
      </c>
      <c r="AL202" s="71">
        <v>0</v>
      </c>
      <c r="AM202" s="71">
        <v>0</v>
      </c>
      <c r="AN202" s="71">
        <v>41759721.124362454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1668</v>
      </c>
      <c r="B203" s="70">
        <v>195</v>
      </c>
      <c r="C203" s="70">
        <v>16</v>
      </c>
      <c r="D203" s="70">
        <v>15</v>
      </c>
      <c r="E203" s="70">
        <v>2022</v>
      </c>
      <c r="F203" s="70" t="s">
        <v>161</v>
      </c>
      <c r="G203" s="1073" t="s">
        <v>1666</v>
      </c>
      <c r="H203" s="70" t="s">
        <v>1667</v>
      </c>
      <c r="I203" s="1066"/>
      <c r="J203" s="73"/>
      <c r="K203" s="71"/>
      <c r="L203" s="71"/>
      <c r="M203" s="71"/>
      <c r="N203" s="71"/>
      <c r="O203" s="71"/>
      <c r="P203" s="71"/>
      <c r="Q203" s="71"/>
      <c r="R203" s="71"/>
      <c r="S203" s="71"/>
      <c r="T203" s="71"/>
      <c r="U203" s="71"/>
      <c r="V203" s="71"/>
      <c r="W203" s="71"/>
      <c r="X203" s="71"/>
      <c r="Y203" s="71"/>
      <c r="Z203" s="71"/>
      <c r="AA203" s="71"/>
      <c r="AB203" s="71"/>
      <c r="AC203" s="72"/>
      <c r="AD203" s="71">
        <v>150326489.54968539</v>
      </c>
      <c r="AE203" s="71">
        <v>4688695.7076650057</v>
      </c>
      <c r="AF203" s="71">
        <v>1847709.5032042274</v>
      </c>
      <c r="AG203" s="71">
        <v>149594292.71112159</v>
      </c>
      <c r="AH203" s="71">
        <v>158774991.96703443</v>
      </c>
      <c r="AI203" s="71">
        <v>0</v>
      </c>
      <c r="AJ203" s="71">
        <v>0</v>
      </c>
      <c r="AK203" s="71">
        <v>9551287.7127055228</v>
      </c>
      <c r="AL203" s="71">
        <v>0</v>
      </c>
      <c r="AM203" s="71">
        <v>0</v>
      </c>
      <c r="AN203" s="71">
        <v>474783467.15141618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1676</v>
      </c>
      <c r="B204" s="70">
        <v>196</v>
      </c>
      <c r="C204" s="70">
        <v>16</v>
      </c>
      <c r="D204" s="70">
        <v>16</v>
      </c>
      <c r="E204" s="70">
        <v>2022</v>
      </c>
      <c r="F204" s="70" t="s">
        <v>161</v>
      </c>
      <c r="G204" s="1073" t="s">
        <v>1674</v>
      </c>
      <c r="H204" s="70" t="s">
        <v>1675</v>
      </c>
      <c r="I204" s="1066"/>
      <c r="J204" s="73"/>
      <c r="K204" s="71"/>
      <c r="L204" s="71"/>
      <c r="M204" s="71"/>
      <c r="N204" s="71"/>
      <c r="O204" s="71"/>
      <c r="P204" s="71"/>
      <c r="Q204" s="71"/>
      <c r="R204" s="71"/>
      <c r="S204" s="71"/>
      <c r="T204" s="71"/>
      <c r="U204" s="71"/>
      <c r="V204" s="71"/>
      <c r="W204" s="71"/>
      <c r="X204" s="71"/>
      <c r="Y204" s="71"/>
      <c r="Z204" s="71"/>
      <c r="AA204" s="71"/>
      <c r="AB204" s="71"/>
      <c r="AC204" s="72"/>
      <c r="AD204" s="71">
        <v>11216024.212768707</v>
      </c>
      <c r="AE204" s="71">
        <v>498135.00214236445</v>
      </c>
      <c r="AF204" s="71">
        <v>332492.71265885845</v>
      </c>
      <c r="AG204" s="71">
        <v>10243461.300315995</v>
      </c>
      <c r="AH204" s="71">
        <v>15539949.128007445</v>
      </c>
      <c r="AI204" s="71">
        <v>0</v>
      </c>
      <c r="AJ204" s="71">
        <v>0</v>
      </c>
      <c r="AK204" s="71">
        <v>845654.65107219981</v>
      </c>
      <c r="AL204" s="71">
        <v>0</v>
      </c>
      <c r="AM204" s="71">
        <v>0</v>
      </c>
      <c r="AN204" s="71">
        <v>38675717.00696557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1708</v>
      </c>
      <c r="B205" s="70">
        <v>197</v>
      </c>
      <c r="C205" s="70">
        <v>16</v>
      </c>
      <c r="D205" s="70">
        <v>17</v>
      </c>
      <c r="E205" s="70">
        <v>2022</v>
      </c>
      <c r="F205" s="70" t="s">
        <v>161</v>
      </c>
      <c r="G205" s="1073" t="s">
        <v>1706</v>
      </c>
      <c r="H205" s="70" t="s">
        <v>1707</v>
      </c>
      <c r="I205" s="1066"/>
      <c r="J205" s="73"/>
      <c r="K205" s="71"/>
      <c r="L205" s="71"/>
      <c r="M205" s="71"/>
      <c r="N205" s="71"/>
      <c r="O205" s="71"/>
      <c r="P205" s="71"/>
      <c r="Q205" s="71"/>
      <c r="R205" s="71"/>
      <c r="S205" s="71"/>
      <c r="T205" s="71"/>
      <c r="U205" s="71"/>
      <c r="V205" s="71"/>
      <c r="W205" s="71"/>
      <c r="X205" s="71"/>
      <c r="Y205" s="71"/>
      <c r="Z205" s="71"/>
      <c r="AA205" s="71"/>
      <c r="AB205" s="71"/>
      <c r="AC205" s="72"/>
      <c r="AD205" s="71">
        <v>28580958.868231099</v>
      </c>
      <c r="AE205" s="71">
        <v>216377.39155558954</v>
      </c>
      <c r="AF205" s="71">
        <v>2199201.7994435923</v>
      </c>
      <c r="AG205" s="71">
        <v>8425129.9850201756</v>
      </c>
      <c r="AH205" s="71">
        <v>13779241.276884221</v>
      </c>
      <c r="AI205" s="71">
        <v>0</v>
      </c>
      <c r="AJ205" s="71">
        <v>0</v>
      </c>
      <c r="AK205" s="71">
        <v>904794.95191065874</v>
      </c>
      <c r="AL205" s="71">
        <v>0</v>
      </c>
      <c r="AM205" s="71">
        <v>0</v>
      </c>
      <c r="AN205" s="71">
        <v>54105704.273045339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1700</v>
      </c>
      <c r="B206" s="70">
        <v>198</v>
      </c>
      <c r="C206" s="70">
        <v>16</v>
      </c>
      <c r="D206" s="70">
        <v>18</v>
      </c>
      <c r="E206" s="70">
        <v>2022</v>
      </c>
      <c r="F206" s="70" t="s">
        <v>161</v>
      </c>
      <c r="G206" s="1073" t="s">
        <v>1698</v>
      </c>
      <c r="H206" s="70" t="s">
        <v>1699</v>
      </c>
      <c r="I206" s="1066"/>
      <c r="J206" s="73"/>
      <c r="K206" s="71"/>
      <c r="L206" s="71"/>
      <c r="M206" s="71"/>
      <c r="N206" s="71"/>
      <c r="O206" s="71"/>
      <c r="P206" s="71"/>
      <c r="Q206" s="71"/>
      <c r="R206" s="71"/>
      <c r="S206" s="71"/>
      <c r="T206" s="71"/>
      <c r="U206" s="71"/>
      <c r="V206" s="71"/>
      <c r="W206" s="71"/>
      <c r="X206" s="71"/>
      <c r="Y206" s="71"/>
      <c r="Z206" s="71"/>
      <c r="AA206" s="71"/>
      <c r="AB206" s="71"/>
      <c r="AC206" s="72"/>
      <c r="AD206" s="71">
        <v>13199201.318754354</v>
      </c>
      <c r="AE206" s="71">
        <v>733192.4562782927</v>
      </c>
      <c r="AF206" s="71">
        <v>275493.96191733982</v>
      </c>
      <c r="AG206" s="71">
        <v>20153659.304902527</v>
      </c>
      <c r="AH206" s="71">
        <v>29975807.973680712</v>
      </c>
      <c r="AI206" s="71">
        <v>0</v>
      </c>
      <c r="AJ206" s="71">
        <v>0</v>
      </c>
      <c r="AK206" s="71">
        <v>1886549.7712879584</v>
      </c>
      <c r="AL206" s="71">
        <v>0</v>
      </c>
      <c r="AM206" s="71">
        <v>0</v>
      </c>
      <c r="AN206" s="71">
        <v>66223904.786821187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610326667.46331596</v>
      </c>
      <c r="AE207" s="71">
        <v>19010077.019257985</v>
      </c>
      <c r="AF207" s="71">
        <v>4227407.3466626285</v>
      </c>
      <c r="AG207" s="71">
        <v>843734963.91969228</v>
      </c>
      <c r="AH207" s="71">
        <v>827537553.86175728</v>
      </c>
      <c r="AI207" s="71">
        <v>0</v>
      </c>
      <c r="AJ207" s="71">
        <v>0</v>
      </c>
      <c r="AK207" s="71">
        <v>47688517.606669478</v>
      </c>
      <c r="AL207" s="71">
        <v>0</v>
      </c>
      <c r="AM207" s="71">
        <v>0</v>
      </c>
      <c r="AN207" s="71">
        <v>2352525187.2173557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1683</v>
      </c>
      <c r="B208" s="70">
        <v>200</v>
      </c>
      <c r="C208" s="70">
        <v>16</v>
      </c>
      <c r="D208" s="70">
        <v>20</v>
      </c>
      <c r="E208" s="70">
        <v>2022</v>
      </c>
      <c r="F208" s="70" t="s">
        <v>161</v>
      </c>
      <c r="G208" s="1073" t="s">
        <v>1682</v>
      </c>
      <c r="H208" s="70" t="s">
        <v>1644</v>
      </c>
      <c r="I208" s="1066"/>
      <c r="J208" s="73"/>
      <c r="K208" s="71"/>
      <c r="L208" s="71"/>
      <c r="M208" s="71"/>
      <c r="N208" s="71"/>
      <c r="O208" s="71"/>
      <c r="P208" s="71"/>
      <c r="Q208" s="71"/>
      <c r="R208" s="71"/>
      <c r="S208" s="71"/>
      <c r="T208" s="71"/>
      <c r="U208" s="71"/>
      <c r="V208" s="71"/>
      <c r="W208" s="71"/>
      <c r="X208" s="71"/>
      <c r="Y208" s="71"/>
      <c r="Z208" s="71"/>
      <c r="AA208" s="71"/>
      <c r="AB208" s="71"/>
      <c r="AC208" s="72"/>
      <c r="AD208" s="71">
        <v>6628057.0697235717</v>
      </c>
      <c r="AE208" s="71">
        <v>189913.96956677645</v>
      </c>
      <c r="AF208" s="71">
        <v>1011727.8256619548</v>
      </c>
      <c r="AG208" s="71">
        <v>5197738.0684822593</v>
      </c>
      <c r="AH208" s="71">
        <v>6614814.0263192877</v>
      </c>
      <c r="AI208" s="71">
        <v>0</v>
      </c>
      <c r="AJ208" s="71">
        <v>0</v>
      </c>
      <c r="AK208" s="71">
        <v>430123.01767010189</v>
      </c>
      <c r="AL208" s="71">
        <v>0</v>
      </c>
      <c r="AM208" s="71">
        <v>0</v>
      </c>
      <c r="AN208" s="71">
        <v>20072373.977423951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1642</v>
      </c>
      <c r="B209" s="70">
        <v>201</v>
      </c>
      <c r="C209" s="70">
        <v>16</v>
      </c>
      <c r="D209" s="70">
        <v>21</v>
      </c>
      <c r="E209" s="70">
        <v>2022</v>
      </c>
      <c r="F209" s="70" t="s">
        <v>161</v>
      </c>
      <c r="G209" s="1073" t="s">
        <v>1640</v>
      </c>
      <c r="H209" s="70" t="s">
        <v>1641</v>
      </c>
      <c r="I209" s="1066"/>
      <c r="J209" s="73"/>
      <c r="K209" s="71"/>
      <c r="L209" s="71"/>
      <c r="M209" s="71"/>
      <c r="N209" s="71"/>
      <c r="O209" s="71"/>
      <c r="P209" s="71"/>
      <c r="Q209" s="71"/>
      <c r="R209" s="71"/>
      <c r="S209" s="71"/>
      <c r="T209" s="71"/>
      <c r="U209" s="71"/>
      <c r="V209" s="71"/>
      <c r="W209" s="71"/>
      <c r="X209" s="71"/>
      <c r="Y209" s="71"/>
      <c r="Z209" s="71"/>
      <c r="AA209" s="71"/>
      <c r="AB209" s="71"/>
      <c r="AC209" s="72"/>
      <c r="AD209" s="71">
        <v>200036337.63090891</v>
      </c>
      <c r="AE209" s="71">
        <v>2450201.5417877547</v>
      </c>
      <c r="AF209" s="71">
        <v>1253972.516313409</v>
      </c>
      <c r="AG209" s="71">
        <v>153874095.03522623</v>
      </c>
      <c r="AH209" s="71">
        <v>165827551.03921309</v>
      </c>
      <c r="AI209" s="71">
        <v>0</v>
      </c>
      <c r="AJ209" s="71">
        <v>0</v>
      </c>
      <c r="AK209" s="71">
        <v>9610557.1408383902</v>
      </c>
      <c r="AL209" s="71">
        <v>0</v>
      </c>
      <c r="AM209" s="71">
        <v>0</v>
      </c>
      <c r="AN209" s="71">
        <v>533052714.90428782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96271814.884512737</v>
      </c>
      <c r="AE210" s="71">
        <v>1128587.1142287944</v>
      </c>
      <c r="AF210" s="71">
        <v>436990.42235164245</v>
      </c>
      <c r="AG210" s="71">
        <v>57005563.74319689</v>
      </c>
      <c r="AH210" s="71">
        <v>78210448.193539813</v>
      </c>
      <c r="AI210" s="71">
        <v>0</v>
      </c>
      <c r="AJ210" s="71">
        <v>0</v>
      </c>
      <c r="AK210" s="71">
        <v>4646000.0527680181</v>
      </c>
      <c r="AL210" s="71">
        <v>0</v>
      </c>
      <c r="AM210" s="71">
        <v>0</v>
      </c>
      <c r="AN210" s="71">
        <v>237699404.41059789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147665874.08262673</v>
      </c>
      <c r="AE211" s="71">
        <v>664698.89348371758</v>
      </c>
      <c r="AF211" s="71">
        <v>299243.4413929726</v>
      </c>
      <c r="AG211" s="71">
        <v>17201063.439229254</v>
      </c>
      <c r="AH211" s="71">
        <v>22456320.852585405</v>
      </c>
      <c r="AI211" s="71">
        <v>0</v>
      </c>
      <c r="AJ211" s="71">
        <v>0</v>
      </c>
      <c r="AK211" s="71">
        <v>1423111.9116608207</v>
      </c>
      <c r="AL211" s="71">
        <v>0</v>
      </c>
      <c r="AM211" s="71">
        <v>0</v>
      </c>
      <c r="AN211" s="71">
        <v>189710312.62097889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1734</v>
      </c>
      <c r="B212" s="70">
        <v>204</v>
      </c>
      <c r="C212" s="70">
        <v>16</v>
      </c>
      <c r="D212" s="70">
        <v>24</v>
      </c>
      <c r="E212" s="70">
        <v>2022</v>
      </c>
      <c r="F212" s="70" t="s">
        <v>161</v>
      </c>
      <c r="G212" s="1073" t="s">
        <v>1732</v>
      </c>
      <c r="H212" s="70" t="s">
        <v>1733</v>
      </c>
      <c r="I212" s="1066"/>
      <c r="J212" s="73"/>
      <c r="K212" s="71"/>
      <c r="L212" s="71"/>
      <c r="M212" s="71"/>
      <c r="N212" s="71"/>
      <c r="O212" s="71"/>
      <c r="P212" s="71"/>
      <c r="Q212" s="71"/>
      <c r="R212" s="71"/>
      <c r="S212" s="71"/>
      <c r="T212" s="71"/>
      <c r="U212" s="71"/>
      <c r="V212" s="71"/>
      <c r="W212" s="71"/>
      <c r="X212" s="71"/>
      <c r="Y212" s="71"/>
      <c r="Z212" s="71"/>
      <c r="AA212" s="71"/>
      <c r="AB212" s="71"/>
      <c r="AC212" s="72"/>
      <c r="AD212" s="71">
        <v>1746633.3837643526</v>
      </c>
      <c r="AE212" s="71">
        <v>672482.25289219199</v>
      </c>
      <c r="AF212" s="71">
        <v>845481.46933252562</v>
      </c>
      <c r="AG212" s="71">
        <v>18136539.357066333</v>
      </c>
      <c r="AH212" s="71">
        <v>19090547.833311182</v>
      </c>
      <c r="AI212" s="71">
        <v>0</v>
      </c>
      <c r="AJ212" s="71">
        <v>0</v>
      </c>
      <c r="AK212" s="71">
        <v>1184613.7988908782</v>
      </c>
      <c r="AL212" s="71">
        <v>0</v>
      </c>
      <c r="AM212" s="71">
        <v>0</v>
      </c>
      <c r="AN212" s="71">
        <v>41676298.095257469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1660</v>
      </c>
      <c r="B213" s="70">
        <v>205</v>
      </c>
      <c r="C213" s="70">
        <v>16</v>
      </c>
      <c r="D213" s="70">
        <v>25</v>
      </c>
      <c r="E213" s="70">
        <v>2022</v>
      </c>
      <c r="F213" s="70" t="s">
        <v>161</v>
      </c>
      <c r="G213" s="1073" t="s">
        <v>1658</v>
      </c>
      <c r="H213" s="70" t="s">
        <v>1659</v>
      </c>
      <c r="I213" s="1066"/>
      <c r="J213" s="73"/>
      <c r="K213" s="71"/>
      <c r="L213" s="71"/>
      <c r="M213" s="71"/>
      <c r="N213" s="71"/>
      <c r="O213" s="71"/>
      <c r="P213" s="71"/>
      <c r="Q213" s="71"/>
      <c r="R213" s="71"/>
      <c r="S213" s="71"/>
      <c r="T213" s="71"/>
      <c r="U213" s="71"/>
      <c r="V213" s="71"/>
      <c r="W213" s="71"/>
      <c r="X213" s="71"/>
      <c r="Y213" s="71"/>
      <c r="Z213" s="71"/>
      <c r="AA213" s="71"/>
      <c r="AB213" s="71"/>
      <c r="AC213" s="72"/>
      <c r="AD213" s="71">
        <v>240454836.98603201</v>
      </c>
      <c r="AE213" s="71">
        <v>2165330.5874375906</v>
      </c>
      <c r="AF213" s="71">
        <v>1310971.2670549273</v>
      </c>
      <c r="AG213" s="71">
        <v>86221646.002146095</v>
      </c>
      <c r="AH213" s="71">
        <v>99742640.61597766</v>
      </c>
      <c r="AI213" s="71">
        <v>0</v>
      </c>
      <c r="AJ213" s="71">
        <v>0</v>
      </c>
      <c r="AK213" s="71">
        <v>5994992.8974391539</v>
      </c>
      <c r="AL213" s="71">
        <v>0</v>
      </c>
      <c r="AM213" s="71">
        <v>0</v>
      </c>
      <c r="AN213" s="71">
        <v>435890418.35608745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1704</v>
      </c>
      <c r="B214" s="70">
        <v>206</v>
      </c>
      <c r="C214" s="70">
        <v>16</v>
      </c>
      <c r="D214" s="70">
        <v>26</v>
      </c>
      <c r="E214" s="70">
        <v>2022</v>
      </c>
      <c r="F214" s="70" t="s">
        <v>161</v>
      </c>
      <c r="G214" s="1073" t="s">
        <v>1702</v>
      </c>
      <c r="H214" s="70" t="s">
        <v>1703</v>
      </c>
      <c r="I214" s="1066"/>
      <c r="J214" s="73"/>
      <c r="K214" s="71"/>
      <c r="L214" s="71"/>
      <c r="M214" s="71"/>
      <c r="N214" s="71"/>
      <c r="O214" s="71"/>
      <c r="P214" s="71"/>
      <c r="Q214" s="71"/>
      <c r="R214" s="71"/>
      <c r="S214" s="71"/>
      <c r="T214" s="71"/>
      <c r="U214" s="71"/>
      <c r="V214" s="71"/>
      <c r="W214" s="71"/>
      <c r="X214" s="71"/>
      <c r="Y214" s="71"/>
      <c r="Z214" s="71"/>
      <c r="AA214" s="71"/>
      <c r="AB214" s="71"/>
      <c r="AC214" s="72"/>
      <c r="AD214" s="71">
        <v>4978872.0152868256</v>
      </c>
      <c r="AE214" s="71">
        <v>630452.11208643008</v>
      </c>
      <c r="AF214" s="71">
        <v>778982.92680075404</v>
      </c>
      <c r="AG214" s="71">
        <v>32022510.012460444</v>
      </c>
      <c r="AH214" s="71">
        <v>32529320.741193671</v>
      </c>
      <c r="AI214" s="71">
        <v>0</v>
      </c>
      <c r="AJ214" s="71">
        <v>0</v>
      </c>
      <c r="AK214" s="71">
        <v>1928903.5238534922</v>
      </c>
      <c r="AL214" s="71">
        <v>0</v>
      </c>
      <c r="AM214" s="71">
        <v>0</v>
      </c>
      <c r="AN214" s="71">
        <v>72869041.331681624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1716</v>
      </c>
      <c r="B215" s="70">
        <v>207</v>
      </c>
      <c r="C215" s="70">
        <v>16</v>
      </c>
      <c r="D215" s="70">
        <v>27</v>
      </c>
      <c r="E215" s="70">
        <v>2022</v>
      </c>
      <c r="F215" s="70" t="s">
        <v>161</v>
      </c>
      <c r="G215" s="1073" t="s">
        <v>1714</v>
      </c>
      <c r="H215" s="70" t="s">
        <v>1715</v>
      </c>
      <c r="I215" s="1066"/>
      <c r="J215" s="73"/>
      <c r="K215" s="71"/>
      <c r="L215" s="71"/>
      <c r="M215" s="71"/>
      <c r="N215" s="71"/>
      <c r="O215" s="71"/>
      <c r="P215" s="71"/>
      <c r="Q215" s="71"/>
      <c r="R215" s="71"/>
      <c r="S215" s="71"/>
      <c r="T215" s="71"/>
      <c r="U215" s="71"/>
      <c r="V215" s="71"/>
      <c r="W215" s="71"/>
      <c r="X215" s="71"/>
      <c r="Y215" s="71"/>
      <c r="Z215" s="71"/>
      <c r="AA215" s="71"/>
      <c r="AB215" s="71"/>
      <c r="AC215" s="72"/>
      <c r="AD215" s="71">
        <v>1132475.1200013035</v>
      </c>
      <c r="AE215" s="71">
        <v>630452.11208643008</v>
      </c>
      <c r="AF215" s="71">
        <v>878730.74059841153</v>
      </c>
      <c r="AG215" s="71">
        <v>13880123.930907631</v>
      </c>
      <c r="AH215" s="71">
        <v>12378457.130134255</v>
      </c>
      <c r="AI215" s="71">
        <v>0</v>
      </c>
      <c r="AJ215" s="71">
        <v>0</v>
      </c>
      <c r="AK215" s="71">
        <v>687731.9700122975</v>
      </c>
      <c r="AL215" s="71">
        <v>0</v>
      </c>
      <c r="AM215" s="71">
        <v>0</v>
      </c>
      <c r="AN215" s="71">
        <v>29587971.003740329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1723</v>
      </c>
      <c r="B216" s="70">
        <v>208</v>
      </c>
      <c r="C216" s="70">
        <v>16</v>
      </c>
      <c r="D216" s="70">
        <v>28</v>
      </c>
      <c r="E216" s="70">
        <v>2022</v>
      </c>
      <c r="F216" s="70" t="s">
        <v>161</v>
      </c>
      <c r="G216" s="1073" t="s">
        <v>1722</v>
      </c>
      <c r="H216" s="70" t="s">
        <v>1689</v>
      </c>
      <c r="I216" s="1066"/>
      <c r="J216" s="73"/>
      <c r="K216" s="71"/>
      <c r="L216" s="71"/>
      <c r="M216" s="71"/>
      <c r="N216" s="71"/>
      <c r="O216" s="71"/>
      <c r="P216" s="71"/>
      <c r="Q216" s="71"/>
      <c r="R216" s="71"/>
      <c r="S216" s="71"/>
      <c r="T216" s="71"/>
      <c r="U216" s="71"/>
      <c r="V216" s="71"/>
      <c r="W216" s="71"/>
      <c r="X216" s="71"/>
      <c r="Y216" s="71"/>
      <c r="Z216" s="71"/>
      <c r="AA216" s="71"/>
      <c r="AB216" s="71"/>
      <c r="AC216" s="72"/>
      <c r="AD216" s="71">
        <v>1513285.38197045</v>
      </c>
      <c r="AE216" s="71">
        <v>48256.828332541561</v>
      </c>
      <c r="AF216" s="71">
        <v>208995.41938556815</v>
      </c>
      <c r="AG216" s="71">
        <v>2075587.1927010147</v>
      </c>
      <c r="AH216" s="71">
        <v>4460135.6339226374</v>
      </c>
      <c r="AI216" s="71">
        <v>0</v>
      </c>
      <c r="AJ216" s="71">
        <v>0</v>
      </c>
      <c r="AK216" s="71">
        <v>203762.87057442835</v>
      </c>
      <c r="AL216" s="71">
        <v>0</v>
      </c>
      <c r="AM216" s="71">
        <v>0</v>
      </c>
      <c r="AN216" s="71">
        <v>8510023.3268866409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1664</v>
      </c>
      <c r="B217" s="70">
        <v>209</v>
      </c>
      <c r="C217" s="70">
        <v>16</v>
      </c>
      <c r="D217" s="70">
        <v>29</v>
      </c>
      <c r="E217" s="70">
        <v>2022</v>
      </c>
      <c r="F217" s="70" t="s">
        <v>161</v>
      </c>
      <c r="G217" s="1073" t="s">
        <v>1662</v>
      </c>
      <c r="H217" s="70" t="s">
        <v>1663</v>
      </c>
      <c r="I217" s="1066"/>
      <c r="J217" s="73"/>
      <c r="K217" s="71"/>
      <c r="L217" s="71"/>
      <c r="M217" s="71"/>
      <c r="N217" s="71"/>
      <c r="O217" s="71"/>
      <c r="P217" s="71"/>
      <c r="Q217" s="71"/>
      <c r="R217" s="71"/>
      <c r="S217" s="71"/>
      <c r="T217" s="71"/>
      <c r="U217" s="71"/>
      <c r="V217" s="71"/>
      <c r="W217" s="71"/>
      <c r="X217" s="71"/>
      <c r="Y217" s="71"/>
      <c r="Z217" s="71"/>
      <c r="AA217" s="71"/>
      <c r="AB217" s="71"/>
      <c r="AC217" s="72"/>
      <c r="AD217" s="71">
        <v>61228462.918732814</v>
      </c>
      <c r="AE217" s="71">
        <v>2929656.4813497812</v>
      </c>
      <c r="AF217" s="71">
        <v>1277721.9957890415</v>
      </c>
      <c r="AG217" s="71">
        <v>93991942.844680324</v>
      </c>
      <c r="AH217" s="71">
        <v>100379802.84939519</v>
      </c>
      <c r="AI217" s="71">
        <v>0</v>
      </c>
      <c r="AJ217" s="71">
        <v>0</v>
      </c>
      <c r="AK217" s="71">
        <v>5850112.0731143709</v>
      </c>
      <c r="AL217" s="71">
        <v>0</v>
      </c>
      <c r="AM217" s="71">
        <v>0</v>
      </c>
      <c r="AN217" s="71">
        <v>265657699.1630615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1754</v>
      </c>
      <c r="B218" s="70">
        <v>210</v>
      </c>
      <c r="C218" s="70">
        <v>16</v>
      </c>
      <c r="D218" s="70">
        <v>30</v>
      </c>
      <c r="E218" s="70">
        <v>2022</v>
      </c>
      <c r="F218" s="70" t="s">
        <v>161</v>
      </c>
      <c r="G218" s="1073" t="s">
        <v>1752</v>
      </c>
      <c r="H218" s="70" t="s">
        <v>1753</v>
      </c>
      <c r="I218" s="1066"/>
      <c r="J218" s="73"/>
      <c r="K218" s="71"/>
      <c r="L218" s="71"/>
      <c r="M218" s="71"/>
      <c r="N218" s="71"/>
      <c r="O218" s="71"/>
      <c r="P218" s="71"/>
      <c r="Q218" s="71"/>
      <c r="R218" s="71"/>
      <c r="S218" s="71"/>
      <c r="T218" s="71"/>
      <c r="U218" s="71"/>
      <c r="V218" s="71"/>
      <c r="W218" s="71"/>
      <c r="X218" s="71"/>
      <c r="Y218" s="71"/>
      <c r="Z218" s="71"/>
      <c r="AA218" s="71"/>
      <c r="AB218" s="71"/>
      <c r="AC218" s="72"/>
      <c r="AD218" s="71">
        <v>26271087.310462695</v>
      </c>
      <c r="AE218" s="71">
        <v>793902.65966439329</v>
      </c>
      <c r="AF218" s="71">
        <v>1396469.3931672054</v>
      </c>
      <c r="AG218" s="71">
        <v>22164932.528252244</v>
      </c>
      <c r="AH218" s="71">
        <v>26697583.963578358</v>
      </c>
      <c r="AI218" s="71">
        <v>0</v>
      </c>
      <c r="AJ218" s="71">
        <v>0</v>
      </c>
      <c r="AK218" s="71">
        <v>1634880.67448849</v>
      </c>
      <c r="AL218" s="71">
        <v>0</v>
      </c>
      <c r="AM218" s="71">
        <v>0</v>
      </c>
      <c r="AN218" s="71">
        <v>78958856.529613376</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2382</v>
      </c>
      <c r="B219" s="70">
        <v>211</v>
      </c>
      <c r="C219" s="70">
        <v>16</v>
      </c>
      <c r="D219" s="70">
        <v>31</v>
      </c>
      <c r="E219" s="70">
        <v>2022</v>
      </c>
      <c r="F219" s="70" t="s">
        <v>161</v>
      </c>
      <c r="G219" s="1073" t="s">
        <v>2363</v>
      </c>
      <c r="H219" s="70" t="s">
        <v>2364</v>
      </c>
      <c r="I219" s="1066"/>
      <c r="J219" s="73"/>
      <c r="K219" s="71"/>
      <c r="L219" s="71"/>
      <c r="M219" s="71"/>
      <c r="N219" s="71"/>
      <c r="O219" s="71"/>
      <c r="P219" s="71"/>
      <c r="Q219" s="71"/>
      <c r="R219" s="71"/>
      <c r="S219" s="71"/>
      <c r="T219" s="71"/>
      <c r="U219" s="71"/>
      <c r="V219" s="71"/>
      <c r="W219" s="71"/>
      <c r="X219" s="71"/>
      <c r="Y219" s="71"/>
      <c r="Z219" s="71"/>
      <c r="AA219" s="71"/>
      <c r="AB219" s="71"/>
      <c r="AC219" s="72"/>
      <c r="AD219" s="71">
        <v>162112759.56537268</v>
      </c>
      <c r="AE219" s="71">
        <v>2576291.9642050411</v>
      </c>
      <c r="AF219" s="71">
        <v>1054476.8887180937</v>
      </c>
      <c r="AG219" s="71">
        <v>100902771.18770173</v>
      </c>
      <c r="AH219" s="71">
        <v>135083257.31835702</v>
      </c>
      <c r="AI219" s="71">
        <v>0</v>
      </c>
      <c r="AJ219" s="71">
        <v>0</v>
      </c>
      <c r="AK219" s="71">
        <v>8120040.7814970547</v>
      </c>
      <c r="AL219" s="71">
        <v>0</v>
      </c>
      <c r="AM219" s="71">
        <v>0</v>
      </c>
      <c r="AN219" s="71">
        <v>409849597.70585161</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1638</v>
      </c>
      <c r="B220" s="70">
        <v>212</v>
      </c>
      <c r="C220" s="70">
        <v>16</v>
      </c>
      <c r="D220" s="70">
        <v>32</v>
      </c>
      <c r="E220" s="70">
        <v>2022</v>
      </c>
      <c r="F220" s="70" t="s">
        <v>161</v>
      </c>
      <c r="G220" s="1073" t="s">
        <v>1636</v>
      </c>
      <c r="H220" s="70" t="s">
        <v>1637</v>
      </c>
      <c r="I220" s="1066"/>
      <c r="J220" s="73"/>
      <c r="K220" s="71"/>
      <c r="L220" s="71"/>
      <c r="M220" s="71"/>
      <c r="N220" s="71"/>
      <c r="O220" s="71"/>
      <c r="P220" s="71"/>
      <c r="Q220" s="71"/>
      <c r="R220" s="71"/>
      <c r="S220" s="71"/>
      <c r="T220" s="71"/>
      <c r="U220" s="71"/>
      <c r="V220" s="71"/>
      <c r="W220" s="71"/>
      <c r="X220" s="71"/>
      <c r="Y220" s="71"/>
      <c r="Z220" s="71"/>
      <c r="AA220" s="71"/>
      <c r="AB220" s="71"/>
      <c r="AC220" s="72"/>
      <c r="AD220" s="71">
        <v>328762874.27806139</v>
      </c>
      <c r="AE220" s="71">
        <v>18619352.376952566</v>
      </c>
      <c r="AF220" s="71">
        <v>13271209.130983578</v>
      </c>
      <c r="AG220" s="71">
        <v>827773406.0715971</v>
      </c>
      <c r="AH220" s="71">
        <v>746812503.57144761</v>
      </c>
      <c r="AI220" s="71">
        <v>0</v>
      </c>
      <c r="AJ220" s="71">
        <v>0</v>
      </c>
      <c r="AK220" s="71">
        <v>42840691.592743136</v>
      </c>
      <c r="AL220" s="71">
        <v>0</v>
      </c>
      <c r="AM220" s="71">
        <v>0</v>
      </c>
      <c r="AN220" s="71">
        <v>1978080037.0217853</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2425</v>
      </c>
      <c r="B221" s="70">
        <v>213</v>
      </c>
      <c r="C221" s="70">
        <v>16</v>
      </c>
      <c r="D221" s="70">
        <v>33</v>
      </c>
      <c r="E221" s="70">
        <v>2022</v>
      </c>
      <c r="F221" s="70" t="s">
        <v>161</v>
      </c>
      <c r="G221" s="1073" t="s">
        <v>2423</v>
      </c>
      <c r="H221" s="70" t="s">
        <v>2424</v>
      </c>
      <c r="I221" s="1066"/>
      <c r="J221" s="73"/>
      <c r="K221" s="71"/>
      <c r="L221" s="71"/>
      <c r="M221" s="71"/>
      <c r="N221" s="71"/>
      <c r="O221" s="71"/>
      <c r="P221" s="71"/>
      <c r="Q221" s="71"/>
      <c r="R221" s="71"/>
      <c r="S221" s="71"/>
      <c r="T221" s="71"/>
      <c r="U221" s="71"/>
      <c r="V221" s="71"/>
      <c r="W221" s="71"/>
      <c r="X221" s="71"/>
      <c r="Y221" s="71"/>
      <c r="Z221" s="71"/>
      <c r="AA221" s="71"/>
      <c r="AB221" s="71"/>
      <c r="AC221" s="72"/>
      <c r="AD221" s="71">
        <v>67191212.074676797</v>
      </c>
      <c r="AE221" s="71">
        <v>1620495.4288443793</v>
      </c>
      <c r="AF221" s="71">
        <v>736233.86374461511</v>
      </c>
      <c r="AG221" s="71">
        <v>88858518.745549366</v>
      </c>
      <c r="AH221" s="71">
        <v>103424562.83503921</v>
      </c>
      <c r="AI221" s="71">
        <v>0</v>
      </c>
      <c r="AJ221" s="71">
        <v>0</v>
      </c>
      <c r="AK221" s="71">
        <v>6381858.2714828718</v>
      </c>
      <c r="AL221" s="71">
        <v>0</v>
      </c>
      <c r="AM221" s="71">
        <v>0</v>
      </c>
      <c r="AN221" s="71">
        <v>268212881.21933722</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1647</v>
      </c>
      <c r="B222" s="70">
        <v>214</v>
      </c>
      <c r="C222" s="70">
        <v>16</v>
      </c>
      <c r="D222" s="70">
        <v>34</v>
      </c>
      <c r="E222" s="70">
        <v>2022</v>
      </c>
      <c r="F222" s="70" t="s">
        <v>161</v>
      </c>
      <c r="G222" s="1073" t="s">
        <v>1645</v>
      </c>
      <c r="H222" s="70" t="s">
        <v>1646</v>
      </c>
      <c r="I222" s="1066"/>
      <c r="J222" s="73"/>
      <c r="K222" s="71"/>
      <c r="L222" s="71"/>
      <c r="M222" s="71"/>
      <c r="N222" s="71"/>
      <c r="O222" s="71"/>
      <c r="P222" s="71"/>
      <c r="Q222" s="71"/>
      <c r="R222" s="71"/>
      <c r="S222" s="71"/>
      <c r="T222" s="71"/>
      <c r="U222" s="71"/>
      <c r="V222" s="71"/>
      <c r="W222" s="71"/>
      <c r="X222" s="71"/>
      <c r="Y222" s="71"/>
      <c r="Z222" s="71"/>
      <c r="AA222" s="71"/>
      <c r="AB222" s="71"/>
      <c r="AC222" s="72"/>
      <c r="AD222" s="71">
        <v>54672729.412254557</v>
      </c>
      <c r="AE222" s="71">
        <v>988486.64487625449</v>
      </c>
      <c r="AF222" s="71">
        <v>546238.02793955314</v>
      </c>
      <c r="AG222" s="71">
        <v>36208764.74478136</v>
      </c>
      <c r="AH222" s="71">
        <v>38594521.54326731</v>
      </c>
      <c r="AI222" s="71">
        <v>0</v>
      </c>
      <c r="AJ222" s="71">
        <v>0</v>
      </c>
      <c r="AK222" s="71">
        <v>2272898.6361540481</v>
      </c>
      <c r="AL222" s="71">
        <v>0</v>
      </c>
      <c r="AM222" s="71">
        <v>0</v>
      </c>
      <c r="AN222" s="71">
        <v>133283639.00927308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1730</v>
      </c>
      <c r="B223" s="70">
        <v>215</v>
      </c>
      <c r="C223" s="70">
        <v>16</v>
      </c>
      <c r="D223" s="70">
        <v>35</v>
      </c>
      <c r="E223" s="70">
        <v>2022</v>
      </c>
      <c r="F223" s="70" t="s">
        <v>161</v>
      </c>
      <c r="G223" s="1073" t="s">
        <v>1729</v>
      </c>
      <c r="H223" s="70" t="s">
        <v>1653</v>
      </c>
      <c r="I223" s="1066"/>
      <c r="J223" s="73"/>
      <c r="K223" s="71"/>
      <c r="L223" s="71"/>
      <c r="M223" s="71"/>
      <c r="N223" s="71"/>
      <c r="O223" s="71"/>
      <c r="P223" s="71"/>
      <c r="Q223" s="71"/>
      <c r="R223" s="71"/>
      <c r="S223" s="71"/>
      <c r="T223" s="71"/>
      <c r="U223" s="71"/>
      <c r="V223" s="71"/>
      <c r="W223" s="71"/>
      <c r="X223" s="71"/>
      <c r="Y223" s="71"/>
      <c r="Z223" s="71"/>
      <c r="AA223" s="71"/>
      <c r="AB223" s="71"/>
      <c r="AC223" s="72"/>
      <c r="AD223" s="71">
        <v>52504653.600935698</v>
      </c>
      <c r="AE223" s="71">
        <v>395394.65795050177</v>
      </c>
      <c r="AF223" s="71">
        <v>294493.54549784603</v>
      </c>
      <c r="AG223" s="71">
        <v>20136119.131443083</v>
      </c>
      <c r="AH223" s="71">
        <v>20987443.03203509</v>
      </c>
      <c r="AI223" s="71">
        <v>0</v>
      </c>
      <c r="AJ223" s="71">
        <v>0</v>
      </c>
      <c r="AK223" s="71">
        <v>1404259.3266773818</v>
      </c>
      <c r="AL223" s="71">
        <v>0</v>
      </c>
      <c r="AM223" s="71">
        <v>0</v>
      </c>
      <c r="AN223" s="71">
        <v>95722363.294539601</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1738</v>
      </c>
      <c r="B224" s="70">
        <v>216</v>
      </c>
      <c r="C224" s="70">
        <v>16</v>
      </c>
      <c r="D224" s="70">
        <v>36</v>
      </c>
      <c r="E224" s="70">
        <v>2022</v>
      </c>
      <c r="F224" s="70" t="s">
        <v>161</v>
      </c>
      <c r="G224" s="1073" t="s">
        <v>1736</v>
      </c>
      <c r="H224" s="70" t="s">
        <v>1737</v>
      </c>
      <c r="I224" s="1066"/>
      <c r="J224" s="73"/>
      <c r="K224" s="71"/>
      <c r="L224" s="71"/>
      <c r="M224" s="71"/>
      <c r="N224" s="71"/>
      <c r="O224" s="71"/>
      <c r="P224" s="71"/>
      <c r="Q224" s="71"/>
      <c r="R224" s="71"/>
      <c r="S224" s="71"/>
      <c r="T224" s="71"/>
      <c r="U224" s="71"/>
      <c r="V224" s="71"/>
      <c r="W224" s="71"/>
      <c r="X224" s="71"/>
      <c r="Y224" s="71"/>
      <c r="Z224" s="71"/>
      <c r="AA224" s="71"/>
      <c r="AB224" s="71"/>
      <c r="AC224" s="72"/>
      <c r="AD224" s="71">
        <v>17692686.292641737</v>
      </c>
      <c r="AE224" s="71">
        <v>703615.69052608975</v>
      </c>
      <c r="AF224" s="71">
        <v>18999.583580506194</v>
      </c>
      <c r="AG224" s="71">
        <v>31367676.86997449</v>
      </c>
      <c r="AH224" s="71">
        <v>42636367.466702111</v>
      </c>
      <c r="AI224" s="71">
        <v>0</v>
      </c>
      <c r="AJ224" s="71">
        <v>0</v>
      </c>
      <c r="AK224" s="71">
        <v>2888706.7031815825</v>
      </c>
      <c r="AL224" s="71">
        <v>0</v>
      </c>
      <c r="AM224" s="71">
        <v>0</v>
      </c>
      <c r="AN224" s="71">
        <v>95308052.606606513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2363</v>
      </c>
      <c r="H6" s="77" t="s">
        <v>2364</v>
      </c>
      <c r="I6" s="77" t="s">
        <v>2432</v>
      </c>
      <c r="J6" s="77" t="s">
        <v>2433</v>
      </c>
      <c r="K6" s="1080">
        <v>15</v>
      </c>
      <c r="L6" s="1081">
        <v>13</v>
      </c>
      <c r="M6" s="1044"/>
      <c r="N6" s="988">
        <v>1</v>
      </c>
      <c r="O6" s="77" t="s">
        <v>1765</v>
      </c>
      <c r="P6" s="77" t="s">
        <v>1766</v>
      </c>
      <c r="Q6" s="77" t="s">
        <v>1501</v>
      </c>
      <c r="R6" s="16"/>
      <c r="S6" s="77">
        <v>1</v>
      </c>
      <c r="T6" s="77" t="s">
        <v>2363</v>
      </c>
      <c r="U6" s="77" t="s">
        <v>2364</v>
      </c>
      <c r="V6" s="77" t="s">
        <v>1501</v>
      </c>
      <c r="W6" s="16"/>
      <c r="X6" s="77">
        <v>1</v>
      </c>
      <c r="Y6" s="692" t="s">
        <v>1765</v>
      </c>
      <c r="Z6" s="77" t="s">
        <v>1766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1788</v>
      </c>
      <c r="P7" s="77" t="s">
        <v>1789</v>
      </c>
      <c r="Q7" s="77" t="s">
        <v>1501</v>
      </c>
      <c r="R7" s="16"/>
      <c r="S7" s="77">
        <v>2</v>
      </c>
      <c r="T7" s="76" t="s">
        <v>795</v>
      </c>
      <c r="U7" s="77" t="s">
        <v>1503</v>
      </c>
      <c r="V7" s="77" t="s">
        <v>1503</v>
      </c>
      <c r="W7" s="16"/>
      <c r="X7" s="77">
        <v>2</v>
      </c>
      <c r="Y7" s="692" t="s">
        <v>1788</v>
      </c>
      <c r="Z7" s="77" t="s">
        <v>1789</v>
      </c>
      <c r="AA7" s="77" t="s">
        <v>1501</v>
      </c>
      <c r="AB7" s="16"/>
      <c r="AC7" s="77">
        <v>2</v>
      </c>
      <c r="AD7" s="77" t="s">
        <v>1670</v>
      </c>
      <c r="AE7" s="77" t="s">
        <v>1671</v>
      </c>
      <c r="AF7" s="77" t="s">
        <v>1501</v>
      </c>
    </row>
    <row r="8" spans="1:32" ht="12">
      <c r="A8" s="16"/>
      <c r="B8" s="16"/>
      <c r="C8" s="16"/>
      <c r="D8" s="16"/>
      <c r="F8" s="16"/>
      <c r="G8" s="16"/>
      <c r="H8" s="16"/>
      <c r="I8" s="16"/>
      <c r="J8" s="16"/>
      <c r="K8" s="1044"/>
      <c r="L8" s="1044"/>
      <c r="M8" s="1044"/>
      <c r="N8" s="988">
        <v>3</v>
      </c>
      <c r="O8" s="77" t="s">
        <v>1811</v>
      </c>
      <c r="P8" s="77" t="s">
        <v>1812</v>
      </c>
      <c r="Q8" s="77" t="s">
        <v>1501</v>
      </c>
      <c r="R8" s="16"/>
      <c r="S8" s="16"/>
      <c r="T8" s="16"/>
      <c r="U8" s="16"/>
      <c r="V8" s="16"/>
      <c r="W8" s="16"/>
      <c r="X8" s="77">
        <v>3</v>
      </c>
      <c r="Y8" s="692" t="s">
        <v>1811</v>
      </c>
      <c r="Z8" s="77" t="s">
        <v>1812</v>
      </c>
      <c r="AA8" s="77" t="s">
        <v>1501</v>
      </c>
      <c r="AB8" s="16"/>
      <c r="AC8" s="77">
        <v>3</v>
      </c>
      <c r="AD8" s="77" t="s">
        <v>1744</v>
      </c>
      <c r="AE8" s="77" t="s">
        <v>1745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1834</v>
      </c>
      <c r="P9" s="77" t="s">
        <v>1835</v>
      </c>
      <c r="Q9" s="77" t="s">
        <v>1501</v>
      </c>
      <c r="R9" s="16"/>
      <c r="S9" s="16"/>
      <c r="T9" s="16"/>
      <c r="U9" s="16"/>
      <c r="V9" s="16"/>
      <c r="W9" s="16"/>
      <c r="X9" s="77">
        <v>4</v>
      </c>
      <c r="Y9" s="692" t="s">
        <v>1834</v>
      </c>
      <c r="Z9" s="77" t="s">
        <v>1835</v>
      </c>
      <c r="AA9" s="77" t="s">
        <v>1501</v>
      </c>
      <c r="AB9" s="16"/>
      <c r="AC9" s="77">
        <v>4</v>
      </c>
      <c r="AD9" s="77" t="s">
        <v>1694</v>
      </c>
      <c r="AE9" s="77" t="s">
        <v>1695</v>
      </c>
      <c r="AF9" s="77" t="s">
        <v>1501</v>
      </c>
    </row>
    <row r="10" spans="1:32" ht="12">
      <c r="A10" s="16"/>
      <c r="B10" s="16"/>
      <c r="C10" s="16"/>
      <c r="D10" s="16"/>
      <c r="F10" s="75" t="s">
        <v>1501</v>
      </c>
      <c r="G10" s="76" t="s">
        <v>2363</v>
      </c>
      <c r="H10" s="77" t="s">
        <v>2364</v>
      </c>
      <c r="I10" s="77" t="s">
        <v>2432</v>
      </c>
      <c r="J10" s="77" t="s">
        <v>2433</v>
      </c>
      <c r="K10" s="1079">
        <v>15</v>
      </c>
      <c r="L10" s="1045">
        <v>13</v>
      </c>
      <c r="M10" s="1044"/>
      <c r="N10" s="988">
        <v>5</v>
      </c>
      <c r="O10" s="77" t="s">
        <v>1857</v>
      </c>
      <c r="P10" s="77" t="s">
        <v>1858</v>
      </c>
      <c r="Q10" s="77" t="s">
        <v>1501</v>
      </c>
      <c r="R10" s="16"/>
      <c r="S10" s="16"/>
      <c r="T10" s="16"/>
      <c r="U10" s="16"/>
      <c r="V10" s="16"/>
      <c r="W10" s="16"/>
      <c r="X10" s="77">
        <v>5</v>
      </c>
      <c r="Y10" s="692" t="s">
        <v>1857</v>
      </c>
      <c r="Z10" s="77" t="s">
        <v>1858</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1880</v>
      </c>
      <c r="P11" s="77" t="s">
        <v>1881</v>
      </c>
      <c r="Q11" s="77" t="s">
        <v>1501</v>
      </c>
      <c r="R11" s="16"/>
      <c r="S11" s="16"/>
      <c r="T11" s="16"/>
      <c r="U11" s="16"/>
      <c r="V11" s="16"/>
      <c r="W11" s="16"/>
      <c r="X11" s="77">
        <v>6</v>
      </c>
      <c r="Y11" s="692" t="s">
        <v>1880</v>
      </c>
      <c r="Z11" s="77" t="s">
        <v>1881</v>
      </c>
      <c r="AA11" s="77" t="s">
        <v>1501</v>
      </c>
      <c r="AB11" s="16"/>
      <c r="AC11" s="77">
        <v>6</v>
      </c>
      <c r="AD11" s="77" t="s">
        <v>1649</v>
      </c>
      <c r="AE11" s="77" t="s">
        <v>1650</v>
      </c>
      <c r="AF11" s="77" t="s">
        <v>1501</v>
      </c>
    </row>
    <row r="12" spans="1:32" ht="12">
      <c r="A12" s="16"/>
      <c r="B12" s="16"/>
      <c r="C12" s="16"/>
      <c r="D12" s="16"/>
      <c r="F12" s="75" t="s">
        <v>1505</v>
      </c>
      <c r="G12" s="76" t="s">
        <v>2363</v>
      </c>
      <c r="H12" s="77"/>
      <c r="I12" s="77" t="s">
        <v>2363</v>
      </c>
      <c r="J12" s="77"/>
      <c r="K12" s="1079" t="s">
        <v>1544</v>
      </c>
      <c r="L12" s="1045"/>
      <c r="M12" s="1044"/>
      <c r="N12" s="988">
        <v>7</v>
      </c>
      <c r="O12" s="77" t="s">
        <v>1903</v>
      </c>
      <c r="P12" s="77" t="s">
        <v>1904</v>
      </c>
      <c r="Q12" s="77" t="s">
        <v>1501</v>
      </c>
      <c r="R12" s="16"/>
      <c r="S12" s="16"/>
      <c r="T12" s="16"/>
      <c r="U12" s="16"/>
      <c r="V12" s="16"/>
      <c r="W12" s="16"/>
      <c r="X12" s="77">
        <v>7</v>
      </c>
      <c r="Y12" s="692" t="s">
        <v>1903</v>
      </c>
      <c r="Z12" s="77" t="s">
        <v>1904</v>
      </c>
      <c r="AA12" s="77" t="s">
        <v>1501</v>
      </c>
      <c r="AB12" s="16"/>
      <c r="AC12" s="77">
        <v>7</v>
      </c>
      <c r="AD12" s="77" t="s">
        <v>2427</v>
      </c>
      <c r="AE12" s="77" t="s">
        <v>2428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1926</v>
      </c>
      <c r="P13" s="77" t="s">
        <v>1927</v>
      </c>
      <c r="Q13" s="77" t="s">
        <v>1501</v>
      </c>
      <c r="R13" s="16"/>
      <c r="S13" s="16"/>
      <c r="T13" s="16"/>
      <c r="U13" s="16"/>
      <c r="V13" s="16"/>
      <c r="W13" s="16"/>
      <c r="X13" s="77">
        <v>8</v>
      </c>
      <c r="Y13" s="692" t="s">
        <v>1926</v>
      </c>
      <c r="Z13" s="77" t="s">
        <v>1927</v>
      </c>
      <c r="AA13" s="77" t="s">
        <v>1501</v>
      </c>
      <c r="AB13" s="16"/>
      <c r="AC13" s="77">
        <v>8</v>
      </c>
      <c r="AD13" s="77" t="s">
        <v>1740</v>
      </c>
      <c r="AE13" s="77" t="s">
        <v>1741</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1949</v>
      </c>
      <c r="P14" s="77" t="s">
        <v>1950</v>
      </c>
      <c r="Q14" s="77" t="s">
        <v>1501</v>
      </c>
      <c r="R14" s="16"/>
      <c r="S14" s="16"/>
      <c r="T14" s="16"/>
      <c r="U14" s="16"/>
      <c r="V14" s="16"/>
      <c r="W14" s="16"/>
      <c r="X14" s="77">
        <v>9</v>
      </c>
      <c r="Y14" s="692" t="s">
        <v>1949</v>
      </c>
      <c r="Z14" s="77" t="s">
        <v>1950</v>
      </c>
      <c r="AA14" s="77" t="s">
        <v>1501</v>
      </c>
      <c r="AB14" s="16"/>
      <c r="AC14" s="77">
        <v>9</v>
      </c>
      <c r="AD14" s="77" t="s">
        <v>1690</v>
      </c>
      <c r="AE14" s="77" t="s">
        <v>1691</v>
      </c>
      <c r="AF14" s="77" t="s">
        <v>1501</v>
      </c>
    </row>
    <row r="15" spans="1:32" ht="12">
      <c r="A15" s="16"/>
      <c r="B15" s="16"/>
      <c r="C15" s="16"/>
      <c r="D15" s="16"/>
      <c r="E15" s="16"/>
      <c r="F15" s="16"/>
      <c r="G15" s="16"/>
      <c r="H15" s="16"/>
      <c r="I15" s="16"/>
      <c r="J15" s="16"/>
      <c r="K15" s="1044"/>
      <c r="L15" s="1044"/>
      <c r="M15" s="1044"/>
      <c r="N15" s="988">
        <v>10</v>
      </c>
      <c r="O15" s="77" t="s">
        <v>1972</v>
      </c>
      <c r="P15" s="77" t="s">
        <v>1973</v>
      </c>
      <c r="Q15" s="77" t="s">
        <v>1501</v>
      </c>
      <c r="R15" s="16"/>
      <c r="S15" s="16"/>
      <c r="T15" s="16"/>
      <c r="U15" s="16"/>
      <c r="V15" s="16"/>
      <c r="W15" s="16"/>
      <c r="X15" s="77">
        <v>10</v>
      </c>
      <c r="Y15" s="692" t="s">
        <v>1972</v>
      </c>
      <c r="Z15" s="77" t="s">
        <v>1973</v>
      </c>
      <c r="AA15" s="77" t="s">
        <v>1501</v>
      </c>
      <c r="AB15" s="16"/>
      <c r="AC15" s="77">
        <v>10</v>
      </c>
      <c r="AD15" s="77" t="s">
        <v>1685</v>
      </c>
      <c r="AE15" s="77" t="s">
        <v>1686</v>
      </c>
      <c r="AF15" s="77" t="s">
        <v>1501</v>
      </c>
    </row>
    <row r="16" spans="1:32" ht="12">
      <c r="A16" s="16"/>
      <c r="B16" s="16"/>
      <c r="C16" s="16"/>
      <c r="D16" s="16"/>
      <c r="E16" s="16"/>
      <c r="F16" s="16"/>
      <c r="G16" s="16"/>
      <c r="H16" s="16"/>
      <c r="I16" s="16"/>
      <c r="J16" s="16"/>
      <c r="K16" s="1044"/>
      <c r="L16" s="1044"/>
      <c r="M16" s="1044"/>
      <c r="N16" s="988">
        <v>11</v>
      </c>
      <c r="O16" s="77" t="s">
        <v>1995</v>
      </c>
      <c r="P16" s="77" t="s">
        <v>1996</v>
      </c>
      <c r="Q16" s="77" t="s">
        <v>1501</v>
      </c>
      <c r="R16" s="16"/>
      <c r="S16" s="16"/>
      <c r="T16" s="16"/>
      <c r="U16" s="16"/>
      <c r="V16" s="16"/>
      <c r="W16" s="16"/>
      <c r="X16" s="77">
        <v>11</v>
      </c>
      <c r="Y16" s="692" t="s">
        <v>1995</v>
      </c>
      <c r="Z16" s="77" t="s">
        <v>1996</v>
      </c>
      <c r="AA16" s="77" t="s">
        <v>1501</v>
      </c>
      <c r="AB16" s="16"/>
      <c r="AC16" s="77">
        <v>11</v>
      </c>
      <c r="AD16" s="77" t="s">
        <v>1718</v>
      </c>
      <c r="AE16" s="77" t="s">
        <v>1719</v>
      </c>
      <c r="AF16" s="77" t="s">
        <v>1501</v>
      </c>
    </row>
    <row r="17" spans="1:32" ht="12">
      <c r="A17" s="16"/>
      <c r="B17" s="16"/>
      <c r="C17" s="16"/>
      <c r="D17" s="16"/>
      <c r="E17" s="16"/>
      <c r="F17" s="16"/>
      <c r="G17" s="16"/>
      <c r="H17" s="16"/>
      <c r="I17" s="16"/>
      <c r="J17" s="16"/>
      <c r="K17" s="1044"/>
      <c r="L17" s="1044"/>
      <c r="M17" s="1044"/>
      <c r="N17" s="988">
        <v>12</v>
      </c>
      <c r="O17" s="77" t="s">
        <v>2018</v>
      </c>
      <c r="P17" s="77" t="s">
        <v>2019</v>
      </c>
      <c r="Q17" s="77" t="s">
        <v>1501</v>
      </c>
      <c r="R17" s="16"/>
      <c r="S17" s="16"/>
      <c r="T17" s="16"/>
      <c r="U17" s="16"/>
      <c r="V17" s="16"/>
      <c r="W17" s="16"/>
      <c r="X17" s="77">
        <v>12</v>
      </c>
      <c r="Y17" s="692" t="s">
        <v>2018</v>
      </c>
      <c r="Z17" s="77" t="s">
        <v>2019</v>
      </c>
      <c r="AA17" s="77" t="s">
        <v>1501</v>
      </c>
      <c r="AB17" s="16"/>
      <c r="AC17" s="77">
        <v>12</v>
      </c>
      <c r="AD17" s="77" t="s">
        <v>1748</v>
      </c>
      <c r="AE17" s="77" t="s">
        <v>1749</v>
      </c>
      <c r="AF17" s="77" t="s">
        <v>1501</v>
      </c>
    </row>
    <row r="18" spans="1:32" ht="12">
      <c r="A18" s="16"/>
      <c r="B18" s="16"/>
      <c r="C18" s="16"/>
      <c r="D18" s="16"/>
      <c r="E18" s="16"/>
      <c r="F18" s="16"/>
      <c r="G18" s="16"/>
      <c r="H18" s="16"/>
      <c r="I18" s="16"/>
      <c r="J18" s="16"/>
      <c r="K18" s="1044"/>
      <c r="L18" s="1044"/>
      <c r="M18" s="1044"/>
      <c r="N18" s="988">
        <v>13</v>
      </c>
      <c r="O18" s="77" t="s">
        <v>2041</v>
      </c>
      <c r="P18" s="77" t="s">
        <v>2042</v>
      </c>
      <c r="Q18" s="77" t="s">
        <v>1501</v>
      </c>
      <c r="R18" s="16"/>
      <c r="S18" s="16"/>
      <c r="T18" s="16"/>
      <c r="U18" s="16"/>
      <c r="V18" s="16"/>
      <c r="W18" s="16"/>
      <c r="X18" s="77">
        <v>13</v>
      </c>
      <c r="Y18" s="692" t="s">
        <v>2041</v>
      </c>
      <c r="Z18" s="77" t="s">
        <v>2042</v>
      </c>
      <c r="AA18" s="77" t="s">
        <v>1501</v>
      </c>
      <c r="AB18" s="16"/>
      <c r="AC18" s="77">
        <v>13</v>
      </c>
      <c r="AD18" s="77" t="s">
        <v>1628</v>
      </c>
      <c r="AE18" s="77" t="s">
        <v>1629</v>
      </c>
      <c r="AF18" s="77" t="s">
        <v>1501</v>
      </c>
    </row>
    <row r="19" spans="1:32" ht="12">
      <c r="A19" s="16"/>
      <c r="B19" s="16"/>
      <c r="C19" s="16"/>
      <c r="D19" s="16"/>
      <c r="E19" s="16"/>
      <c r="F19" s="16"/>
      <c r="G19" s="16"/>
      <c r="H19" s="16"/>
      <c r="I19" s="16"/>
      <c r="J19" s="16"/>
      <c r="K19" s="1044"/>
      <c r="L19" s="1044"/>
      <c r="M19" s="1044"/>
      <c r="N19" s="988">
        <v>14</v>
      </c>
      <c r="O19" s="77" t="s">
        <v>2064</v>
      </c>
      <c r="P19" s="77" t="s">
        <v>2065</v>
      </c>
      <c r="Q19" s="77" t="s">
        <v>1501</v>
      </c>
      <c r="R19" s="16"/>
      <c r="S19" s="16"/>
      <c r="T19" s="16"/>
      <c r="U19" s="16"/>
      <c r="V19" s="16"/>
      <c r="W19" s="16"/>
      <c r="X19" s="77">
        <v>14</v>
      </c>
      <c r="Y19" s="692" t="s">
        <v>2064</v>
      </c>
      <c r="Z19" s="77" t="s">
        <v>2065</v>
      </c>
      <c r="AA19" s="77" t="s">
        <v>1501</v>
      </c>
      <c r="AB19" s="16"/>
      <c r="AC19" s="77">
        <v>14</v>
      </c>
      <c r="AD19" s="77" t="s">
        <v>1678</v>
      </c>
      <c r="AE19" s="77" t="s">
        <v>1679</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1666</v>
      </c>
      <c r="AE20" s="77" t="s">
        <v>1667</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1674</v>
      </c>
      <c r="AE21" s="77" t="s">
        <v>1675</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1706</v>
      </c>
      <c r="AE22" s="77" t="s">
        <v>1707</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1698</v>
      </c>
      <c r="AE23" s="77" t="s">
        <v>1699</v>
      </c>
      <c r="AF23" s="77" t="s">
        <v>1501</v>
      </c>
    </row>
    <row r="24" spans="1:32" ht="12">
      <c r="A24" s="16"/>
      <c r="B24" s="16"/>
      <c r="C24" s="16"/>
      <c r="D24" s="16"/>
      <c r="E24" s="16"/>
      <c r="F24" s="16"/>
      <c r="G24" s="16"/>
      <c r="H24" s="16"/>
      <c r="I24" s="16"/>
      <c r="J24" s="16"/>
      <c r="K24" s="1044"/>
      <c r="L24" s="1044"/>
      <c r="M24" s="1044"/>
      <c r="N24" s="988">
        <v>19</v>
      </c>
      <c r="O24" s="77" t="s">
        <v>2179</v>
      </c>
      <c r="P24" s="77" t="s">
        <v>2180</v>
      </c>
      <c r="Q24" s="77" t="s">
        <v>1501</v>
      </c>
      <c r="R24" s="16"/>
      <c r="S24" s="16"/>
      <c r="T24" s="16"/>
      <c r="U24" s="16"/>
      <c r="V24" s="16"/>
      <c r="W24" s="16"/>
      <c r="X24" s="77">
        <v>19</v>
      </c>
      <c r="Y24" s="692" t="s">
        <v>2179</v>
      </c>
      <c r="Z24" s="77" t="s">
        <v>2180</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2202</v>
      </c>
      <c r="P25" s="77" t="s">
        <v>2203</v>
      </c>
      <c r="Q25" s="77" t="s">
        <v>1501</v>
      </c>
      <c r="R25" s="16"/>
      <c r="S25" s="16"/>
      <c r="T25" s="16"/>
      <c r="U25" s="16"/>
      <c r="V25" s="16"/>
      <c r="W25" s="16"/>
      <c r="X25" s="77">
        <v>20</v>
      </c>
      <c r="Y25" s="692" t="s">
        <v>2202</v>
      </c>
      <c r="Z25" s="77" t="s">
        <v>2203</v>
      </c>
      <c r="AA25" s="77" t="s">
        <v>1501</v>
      </c>
      <c r="AB25" s="16"/>
      <c r="AC25" s="77">
        <v>20</v>
      </c>
      <c r="AD25" s="77" t="s">
        <v>1682</v>
      </c>
      <c r="AE25" s="77" t="s">
        <v>1644</v>
      </c>
      <c r="AF25" s="77" t="s">
        <v>1501</v>
      </c>
    </row>
    <row r="26" spans="1:32" ht="12">
      <c r="A26" s="16"/>
      <c r="B26" s="16"/>
      <c r="C26" s="16"/>
      <c r="D26" s="16"/>
      <c r="E26" s="16"/>
      <c r="F26" s="16"/>
      <c r="G26" s="16"/>
      <c r="H26" s="16"/>
      <c r="I26" s="16"/>
      <c r="J26" s="16"/>
      <c r="K26" s="1044"/>
      <c r="L26" s="1044"/>
      <c r="M26" s="1044"/>
      <c r="N26" s="988">
        <v>21</v>
      </c>
      <c r="O26" s="77" t="s">
        <v>2225</v>
      </c>
      <c r="P26" s="77" t="s">
        <v>2226</v>
      </c>
      <c r="Q26" s="77" t="s">
        <v>1501</v>
      </c>
      <c r="R26" s="16"/>
      <c r="S26" s="16"/>
      <c r="T26" s="16"/>
      <c r="U26" s="16"/>
      <c r="V26" s="16"/>
      <c r="W26" s="16"/>
      <c r="X26" s="77">
        <v>21</v>
      </c>
      <c r="Y26" s="692" t="s">
        <v>2225</v>
      </c>
      <c r="Z26" s="77" t="s">
        <v>2226</v>
      </c>
      <c r="AA26" s="77" t="s">
        <v>1501</v>
      </c>
      <c r="AB26" s="16"/>
      <c r="AC26" s="77">
        <v>21</v>
      </c>
      <c r="AD26" s="77" t="s">
        <v>1640</v>
      </c>
      <c r="AE26" s="77" t="s">
        <v>1641</v>
      </c>
      <c r="AF26" s="77" t="s">
        <v>1501</v>
      </c>
    </row>
    <row r="27" spans="1:32" ht="12">
      <c r="A27" s="16"/>
      <c r="B27" s="16"/>
      <c r="C27" s="16"/>
      <c r="D27" s="16"/>
      <c r="E27" s="16"/>
      <c r="F27" s="16"/>
      <c r="G27" s="16"/>
      <c r="H27" s="16"/>
      <c r="I27" s="16"/>
      <c r="J27" s="16"/>
      <c r="K27" s="1044"/>
      <c r="L27" s="1044"/>
      <c r="M27" s="1044"/>
      <c r="N27" s="988">
        <v>22</v>
      </c>
      <c r="O27" s="77" t="s">
        <v>2248</v>
      </c>
      <c r="P27" s="77" t="s">
        <v>2249</v>
      </c>
      <c r="Q27" s="77" t="s">
        <v>1501</v>
      </c>
      <c r="R27" s="16"/>
      <c r="S27" s="16"/>
      <c r="T27" s="16"/>
      <c r="U27" s="16"/>
      <c r="V27" s="16"/>
      <c r="W27" s="16"/>
      <c r="X27" s="77">
        <v>22</v>
      </c>
      <c r="Y27" s="692" t="s">
        <v>2248</v>
      </c>
      <c r="Z27" s="77" t="s">
        <v>2249</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2271</v>
      </c>
      <c r="P28" s="77" t="s">
        <v>2272</v>
      </c>
      <c r="Q28" s="77" t="s">
        <v>1501</v>
      </c>
      <c r="R28" s="16"/>
      <c r="S28" s="16"/>
      <c r="T28" s="16"/>
      <c r="U28" s="16"/>
      <c r="V28" s="16"/>
      <c r="W28" s="16"/>
      <c r="X28" s="77">
        <v>23</v>
      </c>
      <c r="Y28" s="692" t="s">
        <v>2271</v>
      </c>
      <c r="Z28" s="77" t="s">
        <v>2272</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2294</v>
      </c>
      <c r="P29" s="77" t="s">
        <v>2295</v>
      </c>
      <c r="Q29" s="77" t="s">
        <v>1501</v>
      </c>
      <c r="R29" s="16"/>
      <c r="S29" s="16"/>
      <c r="T29" s="16"/>
      <c r="U29" s="16"/>
      <c r="V29" s="16"/>
      <c r="W29" s="16"/>
      <c r="X29" s="77">
        <v>24</v>
      </c>
      <c r="Y29" s="692" t="s">
        <v>2294</v>
      </c>
      <c r="Z29" s="77" t="s">
        <v>2295</v>
      </c>
      <c r="AA29" s="77" t="s">
        <v>1501</v>
      </c>
      <c r="AB29" s="16"/>
      <c r="AC29" s="77">
        <v>24</v>
      </c>
      <c r="AD29" s="77" t="s">
        <v>1732</v>
      </c>
      <c r="AE29" s="77" t="s">
        <v>1733</v>
      </c>
      <c r="AF29" s="77" t="s">
        <v>1501</v>
      </c>
    </row>
    <row r="30" spans="1:32" ht="12">
      <c r="A30" s="16"/>
      <c r="B30" s="16"/>
      <c r="C30" s="16"/>
      <c r="D30" s="16"/>
      <c r="E30" s="16"/>
      <c r="F30" s="16"/>
      <c r="G30" s="16"/>
      <c r="H30" s="16"/>
      <c r="I30" s="16"/>
      <c r="J30" s="16"/>
      <c r="K30" s="1044"/>
      <c r="L30" s="1044"/>
      <c r="M30" s="1044"/>
      <c r="N30" s="988">
        <v>25</v>
      </c>
      <c r="O30" s="77" t="s">
        <v>2317</v>
      </c>
      <c r="P30" s="77" t="s">
        <v>2318</v>
      </c>
      <c r="Q30" s="77" t="s">
        <v>1501</v>
      </c>
      <c r="R30" s="16"/>
      <c r="S30" s="16"/>
      <c r="T30" s="16"/>
      <c r="U30" s="16"/>
      <c r="V30" s="16"/>
      <c r="W30" s="16"/>
      <c r="X30" s="77">
        <v>25</v>
      </c>
      <c r="Y30" s="692" t="s">
        <v>2317</v>
      </c>
      <c r="Z30" s="77" t="s">
        <v>2318</v>
      </c>
      <c r="AA30" s="77" t="s">
        <v>1501</v>
      </c>
      <c r="AB30" s="16"/>
      <c r="AC30" s="77">
        <v>25</v>
      </c>
      <c r="AD30" s="77" t="s">
        <v>1658</v>
      </c>
      <c r="AE30" s="77" t="s">
        <v>1659</v>
      </c>
      <c r="AF30" s="77" t="s">
        <v>1501</v>
      </c>
    </row>
    <row r="31" spans="1:32" ht="12">
      <c r="A31" s="16"/>
      <c r="B31" s="16"/>
      <c r="C31" s="16"/>
      <c r="D31" s="16"/>
      <c r="E31" s="16"/>
      <c r="F31" s="16"/>
      <c r="G31" s="16"/>
      <c r="H31" s="16"/>
      <c r="I31" s="16"/>
      <c r="J31" s="16"/>
      <c r="K31" s="1044"/>
      <c r="L31" s="1044"/>
      <c r="M31" s="1044"/>
      <c r="N31" s="988">
        <v>26</v>
      </c>
      <c r="O31" s="77" t="s">
        <v>2340</v>
      </c>
      <c r="P31" s="77" t="s">
        <v>2341</v>
      </c>
      <c r="Q31" s="77" t="s">
        <v>1501</v>
      </c>
      <c r="R31" s="16"/>
      <c r="S31" s="16"/>
      <c r="T31" s="16"/>
      <c r="U31" s="16"/>
      <c r="V31" s="16"/>
      <c r="W31" s="16"/>
      <c r="X31" s="77">
        <v>26</v>
      </c>
      <c r="Y31" s="692" t="s">
        <v>2340</v>
      </c>
      <c r="Z31" s="77" t="s">
        <v>2341</v>
      </c>
      <c r="AA31" s="77" t="s">
        <v>1501</v>
      </c>
      <c r="AB31" s="16"/>
      <c r="AC31" s="77">
        <v>26</v>
      </c>
      <c r="AD31" s="77" t="s">
        <v>1702</v>
      </c>
      <c r="AE31" s="77" t="s">
        <v>1703</v>
      </c>
      <c r="AF31" s="77" t="s">
        <v>1501</v>
      </c>
    </row>
    <row r="32" spans="1:32" ht="12">
      <c r="A32" s="16"/>
      <c r="B32" s="16"/>
      <c r="C32" s="16"/>
      <c r="D32" s="16"/>
      <c r="E32" s="16"/>
      <c r="F32" s="16"/>
      <c r="G32" s="16"/>
      <c r="H32" s="16"/>
      <c r="I32" s="16"/>
      <c r="J32" s="16"/>
      <c r="K32" s="1044"/>
      <c r="L32" s="1044"/>
      <c r="M32" s="1044"/>
      <c r="N32" s="988">
        <v>27</v>
      </c>
      <c r="O32" s="77" t="s">
        <v>2363</v>
      </c>
      <c r="P32" s="77" t="s">
        <v>2364</v>
      </c>
      <c r="Q32" s="77" t="s">
        <v>1501</v>
      </c>
      <c r="R32" s="16"/>
      <c r="S32" s="16"/>
      <c r="T32" s="16"/>
      <c r="U32" s="16"/>
      <c r="V32" s="16"/>
      <c r="W32" s="16"/>
      <c r="X32" s="77">
        <v>27</v>
      </c>
      <c r="Y32" s="692" t="s">
        <v>2363</v>
      </c>
      <c r="Z32" s="77" t="s">
        <v>2364</v>
      </c>
      <c r="AA32" s="77" t="s">
        <v>1501</v>
      </c>
      <c r="AB32" s="16"/>
      <c r="AC32" s="77">
        <v>27</v>
      </c>
      <c r="AD32" s="77" t="s">
        <v>1714</v>
      </c>
      <c r="AE32" s="77" t="s">
        <v>1715</v>
      </c>
      <c r="AF32" s="77" t="s">
        <v>1501</v>
      </c>
    </row>
    <row r="33" spans="1:32" ht="12">
      <c r="A33" s="16"/>
      <c r="B33" s="16"/>
      <c r="C33" s="16"/>
      <c r="D33" s="16"/>
      <c r="E33" s="16"/>
      <c r="F33" s="16"/>
      <c r="G33" s="16"/>
      <c r="H33" s="16"/>
      <c r="I33" s="16"/>
      <c r="J33" s="16"/>
      <c r="K33" s="1044"/>
      <c r="L33" s="1044"/>
      <c r="M33" s="1044"/>
      <c r="N33" s="988">
        <v>28</v>
      </c>
      <c r="O33" s="77" t="s">
        <v>1760</v>
      </c>
      <c r="P33" s="77" t="s">
        <v>1761</v>
      </c>
      <c r="Q33" s="77" t="s">
        <v>1501</v>
      </c>
      <c r="R33" s="16"/>
      <c r="S33" s="16"/>
      <c r="T33" s="16"/>
      <c r="U33" s="16"/>
      <c r="V33" s="16"/>
      <c r="W33" s="16"/>
      <c r="X33" s="77">
        <v>28</v>
      </c>
      <c r="Y33" s="692" t="s">
        <v>1760</v>
      </c>
      <c r="Z33" s="77" t="s">
        <v>1761</v>
      </c>
      <c r="AA33" s="77" t="s">
        <v>1501</v>
      </c>
      <c r="AB33" s="16"/>
      <c r="AC33" s="77">
        <v>28</v>
      </c>
      <c r="AD33" s="77" t="s">
        <v>1722</v>
      </c>
      <c r="AE33" s="77" t="s">
        <v>1689</v>
      </c>
      <c r="AF33" s="77" t="s">
        <v>1501</v>
      </c>
    </row>
    <row r="34" spans="1:32" ht="12">
      <c r="A34" s="16"/>
      <c r="B34" s="16"/>
      <c r="C34" s="16"/>
      <c r="D34" s="16"/>
      <c r="E34" s="16"/>
      <c r="F34" s="16"/>
      <c r="G34" s="16"/>
      <c r="H34" s="16"/>
      <c r="I34" s="16"/>
      <c r="J34" s="16"/>
      <c r="K34" s="1044"/>
      <c r="L34" s="1044"/>
      <c r="M34" s="1044"/>
      <c r="N34" s="988">
        <v>29</v>
      </c>
      <c r="O34" s="77" t="s">
        <v>1757</v>
      </c>
      <c r="P34" s="77" t="s">
        <v>1758</v>
      </c>
      <c r="Q34" s="77" t="s">
        <v>1501</v>
      </c>
      <c r="R34" s="16"/>
      <c r="S34" s="16"/>
      <c r="T34" s="16"/>
      <c r="U34" s="16"/>
      <c r="V34" s="16"/>
      <c r="W34" s="16"/>
      <c r="X34" s="77">
        <v>29</v>
      </c>
      <c r="Y34" s="692" t="s">
        <v>1757</v>
      </c>
      <c r="Z34" s="77" t="s">
        <v>1758</v>
      </c>
      <c r="AA34" s="77" t="s">
        <v>1501</v>
      </c>
      <c r="AB34" s="16"/>
      <c r="AC34" s="77">
        <v>29</v>
      </c>
      <c r="AD34" s="77" t="s">
        <v>1662</v>
      </c>
      <c r="AE34" s="77" t="s">
        <v>1663</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1752</v>
      </c>
      <c r="AE35" s="77" t="s">
        <v>1753</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2363</v>
      </c>
      <c r="AE36" s="77" t="s">
        <v>2364</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1636</v>
      </c>
      <c r="AE37" s="77" t="s">
        <v>1637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2423</v>
      </c>
      <c r="AE38" s="77" t="s">
        <v>2424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1645</v>
      </c>
      <c r="AE39" s="77" t="s">
        <v>1646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1729</v>
      </c>
      <c r="AE40" s="77" t="s">
        <v>1653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1736</v>
      </c>
      <c r="AE41" s="77" t="s">
        <v>1737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10</v>
      </c>
      <c r="I4" s="70" t="str">
        <f>HLOOKUP(I3,比較地域マスタ!$E$5:$L$6,2,0)</f>
        <v>群馬県</v>
      </c>
      <c r="J4" s="70" t="str">
        <f>HLOOKUP(J3,比較地域マスタ!$E$5:$L$6,2,0)</f>
        <v>藤岡市</v>
      </c>
      <c r="K4" s="70" t="str">
        <f>HLOOKUP(K3,比較地域マスタ!$E$5:$L$6,2,0)</f>
        <v>10209</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2025-03-04T09:22:43Z</dcterms:created>
  <dcterms:modified xsi:type="dcterms:W3CDTF">2025-03-04T09:22:43Z</dcterms:modified>
  <cp:category/>
  <cp:contentStatus/>
</cp:coreProperties>
</file>